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asilvetty\Downloads\"/>
    </mc:Choice>
  </mc:AlternateContent>
  <bookViews>
    <workbookView xWindow="0" yWindow="0" windowWidth="20460" windowHeight="7665" tabRatio="83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5" r:id="rId22"/>
    <sheet name="21" sheetId="1026" r:id="rId23"/>
    <sheet name="22" sheetId="1027" r:id="rId24"/>
    <sheet name="23" sheetId="1028" r:id="rId25"/>
    <sheet name="24" sheetId="1029" r:id="rId26"/>
    <sheet name="25" sheetId="1030" r:id="rId27"/>
    <sheet name="26" sheetId="1031" r:id="rId28"/>
    <sheet name="27" sheetId="1032" r:id="rId29"/>
    <sheet name="28" sheetId="1033" r:id="rId30"/>
    <sheet name="29" sheetId="1034" r:id="rId31"/>
    <sheet name="30" sheetId="1035" r:id="rId32"/>
    <sheet name="31-1" sheetId="1036" r:id="rId33"/>
    <sheet name="31-2" sheetId="1037" r:id="rId34"/>
    <sheet name="32" sheetId="1038" r:id="rId35"/>
    <sheet name="33" sheetId="1039" r:id="rId36"/>
    <sheet name="34" sheetId="1040" r:id="rId37"/>
    <sheet name="35" sheetId="1041" r:id="rId38"/>
    <sheet name="36" sheetId="1042" r:id="rId39"/>
    <sheet name="37" sheetId="1043" r:id="rId40"/>
    <sheet name="38" sheetId="1044" r:id="rId41"/>
    <sheet name="39" sheetId="1045" r:id="rId42"/>
    <sheet name="40" sheetId="1046" r:id="rId43"/>
    <sheet name="41" sheetId="1047" r:id="rId44"/>
    <sheet name="42" sheetId="1048" r:id="rId45"/>
    <sheet name="43" sheetId="1049" r:id="rId46"/>
    <sheet name="44" sheetId="1050" r:id="rId47"/>
    <sheet name="45-1" sheetId="1051" r:id="rId48"/>
    <sheet name="45-2" sheetId="1052" r:id="rId49"/>
    <sheet name="46" sheetId="1053" r:id="rId50"/>
    <sheet name="47" sheetId="1054" r:id="rId51"/>
    <sheet name="48" sheetId="1055" r:id="rId52"/>
    <sheet name="49" sheetId="1056" r:id="rId53"/>
    <sheet name="50" sheetId="1057" r:id="rId54"/>
    <sheet name="51" sheetId="1058" r:id="rId55"/>
    <sheet name="52" sheetId="1059" r:id="rId56"/>
    <sheet name="53-1" sheetId="1060" r:id="rId57"/>
    <sheet name="53-2" sheetId="1061" r:id="rId58"/>
    <sheet name="54-1" sheetId="1062" r:id="rId59"/>
    <sheet name="54-2" sheetId="1063" r:id="rId60"/>
    <sheet name="55-1" sheetId="1064" r:id="rId61"/>
    <sheet name="55-2" sheetId="1065" r:id="rId62"/>
    <sheet name="56" sheetId="1066" r:id="rId63"/>
    <sheet name="57" sheetId="1067" r:id="rId64"/>
    <sheet name="58" sheetId="1068" r:id="rId65"/>
    <sheet name="59" sheetId="1069" r:id="rId66"/>
    <sheet name="60" sheetId="1070" r:id="rId67"/>
    <sheet name="61" sheetId="1071" r:id="rId68"/>
    <sheet name="62-1" sheetId="1072" r:id="rId69"/>
    <sheet name="62-2" sheetId="1073" r:id="rId70"/>
    <sheet name="63" sheetId="1074" r:id="rId71"/>
    <sheet name="64" sheetId="1075" r:id="rId72"/>
    <sheet name="65" sheetId="1076" r:id="rId73"/>
    <sheet name="66" sheetId="1077" r:id="rId74"/>
    <sheet name="67" sheetId="1078" r:id="rId75"/>
    <sheet name="68" sheetId="1079" r:id="rId76"/>
    <sheet name="69" sheetId="1080" r:id="rId77"/>
    <sheet name="70" sheetId="1081" r:id="rId78"/>
    <sheet name="71" sheetId="1082" r:id="rId79"/>
    <sheet name="72" sheetId="1083" r:id="rId80"/>
    <sheet name="73" sheetId="1084" r:id="rId81"/>
    <sheet name="74" sheetId="1085" r:id="rId82"/>
    <sheet name="75" sheetId="1098" r:id="rId83"/>
    <sheet name="76" sheetId="1099" r:id="rId84"/>
    <sheet name="77" sheetId="1100" r:id="rId85"/>
    <sheet name="78" sheetId="1089" r:id="rId86"/>
    <sheet name="79" sheetId="1090" r:id="rId87"/>
    <sheet name="80" sheetId="1091" r:id="rId88"/>
    <sheet name="81" sheetId="1092" r:id="rId89"/>
    <sheet name="82" sheetId="1093" r:id="rId90"/>
    <sheet name="83" sheetId="1094" r:id="rId91"/>
    <sheet name="84" sheetId="1095" r:id="rId92"/>
    <sheet name="85" sheetId="1101" r:id="rId93"/>
    <sheet name="Abreviaturas" sheetId="82" r:id="rId94"/>
  </sheets>
  <definedNames>
    <definedName name="_xlnm._FilterDatabase" localSheetId="1" hidden="1">'1'!$G$6:$I$6</definedName>
    <definedName name="_xlnm._FilterDatabase" localSheetId="90" hidden="1">'83'!$A$6:$D$56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5" i="1100" l="1"/>
  <c r="E5" i="1100"/>
  <c r="B5" i="1100"/>
  <c r="H5" i="1099"/>
  <c r="E5" i="1099"/>
  <c r="B5" i="1099"/>
  <c r="H5" i="1098"/>
  <c r="E5" i="1098"/>
  <c r="B5" i="1098"/>
  <c r="L83" i="1080" l="1"/>
  <c r="D331" i="1078"/>
</calcChain>
</file>

<file path=xl/sharedStrings.xml><?xml version="1.0" encoding="utf-8"?>
<sst xmlns="http://schemas.openxmlformats.org/spreadsheetml/2006/main" count="14253" uniqueCount="1520">
  <si>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</si>
  <si>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</si>
  <si>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</si>
  <si>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</si>
  <si>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</si>
  <si>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</si>
  <si>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</si>
  <si>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</si>
  <si>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</si>
  <si>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</si>
  <si>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</si>
  <si>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</si>
  <si>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</si>
  <si>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</si>
  <si>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</si>
  <si>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</si>
  <si>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</si>
  <si>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</si>
  <si>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</si>
  <si>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</si>
  <si>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</si>
  <si>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</si>
  <si>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</si>
  <si>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</si>
  <si>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</si>
  <si>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</si>
  <si>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</si>
  <si>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</si>
  <si>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</si>
  <si>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</si>
  <si>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</si>
  <si>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</si>
  <si>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</si>
  <si>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</si>
  <si>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</si>
  <si>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</si>
  <si>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</si>
  <si>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</si>
  <si>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</si>
  <si>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</si>
  <si>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</si>
  <si>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</si>
  <si>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</si>
  <si>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</si>
  <si>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</si>
  <si>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</si>
  <si>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</si>
  <si>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</si>
  <si>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</si>
  <si>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</si>
  <si>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</si>
  <si>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</si>
  <si>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</si>
  <si>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</si>
  <si>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</si>
  <si>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</si>
  <si>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</si>
  <si>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</si>
  <si>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</si>
  <si>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</si>
  <si>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</si>
  <si>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</si>
  <si>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</si>
  <si>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</si>
  <si>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</si>
  <si>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</si>
  <si>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</si>
  <si>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</si>
  <si>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</si>
  <si>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</si>
  <si>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</si>
  <si>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</si>
  <si>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</si>
  <si>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</si>
  <si>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</si>
  <si>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</si>
  <si>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</si>
  <si>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</si>
  <si>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</si>
  <si>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</si>
  <si>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</si>
  <si>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</si>
  <si>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</si>
  <si>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</si>
  <si>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</si>
  <si>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</si>
  <si>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</si>
  <si>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</si>
  <si>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</si>
  <si>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</si>
  <si>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</si>
  <si>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</si>
  <si>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</si>
  <si>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</si>
  <si>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</si>
  <si>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</si>
  <si>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</si>
  <si>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</si>
  <si>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</si>
  <si>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</si>
  <si>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</si>
  <si>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</si>
  <si>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</si>
  <si>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</si>
  <si>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</si>
  <si>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</si>
  <si>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</si>
  <si>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</si>
  <si>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</si>
  <si>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</si>
  <si>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</si>
  <si>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</si>
  <si>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</si>
  <si>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</si>
  <si>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</si>
  <si>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</si>
  <si>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</si>
  <si>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</si>
  <si>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</si>
  <si>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</si>
  <si>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</si>
  <si>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</si>
  <si>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</si>
  <si>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</si>
  <si>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</si>
  <si>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</si>
  <si>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</si>
  <si>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</si>
  <si>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</si>
  <si>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</si>
  <si>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</si>
  <si>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</si>
  <si>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</si>
  <si>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</si>
  <si>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</si>
  <si>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</si>
  <si>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</si>
  <si>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</si>
  <si>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</si>
  <si>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</si>
  <si>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</si>
  <si>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</si>
  <si>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</si>
  <si>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</si>
  <si>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</si>
  <si>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</si>
  <si>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</si>
  <si>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</si>
  <si>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</si>
  <si>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</si>
  <si>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</si>
  <si>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</si>
  <si>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</si>
  <si>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</si>
  <si>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</si>
  <si>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</si>
  <si>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</si>
  <si>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</si>
  <si>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</si>
  <si>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</si>
  <si>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</si>
  <si>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</si>
  <si>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</si>
  <si>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</si>
  <si>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</si>
  <si>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</si>
  <si>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</si>
  <si>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</si>
  <si>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</si>
  <si>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</si>
  <si>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</si>
  <si>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</si>
  <si>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</si>
  <si>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</si>
  <si>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</si>
  <si>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</si>
  <si>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</si>
  <si>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</si>
  <si>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</si>
  <si>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</si>
  <si>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</si>
  <si>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</si>
  <si>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</si>
  <si>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</si>
  <si>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</si>
  <si>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</si>
  <si>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</si>
  <si>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</si>
  <si>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</si>
  <si>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</si>
  <si>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</si>
  <si>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</si>
  <si>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</si>
  <si>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</si>
  <si>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</si>
  <si>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</si>
  <si>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</si>
  <si>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</si>
  <si>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</si>
  <si>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</si>
  <si>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</si>
  <si>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</si>
  <si>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</si>
  <si>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</si>
  <si>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</si>
  <si>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</si>
  <si>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</si>
  <si>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</si>
  <si>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</si>
  <si>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</si>
  <si>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</si>
  <si>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</si>
  <si>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</si>
  <si>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</si>
  <si>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</si>
  <si>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</si>
  <si>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</si>
  <si>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</si>
  <si>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</si>
  <si>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</si>
  <si>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</si>
  <si>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</si>
  <si>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</si>
  <si>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</si>
  <si>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</si>
  <si>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</si>
  <si>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</si>
  <si>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</si>
  <si>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</si>
  <si>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</si>
  <si>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</si>
  <si>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</si>
  <si>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</si>
  <si>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</si>
  <si>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</si>
  <si>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</si>
  <si>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</si>
  <si>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</si>
  <si>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</si>
  <si>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</si>
  <si>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</si>
  <si>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</si>
  <si>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</si>
  <si>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</si>
  <si>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</si>
  <si>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</si>
  <si>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</si>
  <si>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</si>
  <si>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</si>
  <si>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</si>
  <si>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</si>
  <si>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</si>
  <si>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</si>
  <si>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</si>
  <si>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</si>
  <si>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</si>
  <si>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</si>
  <si>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</si>
  <si>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</si>
  <si>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</si>
  <si>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</si>
  <si>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</si>
  <si>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</si>
  <si>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</si>
  <si>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</si>
  <si>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</si>
  <si>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</si>
  <si>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</si>
  <si>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</si>
  <si>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</si>
  <si>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</si>
  <si>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</si>
  <si>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</si>
  <si>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</si>
  <si>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</si>
  <si>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</si>
  <si>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</si>
  <si>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</si>
  <si>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</si>
  <si>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</si>
  <si>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</si>
  <si>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</si>
  <si>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</si>
  <si>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</si>
  <si>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</si>
  <si>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</si>
  <si>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</si>
  <si>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</si>
  <si>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</si>
  <si>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</si>
  <si>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</si>
  <si>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</si>
  <si>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</si>
  <si>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</si>
  <si>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</si>
  <si>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</si>
  <si>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</si>
  <si>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</si>
  <si>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</si>
  <si>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</si>
  <si>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</si>
  <si>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</si>
  <si>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</si>
  <si>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</si>
  <si>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</si>
  <si>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</si>
  <si>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</si>
  <si>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</si>
  <si>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</si>
  <si>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</si>
  <si>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</si>
  <si>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</si>
  <si>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</si>
  <si>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</si>
  <si>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</si>
  <si>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</si>
  <si>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</si>
  <si>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</si>
  <si>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</si>
  <si>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</si>
  <si>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</si>
  <si>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</si>
  <si>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</si>
  <si>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</si>
  <si>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</si>
  <si>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</si>
  <si>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</si>
  <si>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</si>
  <si>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</si>
  <si>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</si>
  <si>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</si>
  <si>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</si>
  <si>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</si>
  <si>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</si>
  <si>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</si>
  <si>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</si>
  <si>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</si>
  <si>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</si>
  <si>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</si>
  <si>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</si>
  <si>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</si>
  <si>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</si>
  <si>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</si>
  <si>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</si>
  <si>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</si>
  <si>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</si>
  <si>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</si>
  <si>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</si>
  <si>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</si>
  <si>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</si>
  <si>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</si>
  <si>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</si>
  <si>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</si>
  <si>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</si>
  <si>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</si>
  <si>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</si>
  <si>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</si>
  <si>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</si>
  <si>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</si>
  <si>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</si>
  <si>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</si>
  <si>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</si>
  <si>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</si>
  <si>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</si>
  <si>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</si>
  <si>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</si>
  <si>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</si>
  <si>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</si>
  <si>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</si>
  <si>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</si>
  <si>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</si>
  <si>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</si>
  <si>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</si>
  <si>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</si>
  <si>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</si>
  <si>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</si>
  <si>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</si>
  <si>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</si>
  <si>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</si>
  <si>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</si>
  <si>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</si>
  <si>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</si>
  <si>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</si>
  <si>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</si>
  <si>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</si>
  <si>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</si>
  <si>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</si>
  <si>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</si>
  <si>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</si>
  <si>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</si>
  <si>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</si>
  <si>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</si>
  <si>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</si>
  <si>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</si>
  <si>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</si>
  <si>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</si>
  <si>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</si>
  <si>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</si>
  <si>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</si>
  <si>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</si>
  <si>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</si>
  <si>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</si>
  <si>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</si>
  <si>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</si>
  <si>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</si>
  <si>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</si>
  <si>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</si>
  <si>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</si>
  <si>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</si>
  <si>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</si>
  <si>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</si>
  <si>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</si>
  <si>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</si>
  <si>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</si>
  <si>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</si>
  <si>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</si>
  <si>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</si>
  <si>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</si>
  <si>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</si>
  <si>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</si>
  <si>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</si>
  <si>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</si>
  <si>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</si>
  <si>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</si>
  <si>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</si>
  <si>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</si>
  <si>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</si>
  <si>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</si>
  <si>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</si>
  <si>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</si>
  <si>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</si>
  <si>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</si>
  <si>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</si>
  <si>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</si>
  <si>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</si>
  <si>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</si>
  <si>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</si>
  <si>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</si>
  <si>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</si>
  <si>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</si>
  <si>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</si>
  <si>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</si>
  <si>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</si>
  <si>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</si>
  <si>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</si>
  <si>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</si>
  <si>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</si>
  <si>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</si>
  <si>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</si>
  <si>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</si>
  <si>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</si>
  <si>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</si>
  <si>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</si>
  <si>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</si>
  <si>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</si>
  <si>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</si>
  <si>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</si>
  <si>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</si>
  <si>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</si>
  <si>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</si>
  <si>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</si>
  <si>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</si>
  <si>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</si>
  <si>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</si>
  <si>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</si>
  <si>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</si>
  <si>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</si>
  <si>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</si>
  <si>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</si>
  <si>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</si>
  <si>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</si>
  <si>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</si>
  <si>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</si>
  <si>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</si>
  <si>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</si>
  <si>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</si>
  <si>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</si>
  <si>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</si>
  <si>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</si>
  <si>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</si>
  <si>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</si>
  <si>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</si>
  <si>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</si>
  <si>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</si>
  <si>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</si>
  <si>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</si>
  <si>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</si>
  <si>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</si>
  <si>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</si>
  <si>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</si>
  <si>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</si>
  <si>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</si>
  <si>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</si>
  <si>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</si>
  <si>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</si>
  <si>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</si>
  <si>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</si>
  <si>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</si>
  <si>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</si>
  <si>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</si>
  <si>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</si>
  <si>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</si>
  <si>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</si>
  <si>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</si>
  <si>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</si>
  <si>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</si>
  <si>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</si>
  <si>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</si>
  <si>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</si>
  <si>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</si>
  <si>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</si>
  <si>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</si>
  <si>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</si>
  <si>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</si>
  <si>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</si>
  <si>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</si>
  <si>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</si>
  <si>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</si>
  <si>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</si>
  <si>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</si>
  <si>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</si>
  <si>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</si>
  <si>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</si>
  <si>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</si>
  <si>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</si>
  <si>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</si>
  <si>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</si>
  <si>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</si>
  <si>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</si>
  <si>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</si>
  <si>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</si>
  <si>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</si>
  <si>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</si>
  <si>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</si>
  <si>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</si>
  <si>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</si>
  <si>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</si>
  <si>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</si>
  <si>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</si>
  <si>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</si>
  <si>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</si>
  <si>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</si>
  <si>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</si>
  <si>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</si>
  <si>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</si>
  <si>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</si>
  <si>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</si>
  <si>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</si>
  <si>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</si>
  <si>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</si>
  <si>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</si>
  <si>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</si>
  <si>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</si>
  <si>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</si>
  <si>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</si>
  <si>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</si>
  <si>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</si>
  <si>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</si>
  <si>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</si>
  <si>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</si>
  <si>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</si>
  <si>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</si>
  <si>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</si>
  <si>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</si>
  <si>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</si>
  <si>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</si>
  <si>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</si>
  <si>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</si>
  <si>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</si>
  <si>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</si>
  <si>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</si>
  <si>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</si>
  <si>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</si>
  <si>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</si>
  <si>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</si>
  <si>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</si>
  <si>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</si>
  <si>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</si>
  <si>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</si>
  <si>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</si>
  <si>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</si>
  <si>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</si>
  <si>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</si>
  <si>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</si>
  <si>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</si>
  <si>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</si>
  <si>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</si>
  <si>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</si>
  <si>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</si>
  <si>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</si>
  <si>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</si>
  <si>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</si>
  <si>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</si>
  <si>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</si>
  <si>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</si>
  <si>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</si>
  <si>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</si>
  <si>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</si>
  <si>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</si>
  <si>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</si>
  <si>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</si>
  <si>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</si>
  <si>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</si>
  <si>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</si>
  <si>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</si>
  <si>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</si>
  <si>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</si>
  <si>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</si>
  <si>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</si>
  <si>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</si>
  <si>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</si>
  <si>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</si>
  <si>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</si>
  <si>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</si>
  <si>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</si>
  <si>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</si>
  <si>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</si>
  <si>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</si>
  <si>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</si>
  <si>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</si>
  <si>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</si>
  <si>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</si>
  <si>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</si>
  <si>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</si>
  <si>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</si>
  <si>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</si>
  <si>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</si>
  <si>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</si>
  <si>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</si>
  <si>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</si>
  <si>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</si>
  <si>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</si>
  <si>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</si>
  <si>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</si>
  <si>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</si>
  <si>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</si>
  <si>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</si>
  <si>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</si>
  <si>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</si>
  <si>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</si>
  <si>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</si>
  <si>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</si>
  <si>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</si>
  <si>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</si>
  <si>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</si>
  <si>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</si>
  <si>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</si>
  <si>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</si>
  <si>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</si>
  <si>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</si>
  <si>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</si>
  <si>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</si>
  <si>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</si>
  <si>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</si>
  <si>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</si>
  <si>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</si>
  <si>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</si>
  <si>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</si>
  <si>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</si>
  <si>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</si>
  <si>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</si>
  <si>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</si>
  <si>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</si>
  <si>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</si>
  <si>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</si>
  <si>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</si>
  <si>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</si>
  <si>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</si>
  <si>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</si>
  <si>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</si>
  <si>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</si>
  <si>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</si>
  <si>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</si>
  <si>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</si>
  <si>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</si>
  <si>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</si>
  <si>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</si>
  <si>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</si>
  <si>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</si>
  <si>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</si>
  <si>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</si>
  <si>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</si>
  <si>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</si>
  <si>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</si>
  <si>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</si>
  <si>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</si>
  <si>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</si>
  <si>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</si>
  <si>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</si>
  <si>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</si>
  <si>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</si>
  <si>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</si>
  <si>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</si>
  <si>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</si>
  <si>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</si>
  <si>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</si>
  <si>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</si>
  <si>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</si>
  <si>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</si>
  <si>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</si>
  <si>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</si>
  <si>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</si>
  <si>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</si>
  <si>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</si>
  <si>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</si>
  <si>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</si>
  <si>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</si>
  <si>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</si>
  <si>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</si>
  <si>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</si>
  <si>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</si>
  <si>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</si>
  <si>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</si>
  <si>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</si>
  <si>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</si>
  <si>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</si>
  <si>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</si>
  <si>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</si>
  <si>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</si>
  <si>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</si>
  <si>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</si>
  <si>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</si>
  <si>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</si>
  <si>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</si>
  <si>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</si>
  <si>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</si>
  <si>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</si>
  <si>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</si>
  <si>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</si>
  <si>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</si>
  <si>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</si>
  <si>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</si>
  <si>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</si>
  <si>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</si>
  <si>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</si>
  <si>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</si>
  <si>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</si>
  <si>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</si>
  <si>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</si>
  <si>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</si>
  <si>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</si>
  <si>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</si>
  <si>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</si>
  <si>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</si>
  <si>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</si>
  <si>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</si>
  <si>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</si>
  <si>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</si>
  <si>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</si>
  <si>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</si>
  <si>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</si>
  <si>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</si>
  <si>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</si>
  <si>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</si>
  <si>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</si>
  <si>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</si>
  <si>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</si>
  <si>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</si>
  <si>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</si>
  <si>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</si>
  <si>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</si>
  <si>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</si>
  <si>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</si>
  <si>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</si>
  <si>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</si>
  <si>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</si>
  <si>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</si>
  <si>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</si>
  <si>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</si>
  <si>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</si>
  <si>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</si>
  <si>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</si>
  <si>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</si>
  <si>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</si>
  <si>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</si>
  <si>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</si>
  <si>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</si>
  <si>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</si>
  <si>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</si>
  <si>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</si>
  <si>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</si>
  <si>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</si>
  <si>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</si>
  <si>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</si>
  <si>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</si>
  <si>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</si>
  <si>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</si>
  <si>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</si>
  <si>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</si>
  <si>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</si>
  <si>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</si>
  <si>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</si>
  <si>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</si>
  <si>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</si>
  <si>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</si>
  <si>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</si>
  <si>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</si>
  <si>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</si>
  <si>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</si>
  <si>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</si>
  <si>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</si>
  <si>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</si>
  <si>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</si>
  <si>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</si>
  <si>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</si>
  <si>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</si>
  <si>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</si>
  <si>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</si>
  <si>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</si>
  <si>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</si>
  <si>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</si>
  <si>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</si>
  <si>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</si>
  <si>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</si>
  <si>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</si>
  <si>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</si>
  <si>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</si>
  <si>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</si>
  <si>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</si>
  <si>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</si>
  <si>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</si>
  <si>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</si>
  <si>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</si>
  <si>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</si>
  <si>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</si>
  <si>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</si>
  <si>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</si>
  <si>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</si>
  <si>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</si>
  <si>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</si>
  <si>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</si>
  <si>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</si>
  <si>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</si>
  <si>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</si>
  <si>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</si>
  <si>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</si>
  <si>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</si>
  <si>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</si>
  <si>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</si>
  <si>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</si>
  <si>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</si>
  <si>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</si>
  <si>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</si>
  <si>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</si>
  <si>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</si>
  <si>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</si>
  <si>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</si>
  <si>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</si>
  <si>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</si>
  <si>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</si>
  <si>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</si>
  <si>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</si>
  <si>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</si>
  <si>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</si>
  <si>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</si>
  <si>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</si>
  <si>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</si>
  <si>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</si>
  <si>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</si>
  <si>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</si>
  <si>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</si>
  <si>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</si>
  <si>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</si>
  <si>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</si>
  <si>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</si>
  <si>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</si>
  <si>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</si>
  <si>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</si>
  <si>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</si>
  <si>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</si>
  <si>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</si>
  <si>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</si>
  <si>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</si>
  <si>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</si>
  <si>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</si>
  <si>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</si>
  <si>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</si>
  <si>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</si>
  <si>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</si>
  <si>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</si>
  <si>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</si>
  <si>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</si>
  <si>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</si>
  <si>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</si>
  <si>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</si>
  <si>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</si>
  <si>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</si>
  <si>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</si>
  <si>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</si>
  <si>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</si>
  <si>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</si>
  <si>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</si>
  <si>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</si>
  <si>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</si>
  <si>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</si>
  <si>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</si>
  <si>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</si>
  <si>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</si>
  <si>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</si>
  <si>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</si>
  <si>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</si>
  <si>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</si>
  <si>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</si>
  <si>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</si>
  <si>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</si>
  <si>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</si>
  <si>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</si>
  <si>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</si>
  <si>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</si>
  <si>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</si>
  <si>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</si>
  <si>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</si>
  <si>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</si>
  <si>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</si>
  <si>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</si>
  <si>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</si>
  <si>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</si>
  <si>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</si>
  <si>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</si>
  <si>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</si>
  <si>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</si>
  <si>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</si>
  <si>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</si>
  <si>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</si>
  <si>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</si>
  <si>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</si>
  <si>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</si>
  <si>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</si>
  <si>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</si>
  <si>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</si>
  <si>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</si>
  <si>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</si>
  <si>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</si>
  <si>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</si>
  <si>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</si>
  <si>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</si>
  <si>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</si>
  <si>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</si>
  <si>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</si>
  <si>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</si>
  <si>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</si>
  <si>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</si>
  <si>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</si>
  <si>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</si>
  <si>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</si>
  <si>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</si>
  <si>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</si>
  <si>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</si>
  <si>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</si>
  <si>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</si>
  <si>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</si>
  <si>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</si>
  <si>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</si>
  <si>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</si>
  <si>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</si>
  <si>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</si>
  <si>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</si>
  <si>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</si>
  <si>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</si>
  <si>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</si>
  <si>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</si>
  <si>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</si>
  <si>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</si>
  <si>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</si>
  <si>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</si>
  <si>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</si>
  <si>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</si>
  <si>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</si>
  <si>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</si>
  <si>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</si>
  <si>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</si>
  <si>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</si>
  <si>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</si>
  <si>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</si>
  <si>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</si>
  <si>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</si>
  <si>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</si>
  <si>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</si>
  <si>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</si>
  <si>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</si>
  <si>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</si>
  <si>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</si>
  <si>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</si>
  <si>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</si>
  <si>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</si>
  <si>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</si>
  <si>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</si>
  <si>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</si>
  <si>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</si>
  <si>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</si>
  <si>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</si>
  <si>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</si>
  <si>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</si>
  <si>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</si>
  <si>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</si>
  <si>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</si>
  <si>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</si>
  <si>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</si>
  <si>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</si>
  <si>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</si>
  <si>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</si>
  <si>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</si>
  <si>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</si>
  <si>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</si>
  <si>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</si>
  <si>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</si>
  <si>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</si>
  <si>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</si>
  <si>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</si>
  <si>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</si>
  <si>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</si>
  <si>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</si>
  <si>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</si>
  <si>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</si>
  <si>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</si>
  <si>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</si>
  <si>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</si>
  <si>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</si>
  <si>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</si>
  <si>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</si>
  <si>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 - - -</t>
  </si>
  <si>
    <t>ENTIDADES FINANCIERAS DE VIVIENDA (2)</t>
  </si>
  <si>
    <t>(1) Depósitos en cuenta corriente, caja de ahorros y a plazo fijo del público y de empresas públicas.</t>
  </si>
  <si>
    <t>(2) A partir del 23 de noviembre de 2015 se transformaron de mutuales de ahorro y préstamo a entidades financieras de vivienda.</t>
  </si>
  <si>
    <t>RANKING DE CARTERA (1)</t>
  </si>
  <si>
    <t>CARTERA</t>
  </si>
  <si>
    <t>ENTIDADES FINANCIERAS DE VIVIENDAS (2)</t>
  </si>
  <si>
    <t>RANKING DE CONTINGENTE</t>
  </si>
  <si>
    <t xml:space="preserve">TOTAL CONTINGENTE </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</si>
  <si>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</si>
  <si>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</si>
  <si>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</si>
  <si>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</si>
  <si>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</si>
  <si>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</si>
  <si>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</si>
  <si>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</si>
  <si>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</si>
  <si>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</si>
  <si>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</si>
  <si>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</si>
  <si>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</si>
  <si>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</si>
  <si>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</si>
  <si>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</si>
  <si>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</si>
  <si>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</si>
  <si>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</si>
  <si>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</si>
  <si>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</si>
  <si>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</si>
  <si>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</si>
  <si>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</si>
  <si>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</si>
  <si>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</si>
  <si>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</si>
  <si>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</si>
  <si>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</si>
  <si>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</si>
  <si>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</si>
  <si>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</si>
  <si>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</si>
  <si>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</si>
  <si>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</si>
  <si>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</si>
  <si>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</si>
  <si>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</si>
  <si>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</si>
  <si>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</si>
  <si>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</si>
  <si>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</si>
  <si>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</si>
  <si>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</si>
  <si>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</si>
  <si>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</si>
  <si>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</si>
  <si>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</si>
  <si>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</si>
  <si>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</si>
  <si>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</si>
  <si>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</si>
  <si>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</si>
  <si>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</si>
  <si>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</si>
  <si>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</si>
  <si>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</si>
  <si>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</si>
  <si>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</si>
  <si>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</si>
  <si>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</si>
  <si>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</si>
  <si>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</si>
  <si>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</si>
  <si>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</si>
  <si>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</si>
  <si>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</si>
  <si>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</si>
  <si>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</si>
  <si>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</si>
  <si>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</si>
  <si>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</si>
  <si>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</si>
  <si>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</si>
  <si>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</si>
  <si>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</si>
  <si>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</si>
  <si>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</si>
  <si>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</si>
  <si>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</si>
  <si>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</si>
  <si>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</si>
  <si>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</si>
  <si>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</si>
  <si>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</si>
  <si>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</si>
  <si>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</si>
  <si>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</si>
  <si>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</si>
  <si>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</si>
  <si>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</si>
  <si>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</si>
  <si>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</si>
  <si>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</si>
  <si>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</si>
  <si>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</si>
  <si>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</si>
  <si>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</si>
  <si>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</si>
  <si>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</si>
  <si>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</si>
  <si>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</si>
  <si>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</si>
  <si>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</si>
  <si>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</si>
  <si>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</si>
  <si>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</si>
  <si>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</si>
  <si>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</si>
  <si>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</si>
  <si>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</si>
  <si>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</si>
  <si>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</si>
  <si>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</si>
  <si>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</si>
  <si>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</si>
  <si>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</si>
  <si>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</si>
  <si>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</si>
  <si>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</si>
  <si>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</si>
  <si>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</si>
  <si>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</si>
  <si>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</si>
  <si>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</si>
  <si>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</si>
  <si>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</si>
  <si>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</si>
  <si>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</si>
  <si>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</si>
  <si>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</si>
  <si>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</si>
  <si>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</si>
  <si>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</si>
  <si>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</si>
  <si>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</si>
  <si>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</si>
  <si>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</si>
  <si>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</si>
  <si>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</si>
  <si>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</si>
  <si>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</si>
  <si>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</si>
  <si>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</si>
  <si>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</si>
  <si>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</si>
  <si>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</si>
  <si>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</si>
  <si>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</si>
  <si>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</si>
  <si>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</si>
  <si>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</si>
  <si>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</si>
  <si>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</si>
  <si>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</si>
  <si>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</si>
  <si>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</si>
  <si>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</si>
  <si>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</si>
  <si>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</si>
  <si>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</si>
  <si>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</si>
  <si>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</si>
  <si>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</si>
  <si>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</si>
  <si>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</si>
  <si>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</si>
  <si>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</si>
  <si>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</si>
  <si>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</si>
  <si>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</si>
  <si>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</si>
  <si>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</si>
  <si>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</si>
  <si>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</si>
  <si>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</si>
  <si>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</si>
  <si>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</si>
  <si>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</si>
  <si>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</si>
  <si>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</si>
  <si>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</si>
  <si>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</si>
  <si>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</si>
  <si>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</si>
  <si>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</si>
  <si>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</si>
  <si>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</si>
  <si>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</si>
  <si>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</si>
  <si>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</si>
  <si>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</si>
  <si>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</si>
  <si>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</si>
  <si>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</si>
  <si>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</si>
  <si>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</si>
  <si>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</si>
  <si>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</si>
  <si>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</si>
  <si>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MUTUALES</t>
  </si>
  <si>
    <t>AL 30 DE NOVIEMBRE DE 2020</t>
  </si>
  <si>
    <t>ENTIDADES FINANCIERAS DE VIVIENDA, COOPERATIVAS DE AHORRO Y CRÉDITO E INSTITUCIONES FINANCIERAS DE DESARROLLO</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</si>
  <si>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</si>
  <si>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</si>
  <si>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</si>
  <si>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</si>
  <si>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</si>
  <si>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</si>
  <si>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</si>
  <si>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</si>
  <si>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</si>
  <si>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</si>
  <si>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</si>
  <si>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</si>
  <si>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</si>
  <si>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</si>
  <si>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</si>
  <si>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</si>
  <si>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</si>
  <si>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</si>
  <si>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</si>
  <si>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</si>
  <si>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</si>
  <si>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</si>
  <si>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</si>
  <si>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</si>
  <si>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</si>
  <si>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</si>
  <si>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</si>
  <si>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</si>
  <si>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</si>
  <si>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</si>
  <si>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</si>
  <si>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</si>
  <si>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</si>
  <si>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</si>
  <si>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</si>
  <si>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</si>
  <si>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</si>
  <si>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 xml:space="preserve">      Depósitos a plazo fijo mayor a 1080 días</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</si>
  <si>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</si>
  <si>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</si>
  <si>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</si>
  <si>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</si>
  <si>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</si>
  <si>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</si>
  <si>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</si>
  <si>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</si>
  <si>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</si>
  <si>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</si>
  <si>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</si>
  <si>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</si>
  <si>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</si>
  <si>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</si>
  <si>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</si>
  <si>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</si>
  <si>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</si>
  <si>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</si>
  <si>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</si>
  <si>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</si>
  <si>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</si>
  <si>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</si>
  <si>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</si>
  <si>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</si>
  <si>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</si>
  <si>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</si>
  <si>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</si>
  <si>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</si>
  <si>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</si>
  <si>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</si>
  <si>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</si>
  <si>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</si>
  <si>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</si>
  <si>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</si>
  <si>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</si>
  <si>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</si>
  <si>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</si>
  <si>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</si>
  <si>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</si>
  <si>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</si>
  <si>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</si>
  <si>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</si>
  <si>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</si>
  <si>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</si>
  <si>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</si>
  <si>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</si>
  <si>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</si>
  <si>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</si>
  <si>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</si>
  <si>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</si>
  <si>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</si>
  <si>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</si>
  <si>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</si>
  <si>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</si>
  <si>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</si>
  <si>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</si>
  <si>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</si>
  <si>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</si>
  <si>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</si>
  <si>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</si>
  <si>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</si>
  <si>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</si>
  <si>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</si>
  <si>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</si>
  <si>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</si>
  <si>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</si>
  <si>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</si>
  <si>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</si>
  <si>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</si>
  <si>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</si>
  <si>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</si>
  <si>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</si>
  <si>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</si>
  <si>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</si>
  <si>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</si>
  <si>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</si>
  <si>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</si>
  <si>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</si>
  <si>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</si>
  <si>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</si>
  <si>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</si>
  <si>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</si>
  <si>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</si>
  <si>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</si>
  <si>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</si>
  <si>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</si>
  <si>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</si>
  <si>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</si>
  <si>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</si>
  <si>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</si>
  <si>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</si>
  <si>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</si>
  <si>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</si>
  <si>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</si>
  <si>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</si>
  <si>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</si>
  <si>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</si>
  <si>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</si>
  <si>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</si>
  <si>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</si>
  <si>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</si>
  <si>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</si>
  <si>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</si>
  <si>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</si>
  <si>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Institución Financiera de Desarrollo DIACONÍA</t>
  </si>
  <si>
    <t>CEY (7)</t>
  </si>
  <si>
    <t>(7) A partir de marzo de 2022 se incluye información de depósitos del público de la Cooperativa de Ahorro y Crédito Abierta Cristo Rey Cochabamba R.L.</t>
  </si>
  <si>
    <t>CEY (4)</t>
  </si>
  <si>
    <t>CEY</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</si>
  <si>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</si>
  <si>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</si>
  <si>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</si>
  <si>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</si>
  <si>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</si>
  <si>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</si>
  <si>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</si>
  <si>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</si>
  <si>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</si>
  <si>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</si>
  <si>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</si>
  <si>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</si>
  <si>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</si>
  <si>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</si>
  <si>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</si>
  <si>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</si>
  <si>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</si>
  <si>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</si>
  <si>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</si>
  <si>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</si>
  <si>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Dic-22</t>
  </si>
  <si>
    <t xml:space="preserve">          Bancos de Desarrollo Productivo</t>
  </si>
  <si>
    <t>CAE (10)</t>
  </si>
  <si>
    <t>CHO (10)</t>
  </si>
  <si>
    <t>CPS (10)</t>
  </si>
  <si>
    <t>(10) A partir de enero de 2023 se incluye las captaciones de depósitos de las Cooperativas de Ahorro y Crédito Societarias "Cantera" R.L. y "Hospicio" R.L. y la Cooperativa de Ahorro y Crédito Abierta "Paulo VI" R.L.</t>
  </si>
  <si>
    <t>CAE (5)</t>
  </si>
  <si>
    <t>CHO (5)</t>
  </si>
  <si>
    <t>CPS (5)</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</si>
  <si>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</si>
  <si>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</si>
  <si>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CPS</t>
  </si>
  <si>
    <t>CHO</t>
  </si>
  <si>
    <t>CAE</t>
  </si>
  <si>
    <t xml:space="preserve"> TOTAL SISTEMA</t>
  </si>
  <si>
    <t>CSN (3)</t>
  </si>
  <si>
    <t>CSQ (7)</t>
  </si>
  <si>
    <t>CLO (8)</t>
  </si>
  <si>
    <t>CVE (8)</t>
  </si>
  <si>
    <t>CLC (9)</t>
  </si>
  <si>
    <t>COO (9)</t>
  </si>
  <si>
    <t>CEY (10)</t>
  </si>
  <si>
    <t>CPS (13)</t>
  </si>
  <si>
    <t>CHO (13)</t>
  </si>
  <si>
    <t>CAE (13)</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</si>
  <si>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</si>
  <si>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</si>
  <si>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</si>
  <si>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</si>
  <si>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</si>
  <si>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</si>
  <si>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</si>
  <si>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</si>
  <si>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</si>
  <si>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</si>
  <si>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</si>
  <si>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</si>
  <si>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</si>
  <si>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</si>
  <si>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</si>
  <si>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</si>
  <si>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</si>
  <si>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CPS (8)</t>
  </si>
  <si>
    <t>CHO (8)</t>
  </si>
  <si>
    <t>CAE (8)</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</si>
  <si>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</si>
  <si>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</si>
  <si>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</si>
  <si>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</si>
  <si>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</si>
  <si>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</si>
  <si>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</si>
  <si>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</si>
  <si>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</si>
  <si>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</si>
  <si>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</si>
  <si>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</si>
  <si>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</si>
  <si>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</si>
  <si>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</si>
  <si>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</si>
  <si>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</si>
  <si>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</si>
  <si>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</si>
  <si>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</si>
  <si>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</si>
  <si>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</si>
  <si>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</si>
  <si>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</si>
  <si>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</si>
  <si>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</si>
  <si>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</si>
  <si>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</si>
  <si>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</si>
  <si>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</si>
  <si>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</si>
  <si>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</si>
  <si>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</si>
  <si>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</si>
  <si>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</si>
  <si>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</si>
  <si>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</si>
  <si>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</si>
  <si>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</si>
  <si>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</si>
  <si>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</si>
  <si>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</si>
  <si>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</si>
  <si>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</si>
  <si>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</si>
  <si>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</si>
  <si>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</si>
  <si>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</si>
  <si>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</si>
  <si>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CUM (11)</t>
  </si>
  <si>
    <t>(11) A partir de abril de 2023 se incluye información de la Cooperativa de Ahorro y Crédito Societaria “Unión Santiago de Machaca USAMA” R.L., en cumplimiento de la Resolución ASFI/056/2023 de 20.01.2023.</t>
  </si>
  <si>
    <t>CUM (6)</t>
  </si>
  <si>
    <t>(6) A partir de abril de 2023 se incluye información de la Cooperativa de Ahorro y Crédito Societaria “Unión Santiago de Machaca USAMA” R.L., en cumplimiento de la Resolución ASFI/056/2023 de 20.01.2023.</t>
  </si>
  <si>
    <t>CUM</t>
  </si>
  <si>
    <t>CUM (14)</t>
  </si>
  <si>
    <t>(14) A partir del 24 de abril de 2023 inició operaciones.</t>
  </si>
  <si>
    <t>CUM (9)</t>
  </si>
  <si>
    <t>(9) A partir del 24 de abril de 2023 inició operaciones.</t>
  </si>
  <si>
    <t>Cooperativa Societaria “Unión Santiago de Machaca USAMA” R.L. (25)</t>
  </si>
  <si>
    <t>(25)  A partir de abril de 2023 se incluye información de la Cooperativa de Ahorro y Crédito Societaria “Unión Santiago de Machaca USAMA” R.L., en cumplimiento de la Resolución ASFI/056/2023 de 20 de enero de 2023.</t>
  </si>
  <si>
    <t>31-1</t>
  </si>
  <si>
    <t>31-2</t>
  </si>
  <si>
    <t>45-1</t>
  </si>
  <si>
    <t>45-2</t>
  </si>
  <si>
    <t>53-1</t>
  </si>
  <si>
    <t>53-2</t>
  </si>
  <si>
    <t>62-1</t>
  </si>
  <si>
    <t>62-2</t>
  </si>
  <si>
    <t>EMPRESAS DE GIROS Y REMESAS DE DINERO</t>
  </si>
  <si>
    <t>Nota. Para abril de 2023 no se incluye información del Banco Fassil S.A. considerando que fue intervenido según lo dispuesto en la Resolución ASFI/539/2023 de 25.04.2023.</t>
  </si>
  <si>
    <t>AL 30 DE JUNIO DE 2023</t>
  </si>
  <si>
    <t>AL 31 DE AGOSTO DE 2023</t>
  </si>
  <si>
    <t>Ago-22</t>
  </si>
  <si>
    <t>Ago-23</t>
  </si>
  <si>
    <t>AGO</t>
  </si>
  <si>
    <t>AGO-23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</si>
</sst>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 numFmtId="175" formatCode="0.0%"/>
  </numFmts>
  <fonts count="61">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
      <sz val="10"/>
      <color rgb="FFFF0000"/>
      <name val="Arial"/>
      <family val="2"/>
    </font>
  </fonts>
  <fills count="14">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bottom style="thick">
        <color theme="0" tint="-0.499984740745262"/>
      </bottom>
      <diagonal/>
    </border>
    <border>
      <left/>
      <right/>
      <top/>
      <bottom style="thin">
        <color rgb="FFFFFFFF"/>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19">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29" xfId="95" applyFont="1" applyFill="1" applyBorder="1" applyAlignment="1">
      <alignment vertical="center"/>
    </xf>
    <xf numFmtId="37" fontId="2" fillId="0" borderId="29"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29"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2" fillId="0" borderId="0" xfId="0" applyFont="1" applyAlignment="1">
      <alignment vertical="center"/>
    </xf>
    <xf numFmtId="0" fontId="3" fillId="0" borderId="0" xfId="0" applyFont="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60" fillId="0" borderId="0" xfId="5" applyFont="1" applyAlignment="1">
      <alignment vertical="center"/>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 fontId="0" fillId="0" borderId="0" xfId="0" applyNumberFormat="1"/>
    <xf numFmtId="37" fontId="0" fillId="0" borderId="0" xfId="0" applyNumberFormat="1"/>
    <xf numFmtId="175" fontId="0" fillId="0" borderId="0" xfId="333" applyNumberFormat="1" applyFont="1"/>
    <xf numFmtId="37" fontId="17" fillId="0" borderId="0" xfId="5" applyNumberFormat="1" applyFont="1" applyBorder="1" applyAlignment="1">
      <alignment horizontal="left" vertical="top" wrapText="1"/>
    </xf>
    <xf numFmtId="0" fontId="17" fillId="0" borderId="0" xfId="305" applyFont="1" applyAlignment="1">
      <alignment vertical="top"/>
    </xf>
    <xf numFmtId="37" fontId="17" fillId="0" borderId="0" xfId="5" applyNumberFormat="1" applyFont="1" applyAlignment="1">
      <alignment horizontal="left" vertical="top" wrapText="1"/>
    </xf>
    <xf numFmtId="0" fontId="2" fillId="11" borderId="0" xfId="305" applyFont="1" applyFill="1" applyAlignment="1">
      <alignment vertical="center"/>
    </xf>
    <xf numFmtId="3" fontId="2" fillId="0" borderId="0" xfId="305" applyNumberFormat="1" applyFont="1" applyFill="1" applyAlignment="1">
      <alignment vertical="center"/>
    </xf>
    <xf numFmtId="3" fontId="2" fillId="0" borderId="0" xfId="305" quotePrefix="1" applyNumberFormat="1" applyFont="1" applyFill="1" applyAlignment="1">
      <alignment horizontal="right" vertical="center"/>
    </xf>
    <xf numFmtId="0" fontId="58" fillId="0" borderId="0" xfId="305" applyFont="1"/>
    <xf numFmtId="0" fontId="13" fillId="0" borderId="0" xfId="1" applyFont="1" applyFill="1" applyAlignment="1">
      <alignment vertical="top" wrapText="1"/>
    </xf>
    <xf numFmtId="37" fontId="17" fillId="0" borderId="0" xfId="5" applyNumberFormat="1" applyFont="1" applyAlignment="1">
      <alignment horizontal="left" vertical="top" wrapText="1"/>
    </xf>
    <xf numFmtId="3" fontId="2" fillId="0" borderId="0" xfId="0" applyNumberFormat="1" applyFont="1" applyAlignment="1">
      <alignment horizontal="right" vertical="center"/>
    </xf>
    <xf numFmtId="0" fontId="17" fillId="0" borderId="0" xfId="0" applyFont="1" applyAlignment="1">
      <alignment vertical="top"/>
    </xf>
    <xf numFmtId="10" fontId="2" fillId="0" borderId="0" xfId="0" applyNumberFormat="1" applyFont="1" applyFill="1" applyAlignment="1">
      <alignment horizontal="right" vertical="center"/>
    </xf>
    <xf numFmtId="0" fontId="17" fillId="0" borderId="0" xfId="0" applyFont="1" applyFill="1" applyAlignment="1">
      <alignment vertical="top"/>
    </xf>
    <xf numFmtId="0" fontId="11" fillId="0" borderId="0" xfId="2" quotePrefix="1" applyFont="1" applyFill="1" applyAlignment="1">
      <alignment horizontal="right"/>
    </xf>
    <xf numFmtId="0" fontId="3" fillId="0" borderId="0" xfId="95" applyFont="1" applyAlignment="1">
      <alignment vertical="center"/>
    </xf>
    <xf numFmtId="0" fontId="2" fillId="0" borderId="0" xfId="95" applyFont="1" applyAlignment="1">
      <alignment vertical="center"/>
    </xf>
    <xf numFmtId="0" fontId="4" fillId="0" borderId="29" xfId="0" applyFont="1" applyBorder="1" applyAlignment="1">
      <alignment vertical="center"/>
    </xf>
    <xf numFmtId="0" fontId="3" fillId="4" borderId="30" xfId="95" applyFont="1" applyFill="1" applyBorder="1" applyAlignment="1">
      <alignment vertical="center"/>
    </xf>
    <xf numFmtId="0" fontId="3" fillId="4" borderId="30" xfId="95" applyFont="1" applyFill="1" applyBorder="1" applyAlignment="1">
      <alignment horizontal="right" vertical="center"/>
    </xf>
    <xf numFmtId="0" fontId="3" fillId="4" borderId="30" xfId="95" applyFont="1" applyFill="1" applyBorder="1" applyAlignment="1">
      <alignment horizontal="right" vertical="center" wrapText="1"/>
    </xf>
    <xf numFmtId="0" fontId="3" fillId="4" borderId="10" xfId="95" applyFont="1" applyFill="1" applyBorder="1" applyAlignment="1">
      <alignment vertical="center"/>
    </xf>
    <xf numFmtId="37" fontId="2" fillId="4" borderId="10" xfId="332" applyNumberFormat="1" applyFont="1" applyFill="1" applyBorder="1" applyAlignment="1">
      <alignment horizontal="right" vertical="center"/>
    </xf>
    <xf numFmtId="0" fontId="3" fillId="0" borderId="0" xfId="0" applyFont="1" applyBorder="1" applyAlignment="1">
      <alignment horizontal="left" vertical="center"/>
    </xf>
    <xf numFmtId="3" fontId="2" fillId="0" borderId="0" xfId="332" applyNumberFormat="1" applyFont="1" applyBorder="1" applyAlignment="1">
      <alignment horizontal="right" vertical="center"/>
    </xf>
    <xf numFmtId="10" fontId="2" fillId="0" borderId="0" xfId="333" applyNumberFormat="1" applyFont="1" applyBorder="1" applyAlignment="1">
      <alignment horizontal="right" vertical="center"/>
    </xf>
    <xf numFmtId="0" fontId="2" fillId="0" borderId="0" xfId="0" applyFont="1" applyBorder="1" applyAlignment="1">
      <alignment horizontal="right" vertical="center"/>
    </xf>
    <xf numFmtId="0" fontId="3" fillId="0" borderId="0" xfId="0" applyFont="1" applyBorder="1" applyAlignment="1">
      <alignment vertical="center"/>
    </xf>
    <xf numFmtId="165" fontId="3" fillId="0" borderId="0" xfId="332" applyNumberFormat="1" applyFont="1" applyBorder="1" applyAlignment="1">
      <alignment horizontal="right" vertical="center"/>
    </xf>
    <xf numFmtId="10" fontId="3" fillId="0" borderId="0" xfId="333" applyNumberFormat="1" applyFont="1" applyBorder="1" applyAlignment="1">
      <alignment horizontal="right" vertical="center"/>
    </xf>
    <xf numFmtId="165" fontId="2" fillId="0" borderId="0" xfId="332" applyNumberFormat="1" applyFont="1" applyBorder="1" applyAlignment="1">
      <alignment horizontal="right" vertical="center"/>
    </xf>
    <xf numFmtId="0" fontId="3" fillId="4" borderId="0" xfId="0" applyFont="1" applyFill="1" applyBorder="1" applyAlignment="1">
      <alignment horizontal="left" vertical="center"/>
    </xf>
    <xf numFmtId="3" fontId="3" fillId="4" borderId="0" xfId="332" applyNumberFormat="1" applyFont="1" applyFill="1" applyBorder="1" applyAlignment="1">
      <alignment horizontal="right" vertical="center"/>
    </xf>
    <xf numFmtId="0" fontId="2" fillId="4" borderId="0" xfId="0" applyFont="1" applyFill="1" applyBorder="1" applyAlignment="1">
      <alignment horizontal="right" vertical="center"/>
    </xf>
    <xf numFmtId="165" fontId="3" fillId="4" borderId="0" xfId="332" applyNumberFormat="1" applyFont="1" applyFill="1" applyBorder="1" applyAlignment="1">
      <alignment horizontal="right" vertical="center"/>
    </xf>
    <xf numFmtId="0" fontId="3" fillId="11" borderId="9" xfId="0" quotePrefix="1" applyFont="1" applyFill="1" applyBorder="1" applyAlignment="1">
      <alignment horizontal="right" vertical="center"/>
    </xf>
    <xf numFmtId="37" fontId="2" fillId="11" borderId="9" xfId="320" applyNumberFormat="1" applyFont="1" applyFill="1" applyBorder="1" applyAlignment="1">
      <alignment horizontal="right" vertical="center"/>
    </xf>
    <xf numFmtId="37" fontId="2" fillId="0" borderId="0" xfId="320" applyNumberFormat="1" applyFont="1" applyBorder="1" applyAlignment="1">
      <alignment horizontal="right" vertical="center"/>
    </xf>
    <xf numFmtId="37" fontId="2" fillId="11" borderId="0" xfId="320" applyNumberFormat="1" applyFont="1" applyFill="1" applyBorder="1" applyAlignment="1">
      <alignment horizontal="right" vertical="center"/>
    </xf>
    <xf numFmtId="3" fontId="3" fillId="11" borderId="16" xfId="0" applyNumberFormat="1" applyFont="1" applyFill="1" applyBorder="1" applyAlignment="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2" borderId="0" xfId="1" applyFont="1" applyFill="1" applyAlignment="1">
      <alignment horizontal="center"/>
    </xf>
    <xf numFmtId="0" fontId="3" fillId="11" borderId="0" xfId="0" quotePrefix="1" applyFont="1" applyFill="1" applyBorder="1" applyAlignment="1">
      <alignment horizontal="center" vertical="center"/>
    </xf>
  </cellXfs>
  <cellStyles count="334">
    <cellStyle name="Ä*_x0014_" xfId="9"/>
    <cellStyle name="Body" xfId="296"/>
    <cellStyle name="Calc Currency (0)" xfId="297"/>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ipervínculo" xfId="3" builtinId="8"/>
    <cellStyle name="Input [yellow]" xfId="304"/>
    <cellStyle name="Millares" xfId="332" builtinId="3"/>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xfId="333" builtinId="5"/>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251414" y="1524000"/>
            <a:ext cx="275870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AGOSTO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4"/>
  <sheetViews>
    <sheetView showGridLines="0" tabSelected="1" zoomScale="115" zoomScaleNormal="115" workbookViewId="0">
      <selection activeCell="A64" sqref="A64"/>
    </sheetView>
  </sheetViews>
  <sheetFormatPr baseColWidth="10" defaultColWidth="9.140625" defaultRowHeight="15"/>
  <cols>
    <col min="1" max="1" width="99.28515625" style="5" customWidth="1"/>
    <col min="2" max="2" width="5.7109375" style="5" bestFit="1" customWidth="1"/>
    <col min="3" max="16384" width="9.140625" style="5"/>
  </cols>
  <sheetData>
    <row r="1" spans="1:3">
      <c r="A1" s="5" t="s">
        <v>1281</v>
      </c>
    </row>
    <row r="11" spans="1:3">
      <c r="A11" s="3"/>
      <c r="B11" s="3"/>
      <c r="C11" s="3"/>
    </row>
    <row r="12" spans="1:3" ht="8.25" customHeight="1"/>
    <row r="13" spans="1:3" ht="20.25">
      <c r="A13" s="728" t="s">
        <v>0</v>
      </c>
      <c r="B13" s="728"/>
      <c r="C13" s="728"/>
    </row>
    <row r="14" spans="1:3" ht="7.5" customHeight="1">
      <c r="A14" s="1"/>
      <c r="B14" s="1"/>
      <c r="C14" s="1"/>
    </row>
    <row r="15" spans="1:3">
      <c r="A15" s="472" t="s">
        <v>1</v>
      </c>
      <c r="B15" s="473" t="s">
        <v>2</v>
      </c>
      <c r="C15" s="474"/>
    </row>
    <row r="16" spans="1:3">
      <c r="A16" s="411"/>
      <c r="B16" s="411"/>
      <c r="C16" s="411"/>
    </row>
    <row r="17" spans="1:3">
      <c r="A17" s="412" t="s">
        <v>3</v>
      </c>
      <c r="B17" s="411"/>
      <c r="C17" s="411"/>
    </row>
    <row r="18" spans="1:3">
      <c r="A18" s="413" t="s">
        <v>487</v>
      </c>
      <c r="B18" s="484">
        <v>1</v>
      </c>
      <c r="C18" s="415"/>
    </row>
    <row r="19" spans="1:3">
      <c r="A19" s="413" t="s">
        <v>484</v>
      </c>
      <c r="B19" s="484">
        <v>2</v>
      </c>
      <c r="C19" s="415"/>
    </row>
    <row r="20" spans="1:3">
      <c r="A20" s="413" t="s">
        <v>485</v>
      </c>
      <c r="B20" s="484">
        <v>3</v>
      </c>
      <c r="C20" s="415"/>
    </row>
    <row r="21" spans="1:3">
      <c r="A21" s="413"/>
      <c r="B21" s="484"/>
      <c r="C21" s="411"/>
    </row>
    <row r="22" spans="1:3">
      <c r="A22" s="412" t="s">
        <v>4</v>
      </c>
      <c r="B22" s="484"/>
      <c r="C22" s="411"/>
    </row>
    <row r="23" spans="1:3">
      <c r="A23" s="412"/>
      <c r="B23" s="484"/>
      <c r="C23" s="411"/>
    </row>
    <row r="24" spans="1:3">
      <c r="A24" s="417" t="s">
        <v>5</v>
      </c>
      <c r="B24" s="484"/>
      <c r="C24" s="411"/>
    </row>
    <row r="25" spans="1:3">
      <c r="A25" s="413" t="s">
        <v>487</v>
      </c>
      <c r="B25" s="484">
        <v>4</v>
      </c>
      <c r="C25" s="411"/>
    </row>
    <row r="26" spans="1:3">
      <c r="A26" s="413" t="s">
        <v>10</v>
      </c>
      <c r="B26" s="484">
        <v>5</v>
      </c>
      <c r="C26" s="411"/>
    </row>
    <row r="27" spans="1:3">
      <c r="A27" s="413" t="s">
        <v>6</v>
      </c>
      <c r="B27" s="484">
        <v>6</v>
      </c>
      <c r="C27" s="411"/>
    </row>
    <row r="28" spans="1:3">
      <c r="A28" s="413" t="s">
        <v>489</v>
      </c>
      <c r="B28" s="484">
        <v>7</v>
      </c>
      <c r="C28" s="411"/>
    </row>
    <row r="29" spans="1:3">
      <c r="A29" s="413" t="s">
        <v>507</v>
      </c>
      <c r="B29" s="484" t="s">
        <v>981</v>
      </c>
      <c r="C29" s="419"/>
    </row>
    <row r="30" spans="1:3">
      <c r="A30" s="413" t="s">
        <v>507</v>
      </c>
      <c r="B30" s="484" t="s">
        <v>982</v>
      </c>
      <c r="C30" s="420"/>
    </row>
    <row r="31" spans="1:3">
      <c r="A31" s="421" t="s">
        <v>488</v>
      </c>
      <c r="B31" s="484"/>
      <c r="C31" s="411"/>
    </row>
    <row r="32" spans="1:3">
      <c r="A32" s="665" t="s">
        <v>1293</v>
      </c>
      <c r="B32" s="484">
        <v>9</v>
      </c>
      <c r="C32" s="411"/>
    </row>
    <row r="33" spans="1:3">
      <c r="A33" s="665" t="s">
        <v>1294</v>
      </c>
      <c r="B33" s="484">
        <v>10</v>
      </c>
      <c r="C33" s="411"/>
    </row>
    <row r="34" spans="1:3">
      <c r="A34" s="665" t="s">
        <v>1295</v>
      </c>
      <c r="B34" s="484">
        <v>11</v>
      </c>
      <c r="C34" s="411"/>
    </row>
    <row r="35" spans="1:3">
      <c r="A35" s="665" t="s">
        <v>1296</v>
      </c>
      <c r="B35" s="484">
        <v>12</v>
      </c>
      <c r="C35" s="411"/>
    </row>
    <row r="36" spans="1:3">
      <c r="A36" s="665" t="s">
        <v>1297</v>
      </c>
      <c r="B36" s="484">
        <v>13</v>
      </c>
      <c r="C36" s="411"/>
    </row>
    <row r="37" spans="1:3">
      <c r="A37" s="665" t="s">
        <v>1298</v>
      </c>
      <c r="B37" s="484">
        <v>14</v>
      </c>
      <c r="C37" s="411"/>
    </row>
    <row r="38" spans="1:3">
      <c r="A38" s="665" t="s">
        <v>1299</v>
      </c>
      <c r="B38" s="484">
        <v>15</v>
      </c>
      <c r="C38" s="411"/>
    </row>
    <row r="39" spans="1:3">
      <c r="A39" s="665" t="s">
        <v>1300</v>
      </c>
      <c r="B39" s="484">
        <v>16</v>
      </c>
      <c r="C39" s="411"/>
    </row>
    <row r="40" spans="1:3">
      <c r="A40" s="665" t="s">
        <v>1301</v>
      </c>
      <c r="B40" s="484">
        <v>17</v>
      </c>
      <c r="C40" s="411"/>
    </row>
    <row r="41" spans="1:3">
      <c r="A41" s="665" t="s">
        <v>1302</v>
      </c>
      <c r="B41" s="484">
        <v>18</v>
      </c>
      <c r="C41" s="411"/>
    </row>
    <row r="42" spans="1:3">
      <c r="A42" s="665" t="s">
        <v>1303</v>
      </c>
      <c r="B42" s="484">
        <v>19</v>
      </c>
      <c r="C42" s="411"/>
    </row>
    <row r="43" spans="1:3">
      <c r="A43" s="665" t="s">
        <v>1304</v>
      </c>
      <c r="B43" s="484">
        <v>20</v>
      </c>
      <c r="C43" s="411"/>
    </row>
    <row r="44" spans="1:3">
      <c r="A44" s="413" t="s">
        <v>7</v>
      </c>
      <c r="B44" s="484">
        <v>21</v>
      </c>
      <c r="C44" s="411"/>
    </row>
    <row r="45" spans="1:3">
      <c r="A45" s="413" t="s">
        <v>8</v>
      </c>
      <c r="B45" s="484">
        <v>22</v>
      </c>
      <c r="C45" s="411"/>
    </row>
    <row r="46" spans="1:3">
      <c r="A46" s="413" t="s">
        <v>504</v>
      </c>
      <c r="B46" s="484">
        <v>23</v>
      </c>
      <c r="C46" s="411"/>
    </row>
    <row r="47" spans="1:3">
      <c r="A47" s="413" t="s">
        <v>1180</v>
      </c>
      <c r="B47" s="484">
        <v>24</v>
      </c>
      <c r="C47" s="411"/>
    </row>
    <row r="48" spans="1:3">
      <c r="A48" s="413" t="s">
        <v>505</v>
      </c>
      <c r="B48" s="484">
        <v>25</v>
      </c>
      <c r="C48" s="411"/>
    </row>
    <row r="49" spans="1:3">
      <c r="A49" s="413" t="s">
        <v>1181</v>
      </c>
      <c r="B49" s="484">
        <v>26</v>
      </c>
      <c r="C49" s="411"/>
    </row>
    <row r="50" spans="1:3">
      <c r="A50" s="413"/>
      <c r="B50" s="484"/>
      <c r="C50" s="411"/>
    </row>
    <row r="51" spans="1:3">
      <c r="A51" s="417" t="s">
        <v>9</v>
      </c>
      <c r="B51" s="484"/>
      <c r="C51" s="411"/>
    </row>
    <row r="52" spans="1:3">
      <c r="A52" s="413" t="s">
        <v>487</v>
      </c>
      <c r="B52" s="484">
        <v>27</v>
      </c>
      <c r="C52" s="411"/>
    </row>
    <row r="53" spans="1:3">
      <c r="A53" s="413" t="s">
        <v>10</v>
      </c>
      <c r="B53" s="484">
        <v>28</v>
      </c>
      <c r="C53" s="411"/>
    </row>
    <row r="54" spans="1:3">
      <c r="A54" s="413" t="s">
        <v>6</v>
      </c>
      <c r="B54" s="484">
        <v>29</v>
      </c>
      <c r="C54" s="411"/>
    </row>
    <row r="55" spans="1:3">
      <c r="A55" s="413" t="s">
        <v>489</v>
      </c>
      <c r="B55" s="484">
        <v>30</v>
      </c>
      <c r="C55" s="411"/>
    </row>
    <row r="56" spans="1:3">
      <c r="A56" s="413" t="s">
        <v>507</v>
      </c>
      <c r="B56" s="702" t="s">
        <v>1504</v>
      </c>
      <c r="C56" s="411"/>
    </row>
    <row r="57" spans="1:3">
      <c r="A57" s="413" t="s">
        <v>507</v>
      </c>
      <c r="B57" s="702" t="s">
        <v>1505</v>
      </c>
      <c r="C57" s="411"/>
    </row>
    <row r="58" spans="1:3">
      <c r="A58" s="421" t="s">
        <v>488</v>
      </c>
      <c r="B58" s="484"/>
      <c r="C58" s="411"/>
    </row>
    <row r="59" spans="1:3">
      <c r="A59" s="665" t="s">
        <v>1305</v>
      </c>
      <c r="B59" s="484">
        <v>32</v>
      </c>
      <c r="C59" s="411"/>
    </row>
    <row r="60" spans="1:3">
      <c r="A60" s="665" t="s">
        <v>1306</v>
      </c>
      <c r="B60" s="484">
        <v>33</v>
      </c>
      <c r="C60" s="411"/>
    </row>
    <row r="61" spans="1:3">
      <c r="A61" s="413" t="s">
        <v>7</v>
      </c>
      <c r="B61" s="484">
        <v>34</v>
      </c>
      <c r="C61" s="411"/>
    </row>
    <row r="62" spans="1:3">
      <c r="A62" s="413" t="s">
        <v>8</v>
      </c>
      <c r="B62" s="484">
        <v>35</v>
      </c>
      <c r="C62" s="411"/>
    </row>
    <row r="63" spans="1:3">
      <c r="A63" s="413" t="s">
        <v>504</v>
      </c>
      <c r="B63" s="484">
        <v>36</v>
      </c>
      <c r="C63" s="411"/>
    </row>
    <row r="64" spans="1:3">
      <c r="A64" s="413" t="s">
        <v>1180</v>
      </c>
      <c r="B64" s="484">
        <v>37</v>
      </c>
      <c r="C64" s="411"/>
    </row>
    <row r="65" spans="1:3">
      <c r="A65" s="413" t="s">
        <v>505</v>
      </c>
      <c r="B65" s="484">
        <v>38</v>
      </c>
      <c r="C65" s="411"/>
    </row>
    <row r="66" spans="1:3">
      <c r="A66" s="413" t="s">
        <v>11</v>
      </c>
      <c r="B66" s="484">
        <v>39</v>
      </c>
      <c r="C66" s="411"/>
    </row>
    <row r="67" spans="1:3">
      <c r="A67" s="413" t="s">
        <v>1181</v>
      </c>
      <c r="B67" s="484">
        <v>40</v>
      </c>
      <c r="C67" s="411"/>
    </row>
    <row r="68" spans="1:3">
      <c r="A68" s="413"/>
      <c r="B68" s="484"/>
      <c r="C68" s="411"/>
    </row>
    <row r="69" spans="1:3">
      <c r="A69" s="412"/>
      <c r="B69" s="484"/>
      <c r="C69" s="411"/>
    </row>
    <row r="70" spans="1:3">
      <c r="A70" s="417" t="s">
        <v>12</v>
      </c>
      <c r="B70" s="484"/>
      <c r="C70" s="411"/>
    </row>
    <row r="71" spans="1:3">
      <c r="A71" s="413" t="s">
        <v>487</v>
      </c>
      <c r="B71" s="484">
        <v>41</v>
      </c>
      <c r="C71" s="411"/>
    </row>
    <row r="72" spans="1:3">
      <c r="A72" s="413" t="s">
        <v>10</v>
      </c>
      <c r="B72" s="484">
        <v>42</v>
      </c>
      <c r="C72" s="411"/>
    </row>
    <row r="73" spans="1:3">
      <c r="A73" s="413" t="s">
        <v>6</v>
      </c>
      <c r="B73" s="484">
        <v>43</v>
      </c>
      <c r="C73" s="411"/>
    </row>
    <row r="74" spans="1:3">
      <c r="A74" s="413" t="s">
        <v>489</v>
      </c>
      <c r="B74" s="484">
        <v>44</v>
      </c>
      <c r="C74" s="411"/>
    </row>
    <row r="75" spans="1:3">
      <c r="A75" s="413" t="s">
        <v>508</v>
      </c>
      <c r="B75" s="702" t="s">
        <v>1506</v>
      </c>
      <c r="C75" s="411"/>
    </row>
    <row r="76" spans="1:3">
      <c r="A76" s="413" t="s">
        <v>507</v>
      </c>
      <c r="B76" s="702" t="s">
        <v>1507</v>
      </c>
      <c r="C76" s="411"/>
    </row>
    <row r="77" spans="1:3">
      <c r="A77" s="413" t="s">
        <v>7</v>
      </c>
      <c r="B77" s="484">
        <v>46</v>
      </c>
      <c r="C77" s="411"/>
    </row>
    <row r="78" spans="1:3">
      <c r="A78" s="413" t="s">
        <v>8</v>
      </c>
      <c r="B78" s="484">
        <v>47</v>
      </c>
      <c r="C78" s="411"/>
    </row>
    <row r="79" spans="1:3">
      <c r="A79" s="413" t="s">
        <v>1181</v>
      </c>
      <c r="B79" s="484">
        <v>48</v>
      </c>
      <c r="C79" s="411"/>
    </row>
    <row r="80" spans="1:3">
      <c r="A80" s="413"/>
      <c r="B80" s="484"/>
      <c r="C80" s="411"/>
    </row>
    <row r="81" spans="1:3">
      <c r="A81" s="417" t="s">
        <v>963</v>
      </c>
      <c r="B81" s="484"/>
      <c r="C81" s="411"/>
    </row>
    <row r="82" spans="1:3">
      <c r="A82" s="413" t="s">
        <v>487</v>
      </c>
      <c r="B82" s="484">
        <v>49</v>
      </c>
      <c r="C82" s="411"/>
    </row>
    <row r="83" spans="1:3">
      <c r="A83" s="413" t="s">
        <v>13</v>
      </c>
      <c r="B83" s="484">
        <v>50</v>
      </c>
      <c r="C83" s="411"/>
    </row>
    <row r="84" spans="1:3">
      <c r="A84" s="413" t="s">
        <v>14</v>
      </c>
      <c r="B84" s="484">
        <v>51</v>
      </c>
      <c r="C84" s="411"/>
    </row>
    <row r="85" spans="1:3">
      <c r="A85" s="413" t="s">
        <v>488</v>
      </c>
      <c r="B85" s="484">
        <v>52</v>
      </c>
      <c r="C85" s="411"/>
    </row>
    <row r="86" spans="1:3">
      <c r="A86" s="413" t="s">
        <v>507</v>
      </c>
      <c r="B86" s="702" t="s">
        <v>1508</v>
      </c>
      <c r="C86" s="411"/>
    </row>
    <row r="87" spans="1:3">
      <c r="A87" s="413" t="s">
        <v>507</v>
      </c>
      <c r="B87" s="702" t="s">
        <v>1509</v>
      </c>
      <c r="C87" s="411"/>
    </row>
    <row r="88" spans="1:3">
      <c r="A88" s="413" t="s">
        <v>15</v>
      </c>
      <c r="B88" s="702" t="s">
        <v>977</v>
      </c>
      <c r="C88" s="411"/>
    </row>
    <row r="89" spans="1:3">
      <c r="A89" s="413" t="s">
        <v>15</v>
      </c>
      <c r="B89" s="702" t="s">
        <v>978</v>
      </c>
      <c r="C89" s="411"/>
    </row>
    <row r="90" spans="1:3">
      <c r="A90" s="413" t="s">
        <v>8</v>
      </c>
      <c r="B90" s="702" t="s">
        <v>979</v>
      </c>
      <c r="C90" s="411"/>
    </row>
    <row r="91" spans="1:3">
      <c r="A91" s="413" t="s">
        <v>8</v>
      </c>
      <c r="B91" s="702" t="s">
        <v>980</v>
      </c>
      <c r="C91" s="411"/>
    </row>
    <row r="92" spans="1:3">
      <c r="A92" s="413" t="s">
        <v>1181</v>
      </c>
      <c r="B92" s="484">
        <v>56</v>
      </c>
      <c r="C92" s="411"/>
    </row>
    <row r="93" spans="1:3" ht="29.25">
      <c r="A93" s="572" t="s">
        <v>1232</v>
      </c>
      <c r="B93" s="573">
        <v>57</v>
      </c>
      <c r="C93" s="411"/>
    </row>
    <row r="94" spans="1:3">
      <c r="A94" s="413"/>
      <c r="B94" s="484"/>
      <c r="C94" s="411"/>
    </row>
    <row r="95" spans="1:3">
      <c r="A95" s="417" t="s">
        <v>17</v>
      </c>
      <c r="B95" s="484"/>
      <c r="C95" s="411"/>
    </row>
    <row r="96" spans="1:3">
      <c r="A96" s="413" t="s">
        <v>487</v>
      </c>
      <c r="B96" s="484">
        <v>58</v>
      </c>
    </row>
    <row r="97" spans="1:3">
      <c r="A97" s="413" t="s">
        <v>13</v>
      </c>
      <c r="B97" s="484">
        <v>59</v>
      </c>
    </row>
    <row r="98" spans="1:3">
      <c r="A98" s="413" t="s">
        <v>14</v>
      </c>
      <c r="B98" s="484">
        <v>60</v>
      </c>
    </row>
    <row r="99" spans="1:3">
      <c r="A99" s="413" t="s">
        <v>489</v>
      </c>
      <c r="B99" s="484">
        <v>61</v>
      </c>
      <c r="C99" s="485"/>
    </row>
    <row r="100" spans="1:3">
      <c r="A100" s="413" t="s">
        <v>507</v>
      </c>
      <c r="B100" s="702" t="s">
        <v>1510</v>
      </c>
      <c r="C100" s="485"/>
    </row>
    <row r="101" spans="1:3">
      <c r="A101" s="413" t="s">
        <v>507</v>
      </c>
      <c r="B101" s="702" t="s">
        <v>1511</v>
      </c>
      <c r="C101" s="485"/>
    </row>
    <row r="102" spans="1:3">
      <c r="A102" s="413" t="s">
        <v>15</v>
      </c>
      <c r="B102" s="484">
        <v>63</v>
      </c>
      <c r="C102" s="485"/>
    </row>
    <row r="103" spans="1:3">
      <c r="A103" s="413" t="s">
        <v>8</v>
      </c>
      <c r="B103" s="484">
        <v>64</v>
      </c>
      <c r="C103" s="485"/>
    </row>
    <row r="104" spans="1:3">
      <c r="A104" s="413" t="s">
        <v>1181</v>
      </c>
      <c r="B104" s="484">
        <v>65</v>
      </c>
      <c r="C104" s="485"/>
    </row>
    <row r="105" spans="1:3">
      <c r="A105" s="483"/>
      <c r="B105" s="484"/>
      <c r="C105" s="485"/>
    </row>
    <row r="106" spans="1:3">
      <c r="A106" s="486" t="s">
        <v>1400</v>
      </c>
      <c r="B106" s="484"/>
      <c r="C106" s="485"/>
    </row>
    <row r="107" spans="1:3">
      <c r="A107" s="413" t="s">
        <v>487</v>
      </c>
      <c r="B107" s="484">
        <v>66</v>
      </c>
      <c r="C107" s="485"/>
    </row>
    <row r="108" spans="1:3">
      <c r="A108" s="413" t="s">
        <v>22</v>
      </c>
      <c r="B108" s="484">
        <v>67</v>
      </c>
      <c r="C108" s="485"/>
    </row>
    <row r="109" spans="1:3">
      <c r="A109" s="413" t="s">
        <v>490</v>
      </c>
      <c r="B109" s="484">
        <v>68</v>
      </c>
      <c r="C109" s="485"/>
    </row>
    <row r="110" spans="1:3">
      <c r="A110" s="413" t="s">
        <v>489</v>
      </c>
      <c r="B110" s="484">
        <v>69</v>
      </c>
      <c r="C110" s="485"/>
    </row>
    <row r="111" spans="1:3">
      <c r="A111" s="413" t="s">
        <v>507</v>
      </c>
      <c r="B111" s="484">
        <v>70</v>
      </c>
      <c r="C111" s="485"/>
    </row>
    <row r="112" spans="1:3">
      <c r="A112" s="413" t="s">
        <v>507</v>
      </c>
      <c r="B112" s="484">
        <v>71</v>
      </c>
      <c r="C112" s="485"/>
    </row>
    <row r="113" spans="1:3">
      <c r="A113" s="413" t="s">
        <v>15</v>
      </c>
      <c r="B113" s="484">
        <v>72</v>
      </c>
      <c r="C113" s="485"/>
    </row>
    <row r="114" spans="1:3">
      <c r="A114" s="413" t="s">
        <v>8</v>
      </c>
      <c r="B114" s="484">
        <v>73</v>
      </c>
    </row>
    <row r="115" spans="1:3">
      <c r="A115" s="413" t="s">
        <v>16</v>
      </c>
      <c r="B115" s="484">
        <v>74</v>
      </c>
    </row>
    <row r="116" spans="1:3">
      <c r="A116" s="413"/>
      <c r="B116" s="484"/>
    </row>
    <row r="117" spans="1:3">
      <c r="A117" s="412" t="s">
        <v>18</v>
      </c>
      <c r="B117" s="484"/>
    </row>
    <row r="118" spans="1:3">
      <c r="A118" s="413" t="s">
        <v>506</v>
      </c>
      <c r="B118" s="484">
        <v>75</v>
      </c>
    </row>
    <row r="119" spans="1:3">
      <c r="A119" s="413" t="s">
        <v>19</v>
      </c>
      <c r="B119" s="484">
        <v>76</v>
      </c>
    </row>
    <row r="120" spans="1:3">
      <c r="A120" s="413" t="s">
        <v>20</v>
      </c>
      <c r="B120" s="484">
        <v>77</v>
      </c>
    </row>
    <row r="121" spans="1:3">
      <c r="A121" s="413"/>
      <c r="B121" s="414"/>
      <c r="C121" s="414"/>
    </row>
    <row r="122" spans="1:3">
      <c r="A122" s="472" t="s">
        <v>21</v>
      </c>
      <c r="B122" s="472"/>
      <c r="C122" s="472"/>
    </row>
    <row r="123" spans="1:3">
      <c r="A123" s="417" t="s">
        <v>22</v>
      </c>
      <c r="B123" s="422"/>
      <c r="C123" s="422"/>
    </row>
    <row r="124" spans="1:3">
      <c r="A124" s="413" t="s">
        <v>23</v>
      </c>
      <c r="B124" s="484">
        <v>78</v>
      </c>
      <c r="C124" s="418"/>
    </row>
    <row r="125" spans="1:3">
      <c r="A125" s="413" t="s">
        <v>24</v>
      </c>
      <c r="B125" s="484">
        <v>79</v>
      </c>
      <c r="C125" s="418"/>
    </row>
    <row r="126" spans="1:3">
      <c r="A126" s="413" t="s">
        <v>25</v>
      </c>
      <c r="B126" s="484">
        <v>80</v>
      </c>
      <c r="C126" s="418"/>
    </row>
    <row r="127" spans="1:3">
      <c r="A127" s="413" t="s">
        <v>26</v>
      </c>
      <c r="B127" s="484">
        <v>81</v>
      </c>
      <c r="C127" s="418"/>
    </row>
    <row r="128" spans="1:3">
      <c r="A128" s="413" t="s">
        <v>491</v>
      </c>
      <c r="B128" s="484">
        <v>82</v>
      </c>
      <c r="C128" s="418"/>
    </row>
    <row r="129" spans="1:4">
      <c r="A129" s="413" t="s">
        <v>27</v>
      </c>
      <c r="B129" s="484">
        <v>83</v>
      </c>
      <c r="C129" s="418"/>
    </row>
    <row r="130" spans="1:4">
      <c r="A130" s="413" t="s">
        <v>483</v>
      </c>
      <c r="B130" s="484">
        <v>84</v>
      </c>
      <c r="C130" s="418"/>
    </row>
    <row r="131" spans="1:4">
      <c r="A131" s="413" t="s">
        <v>1182</v>
      </c>
      <c r="B131" s="484">
        <v>85</v>
      </c>
      <c r="C131" s="418"/>
    </row>
    <row r="132" spans="1:4">
      <c r="A132" s="413"/>
      <c r="B132" s="418"/>
      <c r="C132" s="418"/>
    </row>
    <row r="133" spans="1:4" hidden="1">
      <c r="A133" s="472" t="s">
        <v>1206</v>
      </c>
      <c r="B133" s="472"/>
      <c r="C133" s="472"/>
    </row>
    <row r="134" spans="1:4" hidden="1">
      <c r="A134" s="417"/>
      <c r="B134" s="422"/>
      <c r="C134" s="422"/>
    </row>
    <row r="135" spans="1:4" hidden="1">
      <c r="A135" s="413" t="s">
        <v>1207</v>
      </c>
      <c r="B135" s="484">
        <v>87</v>
      </c>
      <c r="C135" s="484"/>
    </row>
    <row r="136" spans="1:4" hidden="1">
      <c r="A136" s="413"/>
      <c r="B136" s="418"/>
      <c r="C136" s="418"/>
    </row>
    <row r="137" spans="1:4" hidden="1">
      <c r="A137" s="475" t="s">
        <v>28</v>
      </c>
      <c r="B137" s="476"/>
      <c r="C137" s="476"/>
    </row>
    <row r="138" spans="1:4" hidden="1">
      <c r="A138" s="422"/>
      <c r="B138" s="422"/>
      <c r="C138" s="422"/>
    </row>
    <row r="139" spans="1:4" hidden="1">
      <c r="A139" s="483" t="s">
        <v>29</v>
      </c>
      <c r="B139" s="484">
        <v>88</v>
      </c>
      <c r="C139" s="484"/>
      <c r="D139" s="423"/>
    </row>
    <row r="140" spans="1:4" hidden="1">
      <c r="A140" s="424"/>
      <c r="B140" s="416"/>
      <c r="C140" s="411"/>
      <c r="D140" s="423"/>
    </row>
    <row r="141" spans="1:4">
      <c r="A141" s="425" t="s">
        <v>30</v>
      </c>
      <c r="B141" s="416"/>
      <c r="C141" s="411"/>
      <c r="D141" s="423"/>
    </row>
    <row r="142" spans="1:4">
      <c r="A142" s="423"/>
      <c r="B142" s="423"/>
      <c r="C142" s="423"/>
      <c r="D142" s="423"/>
    </row>
    <row r="143" spans="1:4">
      <c r="A143" s="423"/>
      <c r="B143" s="423"/>
      <c r="C143" s="423"/>
      <c r="D143" s="423"/>
    </row>
    <row r="144" spans="1:4">
      <c r="A144" s="423"/>
      <c r="B144" s="423"/>
      <c r="C144" s="423"/>
      <c r="D144" s="423"/>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3"/>
  <sheetViews>
    <sheetView workbookViewId="0">
      <selection activeCell="A334" sqref="A334:XFD343"/>
    </sheetView>
  </sheetViews>
  <sheetFormatPr baseColWidth="10" defaultColWidth="9.140625" defaultRowHeight="15"/>
  <cols>
    <col min="1" max="1" width="104.42578125" style="635" bestFit="1" customWidth="1"/>
    <col min="2" max="6" width="15.7109375" style="636" customWidth="1"/>
    <col min="7" max="16384" width="9.140625" style="635"/>
  </cols>
  <sheetData>
    <row r="1" spans="1:9" ht="30" customHeight="1">
      <c r="A1" s="729" t="s">
        <v>1</v>
      </c>
      <c r="B1" s="729"/>
      <c r="C1" s="729"/>
      <c r="D1" s="729"/>
      <c r="E1" s="729"/>
      <c r="F1" s="729"/>
      <c r="G1" s="11"/>
      <c r="H1" s="11"/>
      <c r="I1" s="11"/>
    </row>
    <row r="2" spans="1:9" ht="18">
      <c r="A2" s="730" t="s">
        <v>486</v>
      </c>
      <c r="B2" s="730"/>
      <c r="C2" s="730"/>
      <c r="D2" s="730"/>
      <c r="E2" s="730"/>
      <c r="F2" s="730"/>
      <c r="G2" s="11"/>
      <c r="H2" s="11"/>
      <c r="I2" s="11"/>
    </row>
    <row r="3" spans="1:9" ht="18">
      <c r="A3" s="730" t="s">
        <v>1515</v>
      </c>
      <c r="B3" s="730"/>
      <c r="C3" s="730"/>
      <c r="D3" s="730"/>
      <c r="E3" s="730"/>
      <c r="F3" s="730"/>
      <c r="G3" s="11"/>
      <c r="H3" s="11"/>
      <c r="I3" s="11"/>
    </row>
    <row r="4" spans="1:9" ht="30" customHeight="1">
      <c r="A4" s="731" t="s">
        <v>510</v>
      </c>
      <c r="B4" s="731"/>
      <c r="C4" s="731"/>
      <c r="D4" s="731"/>
      <c r="E4" s="731"/>
      <c r="F4" s="731"/>
      <c r="G4" s="11"/>
      <c r="H4" s="11"/>
      <c r="I4" s="11"/>
    </row>
    <row r="5" spans="1:9" ht="3.75" customHeight="1">
      <c r="A5" s="188"/>
      <c r="B5" s="549"/>
      <c r="C5" s="549"/>
      <c r="D5" s="549"/>
      <c r="E5" s="549"/>
      <c r="F5" s="549"/>
      <c r="G5" s="11"/>
      <c r="H5" s="11"/>
      <c r="I5" s="11"/>
    </row>
    <row r="6" spans="1:9" ht="30" customHeight="1" thickBot="1">
      <c r="A6" s="381"/>
      <c r="B6" s="382" t="s">
        <v>154</v>
      </c>
      <c r="C6" s="382" t="s">
        <v>155</v>
      </c>
      <c r="D6" s="382" t="s">
        <v>156</v>
      </c>
      <c r="E6" s="382" t="s">
        <v>157</v>
      </c>
      <c r="F6" s="382" t="s">
        <v>158</v>
      </c>
      <c r="G6" s="11"/>
      <c r="H6" s="11"/>
      <c r="I6" s="11"/>
    </row>
    <row r="7" spans="1:9">
      <c r="A7" s="383" t="s">
        <v>159</v>
      </c>
      <c r="B7" s="384">
        <v>277188160.41598004</v>
      </c>
      <c r="C7" s="384">
        <v>31173915.577989999</v>
      </c>
      <c r="D7" s="384">
        <v>2133.4430299999999</v>
      </c>
      <c r="E7" s="384">
        <v>141952.95778</v>
      </c>
      <c r="F7" s="384">
        <v>308506162.39478004</v>
      </c>
      <c r="G7" s="190"/>
      <c r="H7" s="11"/>
      <c r="I7" s="11"/>
    </row>
    <row r="8" spans="1:9">
      <c r="A8" s="187" t="s">
        <v>160</v>
      </c>
      <c r="B8" s="57">
        <v>26941482.840059999</v>
      </c>
      <c r="C8" s="57">
        <v>6139844.4078399995</v>
      </c>
      <c r="D8" s="57">
        <v>2119.92173</v>
      </c>
      <c r="E8" s="57">
        <v>99258.839089999994</v>
      </c>
      <c r="F8" s="57">
        <v>33182706.008719999</v>
      </c>
      <c r="G8" s="190"/>
      <c r="H8" s="11"/>
      <c r="I8" s="11"/>
    </row>
    <row r="9" spans="1:9">
      <c r="A9" s="58" t="s">
        <v>161</v>
      </c>
      <c r="B9" s="95">
        <v>8368437.8357499996</v>
      </c>
      <c r="C9" s="95">
        <v>2445236.5591799999</v>
      </c>
      <c r="D9" s="95">
        <v>0</v>
      </c>
      <c r="E9" s="95">
        <v>0</v>
      </c>
      <c r="F9" s="95">
        <v>10813674.394929999</v>
      </c>
      <c r="G9" s="11"/>
      <c r="H9" s="11"/>
      <c r="I9" s="11"/>
    </row>
    <row r="10" spans="1:9">
      <c r="A10" s="58" t="s">
        <v>162</v>
      </c>
      <c r="B10" s="95">
        <v>17098380.78593</v>
      </c>
      <c r="C10" s="95">
        <v>2869563.6535499999</v>
      </c>
      <c r="D10" s="95">
        <v>2119.92173</v>
      </c>
      <c r="E10" s="95">
        <v>99258.839089999994</v>
      </c>
      <c r="F10" s="95">
        <v>20069323.200300001</v>
      </c>
      <c r="G10" s="11"/>
      <c r="H10" s="11"/>
      <c r="I10" s="11"/>
    </row>
    <row r="11" spans="1:9">
      <c r="A11" s="58" t="s">
        <v>163</v>
      </c>
      <c r="B11" s="95">
        <v>1034557.0996899999</v>
      </c>
      <c r="C11" s="95">
        <v>218951.64214000001</v>
      </c>
      <c r="D11" s="95">
        <v>0</v>
      </c>
      <c r="E11" s="95">
        <v>0</v>
      </c>
      <c r="F11" s="95">
        <v>1253508.74183</v>
      </c>
      <c r="G11" s="11"/>
      <c r="H11" s="11"/>
      <c r="I11" s="11"/>
    </row>
    <row r="12" spans="1:9">
      <c r="A12" s="58" t="s">
        <v>164</v>
      </c>
      <c r="B12" s="95">
        <v>0</v>
      </c>
      <c r="C12" s="95">
        <v>659.75661000000002</v>
      </c>
      <c r="D12" s="95">
        <v>0</v>
      </c>
      <c r="E12" s="95">
        <v>0</v>
      </c>
      <c r="F12" s="95">
        <v>659.75661000000002</v>
      </c>
      <c r="G12" s="11"/>
      <c r="H12" s="11"/>
      <c r="I12" s="11"/>
    </row>
    <row r="13" spans="1:9">
      <c r="A13" s="58" t="s">
        <v>165</v>
      </c>
      <c r="B13" s="95">
        <v>0</v>
      </c>
      <c r="C13" s="95">
        <v>575515.62089000002</v>
      </c>
      <c r="D13" s="95">
        <v>0</v>
      </c>
      <c r="E13" s="95">
        <v>0</v>
      </c>
      <c r="F13" s="95">
        <v>575515.62089000002</v>
      </c>
      <c r="G13" s="11"/>
      <c r="H13" s="11"/>
      <c r="I13" s="11"/>
    </row>
    <row r="14" spans="1:9">
      <c r="A14" s="619" t="s">
        <v>1380</v>
      </c>
      <c r="B14" s="95">
        <v>455625.25842999999</v>
      </c>
      <c r="C14" s="95">
        <v>29917.172930000001</v>
      </c>
      <c r="D14" s="95">
        <v>0</v>
      </c>
      <c r="E14" s="95">
        <v>0</v>
      </c>
      <c r="F14" s="95">
        <v>485542.43135999999</v>
      </c>
      <c r="G14" s="11"/>
      <c r="H14" s="11"/>
      <c r="I14" s="11"/>
    </row>
    <row r="15" spans="1:9">
      <c r="A15" s="58" t="s">
        <v>167</v>
      </c>
      <c r="B15" s="95">
        <v>103.13074999999999</v>
      </c>
      <c r="C15" s="95">
        <v>2.5400000000000002E-3</v>
      </c>
      <c r="D15" s="95">
        <v>0</v>
      </c>
      <c r="E15" s="95">
        <v>0</v>
      </c>
      <c r="F15" s="95">
        <v>103.13328999999999</v>
      </c>
      <c r="G15" s="11"/>
      <c r="H15" s="11"/>
      <c r="I15" s="11"/>
    </row>
    <row r="16" spans="1:9">
      <c r="A16" s="58" t="s">
        <v>168</v>
      </c>
      <c r="B16" s="95">
        <v>-15621.270490000001</v>
      </c>
      <c r="C16" s="95">
        <v>0</v>
      </c>
      <c r="D16" s="95">
        <v>0</v>
      </c>
      <c r="E16" s="95">
        <v>0</v>
      </c>
      <c r="F16" s="95">
        <v>-15621.270490000001</v>
      </c>
      <c r="G16" s="11"/>
      <c r="H16" s="11"/>
      <c r="I16" s="11"/>
    </row>
    <row r="17" spans="1:9">
      <c r="A17" s="187" t="s">
        <v>169</v>
      </c>
      <c r="B17" s="57">
        <v>25349652.49681</v>
      </c>
      <c r="C17" s="57">
        <v>4165471.8409199999</v>
      </c>
      <c r="D17" s="57">
        <v>2.2641100000000001</v>
      </c>
      <c r="E17" s="57">
        <v>41687.614829999999</v>
      </c>
      <c r="F17" s="57">
        <v>29556814.216669999</v>
      </c>
      <c r="G17" s="190"/>
      <c r="H17" s="11"/>
      <c r="I17" s="11"/>
    </row>
    <row r="18" spans="1:9">
      <c r="A18" s="58" t="s">
        <v>170</v>
      </c>
      <c r="B18" s="95">
        <v>1206925.0871600001</v>
      </c>
      <c r="C18" s="95">
        <v>0</v>
      </c>
      <c r="D18" s="95">
        <v>0</v>
      </c>
      <c r="E18" s="95">
        <v>0</v>
      </c>
      <c r="F18" s="95">
        <v>1206925.0871600001</v>
      </c>
      <c r="G18" s="11"/>
      <c r="H18" s="11"/>
      <c r="I18" s="11"/>
    </row>
    <row r="19" spans="1:9">
      <c r="A19" s="58" t="s">
        <v>171</v>
      </c>
      <c r="B19" s="95">
        <v>16326180.34364</v>
      </c>
      <c r="C19" s="95">
        <v>600256.69203999999</v>
      </c>
      <c r="D19" s="95">
        <v>0</v>
      </c>
      <c r="E19" s="95">
        <v>3.9676199999999997</v>
      </c>
      <c r="F19" s="95">
        <v>16926441.0033</v>
      </c>
      <c r="G19" s="11"/>
      <c r="H19" s="11"/>
      <c r="I19" s="11"/>
    </row>
    <row r="20" spans="1:9">
      <c r="A20" s="58" t="s">
        <v>172</v>
      </c>
      <c r="B20" s="95">
        <v>0</v>
      </c>
      <c r="C20" s="95">
        <v>304171.15929000004</v>
      </c>
      <c r="D20" s="95">
        <v>0</v>
      </c>
      <c r="E20" s="95">
        <v>0</v>
      </c>
      <c r="F20" s="95">
        <v>304171.15929000004</v>
      </c>
      <c r="G20" s="11"/>
      <c r="H20" s="11"/>
      <c r="I20" s="11"/>
    </row>
    <row r="21" spans="1:9">
      <c r="A21" s="58" t="s">
        <v>173</v>
      </c>
      <c r="B21" s="95">
        <v>22229.61435</v>
      </c>
      <c r="C21" s="95">
        <v>990791.47857000004</v>
      </c>
      <c r="D21" s="95">
        <v>0</v>
      </c>
      <c r="E21" s="95">
        <v>0</v>
      </c>
      <c r="F21" s="95">
        <v>1013021.0929200001</v>
      </c>
      <c r="G21" s="11"/>
      <c r="H21" s="11"/>
      <c r="I21" s="11"/>
    </row>
    <row r="22" spans="1:9">
      <c r="A22" s="58" t="s">
        <v>218</v>
      </c>
      <c r="B22" s="95">
        <v>3648904.51926</v>
      </c>
      <c r="C22" s="95">
        <v>1136268.95105</v>
      </c>
      <c r="D22" s="95">
        <v>0</v>
      </c>
      <c r="E22" s="95">
        <v>41541.885499999997</v>
      </c>
      <c r="F22" s="95">
        <v>4826715.3558099996</v>
      </c>
      <c r="G22" s="11"/>
      <c r="H22" s="11"/>
      <c r="I22" s="11"/>
    </row>
    <row r="23" spans="1:9">
      <c r="A23" s="58" t="s">
        <v>175</v>
      </c>
      <c r="B23" s="95">
        <v>3264368.1362199998</v>
      </c>
      <c r="C23" s="95">
        <v>1170701.0246500003</v>
      </c>
      <c r="D23" s="95">
        <v>2.2641100000000001</v>
      </c>
      <c r="E23" s="95">
        <v>141.76170999999999</v>
      </c>
      <c r="F23" s="95">
        <v>4435213.1866899999</v>
      </c>
      <c r="G23" s="11"/>
      <c r="H23" s="11"/>
      <c r="I23" s="11"/>
    </row>
    <row r="24" spans="1:9">
      <c r="A24" s="58" t="s">
        <v>176</v>
      </c>
      <c r="B24" s="95">
        <v>927317.59164999996</v>
      </c>
      <c r="C24" s="95">
        <v>38279.3298</v>
      </c>
      <c r="D24" s="95">
        <v>0</v>
      </c>
      <c r="E24" s="95">
        <v>0</v>
      </c>
      <c r="F24" s="95">
        <v>965596.92144999991</v>
      </c>
      <c r="G24" s="11"/>
      <c r="H24" s="11"/>
      <c r="I24" s="11"/>
    </row>
    <row r="25" spans="1:9">
      <c r="A25" s="58" t="s">
        <v>177</v>
      </c>
      <c r="B25" s="95">
        <v>-46272.795469999997</v>
      </c>
      <c r="C25" s="95">
        <v>-74996.794480000011</v>
      </c>
      <c r="D25" s="95">
        <v>0</v>
      </c>
      <c r="E25" s="95">
        <v>0</v>
      </c>
      <c r="F25" s="95">
        <v>-121269.58995000001</v>
      </c>
      <c r="G25" s="11"/>
      <c r="H25" s="11"/>
      <c r="I25" s="11"/>
    </row>
    <row r="26" spans="1:9">
      <c r="A26" s="187" t="s">
        <v>178</v>
      </c>
      <c r="B26" s="57">
        <v>212884510.77482</v>
      </c>
      <c r="C26" s="57">
        <v>1392707.54425</v>
      </c>
      <c r="D26" s="57">
        <v>0</v>
      </c>
      <c r="E26" s="57">
        <v>292.85516999999999</v>
      </c>
      <c r="F26" s="57">
        <v>214277511.17424002</v>
      </c>
      <c r="G26" s="190"/>
      <c r="H26" s="11"/>
      <c r="I26" s="11"/>
    </row>
    <row r="27" spans="1:9">
      <c r="A27" s="60" t="s">
        <v>179</v>
      </c>
      <c r="B27" s="95">
        <v>204954617.10890999</v>
      </c>
      <c r="C27" s="95">
        <v>1393500.3882999998</v>
      </c>
      <c r="D27" s="95">
        <v>0</v>
      </c>
      <c r="E27" s="95">
        <v>280.19961999999998</v>
      </c>
      <c r="F27" s="95">
        <v>206348397.69683</v>
      </c>
      <c r="G27" s="190"/>
      <c r="H27" s="11"/>
      <c r="I27" s="11"/>
    </row>
    <row r="28" spans="1:9">
      <c r="A28" s="58" t="s">
        <v>180</v>
      </c>
      <c r="B28" s="95">
        <v>170308089.67340994</v>
      </c>
      <c r="C28" s="95">
        <v>906432.82770999987</v>
      </c>
      <c r="D28" s="95">
        <v>0</v>
      </c>
      <c r="E28" s="95">
        <v>280.19961999999998</v>
      </c>
      <c r="F28" s="95">
        <v>171214802.70073995</v>
      </c>
      <c r="G28" s="11"/>
      <c r="H28" s="11"/>
      <c r="I28" s="11"/>
    </row>
    <row r="29" spans="1:9">
      <c r="A29" s="58" t="s">
        <v>181</v>
      </c>
      <c r="B29" s="95">
        <v>31935946.230260003</v>
      </c>
      <c r="C29" s="95">
        <v>443451.07878999994</v>
      </c>
      <c r="D29" s="95">
        <v>0</v>
      </c>
      <c r="E29" s="95">
        <v>0</v>
      </c>
      <c r="F29" s="95">
        <v>32379397.309050005</v>
      </c>
      <c r="G29" s="11"/>
      <c r="H29" s="11"/>
      <c r="I29" s="11"/>
    </row>
    <row r="30" spans="1:9">
      <c r="A30" s="58" t="s">
        <v>182</v>
      </c>
      <c r="B30" s="95">
        <v>2710581.20524</v>
      </c>
      <c r="C30" s="95">
        <v>43616.481799999994</v>
      </c>
      <c r="D30" s="95">
        <v>0</v>
      </c>
      <c r="E30" s="95">
        <v>0</v>
      </c>
      <c r="F30" s="95">
        <v>2754197.6870400002</v>
      </c>
      <c r="G30" s="11"/>
      <c r="H30" s="11"/>
      <c r="I30" s="11"/>
    </row>
    <row r="31" spans="1:9">
      <c r="A31" s="60" t="s">
        <v>183</v>
      </c>
      <c r="B31" s="95">
        <v>2265768.9867799999</v>
      </c>
      <c r="C31" s="95">
        <v>21446.146789999999</v>
      </c>
      <c r="D31" s="95">
        <v>0</v>
      </c>
      <c r="E31" s="95">
        <v>0</v>
      </c>
      <c r="F31" s="95">
        <v>2287215.1335700001</v>
      </c>
      <c r="G31" s="190"/>
      <c r="H31" s="11"/>
      <c r="I31" s="11"/>
    </row>
    <row r="32" spans="1:9">
      <c r="A32" s="58" t="s">
        <v>184</v>
      </c>
      <c r="B32" s="95">
        <v>863264.5342900001</v>
      </c>
      <c r="C32" s="95">
        <v>8935.1291900000015</v>
      </c>
      <c r="D32" s="95">
        <v>0</v>
      </c>
      <c r="E32" s="95">
        <v>0</v>
      </c>
      <c r="F32" s="95">
        <v>872199.6634800001</v>
      </c>
      <c r="G32" s="11"/>
      <c r="H32" s="11"/>
      <c r="I32" s="11"/>
    </row>
    <row r="33" spans="1:9">
      <c r="A33" s="58" t="s">
        <v>185</v>
      </c>
      <c r="B33" s="95">
        <v>1243600.5275399997</v>
      </c>
      <c r="C33" s="95">
        <v>11177.942940000001</v>
      </c>
      <c r="D33" s="95">
        <v>0</v>
      </c>
      <c r="E33" s="95">
        <v>0</v>
      </c>
      <c r="F33" s="95">
        <v>1254778.4704799997</v>
      </c>
      <c r="G33" s="11"/>
      <c r="H33" s="11"/>
      <c r="I33" s="11"/>
    </row>
    <row r="34" spans="1:9">
      <c r="A34" s="58" t="s">
        <v>186</v>
      </c>
      <c r="B34" s="95">
        <v>158903.92495000002</v>
      </c>
      <c r="C34" s="95">
        <v>1333.0746600000002</v>
      </c>
      <c r="D34" s="95">
        <v>0</v>
      </c>
      <c r="E34" s="95">
        <v>0</v>
      </c>
      <c r="F34" s="95">
        <v>160236.99961000003</v>
      </c>
      <c r="G34" s="11"/>
      <c r="H34" s="11"/>
      <c r="I34" s="11"/>
    </row>
    <row r="35" spans="1:9">
      <c r="A35" s="60" t="s">
        <v>187</v>
      </c>
      <c r="B35" s="95">
        <v>3838876.9376400006</v>
      </c>
      <c r="C35" s="95">
        <v>142833.71042999998</v>
      </c>
      <c r="D35" s="95">
        <v>0</v>
      </c>
      <c r="E35" s="95">
        <v>0</v>
      </c>
      <c r="F35" s="95">
        <v>3981710.6480700006</v>
      </c>
      <c r="G35" s="190"/>
      <c r="H35" s="11"/>
      <c r="I35" s="11"/>
    </row>
    <row r="36" spans="1:9">
      <c r="A36" s="58" t="s">
        <v>188</v>
      </c>
      <c r="B36" s="95">
        <v>1629296.5662000002</v>
      </c>
      <c r="C36" s="95">
        <v>82222.502130000008</v>
      </c>
      <c r="D36" s="95">
        <v>0</v>
      </c>
      <c r="E36" s="95">
        <v>0</v>
      </c>
      <c r="F36" s="95">
        <v>1711519.0683300002</v>
      </c>
      <c r="G36" s="11"/>
      <c r="H36" s="11"/>
      <c r="I36" s="11"/>
    </row>
    <row r="37" spans="1:9">
      <c r="A37" s="58" t="s">
        <v>189</v>
      </c>
      <c r="B37" s="95">
        <v>1968905.3468499999</v>
      </c>
      <c r="C37" s="95">
        <v>57220.920109999999</v>
      </c>
      <c r="D37" s="95">
        <v>0</v>
      </c>
      <c r="E37" s="95">
        <v>0</v>
      </c>
      <c r="F37" s="95">
        <v>2026126.2669599999</v>
      </c>
      <c r="G37" s="11"/>
      <c r="H37" s="11"/>
      <c r="I37" s="11"/>
    </row>
    <row r="38" spans="1:9">
      <c r="A38" s="58" t="s">
        <v>190</v>
      </c>
      <c r="B38" s="95">
        <v>240675.02459000004</v>
      </c>
      <c r="C38" s="95">
        <v>3390.2881900000002</v>
      </c>
      <c r="D38" s="95">
        <v>0</v>
      </c>
      <c r="E38" s="95">
        <v>0</v>
      </c>
      <c r="F38" s="95">
        <v>244065.31278000004</v>
      </c>
      <c r="G38" s="11"/>
      <c r="H38" s="11"/>
      <c r="I38" s="11"/>
    </row>
    <row r="39" spans="1:9">
      <c r="A39" s="60" t="s">
        <v>191</v>
      </c>
      <c r="B39" s="95">
        <v>9614829.8766900003</v>
      </c>
      <c r="C39" s="95">
        <v>160799.27176</v>
      </c>
      <c r="D39" s="95">
        <v>0</v>
      </c>
      <c r="E39" s="95">
        <v>12.986139999999999</v>
      </c>
      <c r="F39" s="95">
        <v>9775642.1345899999</v>
      </c>
      <c r="G39" s="190"/>
      <c r="H39" s="11"/>
      <c r="I39" s="11"/>
    </row>
    <row r="40" spans="1:9">
      <c r="A40" s="58" t="s">
        <v>192</v>
      </c>
      <c r="B40" s="95">
        <v>2192048.12</v>
      </c>
      <c r="C40" s="95">
        <v>20248.63884</v>
      </c>
      <c r="D40" s="95">
        <v>0</v>
      </c>
      <c r="E40" s="95">
        <v>5.4140800000000002</v>
      </c>
      <c r="F40" s="95">
        <v>2212302.1729200003</v>
      </c>
      <c r="G40" s="11"/>
      <c r="H40" s="11"/>
      <c r="I40" s="11"/>
    </row>
    <row r="41" spans="1:9">
      <c r="A41" s="58" t="s">
        <v>193</v>
      </c>
      <c r="B41" s="95">
        <v>2639205.5621099998</v>
      </c>
      <c r="C41" s="95">
        <v>58560.892919999998</v>
      </c>
      <c r="D41" s="95">
        <v>0</v>
      </c>
      <c r="E41" s="95">
        <v>0</v>
      </c>
      <c r="F41" s="95">
        <v>2697766.4550299998</v>
      </c>
      <c r="G41" s="11"/>
      <c r="H41" s="11"/>
      <c r="I41" s="11"/>
    </row>
    <row r="42" spans="1:9">
      <c r="A42" s="58" t="s">
        <v>194</v>
      </c>
      <c r="B42" s="95">
        <v>8609.4259500000007</v>
      </c>
      <c r="C42" s="95">
        <v>41.30489</v>
      </c>
      <c r="D42" s="95">
        <v>0</v>
      </c>
      <c r="E42" s="95">
        <v>0</v>
      </c>
      <c r="F42" s="95">
        <v>8650.7308400000002</v>
      </c>
      <c r="G42" s="11"/>
      <c r="H42" s="11"/>
      <c r="I42" s="11"/>
    </row>
    <row r="43" spans="1:9">
      <c r="A43" s="58" t="s">
        <v>195</v>
      </c>
      <c r="B43" s="95">
        <v>46196.686130000009</v>
      </c>
      <c r="C43" s="95">
        <v>755.47366</v>
      </c>
      <c r="D43" s="95">
        <v>0</v>
      </c>
      <c r="E43" s="95">
        <v>0</v>
      </c>
      <c r="F43" s="95">
        <v>46952.159790000012</v>
      </c>
      <c r="G43" s="11"/>
      <c r="H43" s="11"/>
      <c r="I43" s="11"/>
    </row>
    <row r="44" spans="1:9">
      <c r="A44" s="58" t="s">
        <v>196</v>
      </c>
      <c r="B44" s="95">
        <v>561.06299000000013</v>
      </c>
      <c r="C44" s="95">
        <v>2.0000000000000002E-5</v>
      </c>
      <c r="D44" s="95">
        <v>0</v>
      </c>
      <c r="E44" s="95">
        <v>0</v>
      </c>
      <c r="F44" s="95">
        <v>561.06301000000008</v>
      </c>
      <c r="G44" s="11"/>
      <c r="H44" s="11"/>
      <c r="I44" s="11"/>
    </row>
    <row r="45" spans="1:9">
      <c r="A45" s="58" t="s">
        <v>197</v>
      </c>
      <c r="B45" s="95">
        <v>2781.16867</v>
      </c>
      <c r="C45" s="95">
        <v>75.876990000000006</v>
      </c>
      <c r="D45" s="95">
        <v>0</v>
      </c>
      <c r="E45" s="95">
        <v>0</v>
      </c>
      <c r="F45" s="95">
        <v>2857.0456600000002</v>
      </c>
      <c r="G45" s="11"/>
      <c r="H45" s="11"/>
      <c r="I45" s="11"/>
    </row>
    <row r="46" spans="1:9">
      <c r="A46" s="58" t="s">
        <v>1178</v>
      </c>
      <c r="B46" s="95">
        <v>2349020.3109199996</v>
      </c>
      <c r="C46" s="95">
        <v>34489.955600000001</v>
      </c>
      <c r="D46" s="95">
        <v>0</v>
      </c>
      <c r="E46" s="95">
        <v>7.5720600000000005</v>
      </c>
      <c r="F46" s="95">
        <v>2383517.8385799997</v>
      </c>
      <c r="G46" s="11"/>
      <c r="H46" s="11"/>
      <c r="I46" s="11"/>
    </row>
    <row r="47" spans="1:9">
      <c r="A47" s="58" t="s">
        <v>1179</v>
      </c>
      <c r="B47" s="95">
        <v>2272091.5715600001</v>
      </c>
      <c r="C47" s="95">
        <v>45491.54305</v>
      </c>
      <c r="D47" s="95">
        <v>0</v>
      </c>
      <c r="E47" s="95">
        <v>0</v>
      </c>
      <c r="F47" s="95">
        <v>2317583.11461</v>
      </c>
      <c r="G47" s="11"/>
      <c r="H47" s="11"/>
      <c r="I47" s="11"/>
    </row>
    <row r="48" spans="1:9">
      <c r="A48" s="58" t="s">
        <v>1184</v>
      </c>
      <c r="B48" s="95">
        <v>10351.84093</v>
      </c>
      <c r="C48" s="95">
        <v>316.26008000000002</v>
      </c>
      <c r="D48" s="95">
        <v>0</v>
      </c>
      <c r="E48" s="95">
        <v>0</v>
      </c>
      <c r="F48" s="95">
        <v>10668.10101</v>
      </c>
      <c r="G48" s="11"/>
      <c r="H48" s="11"/>
      <c r="I48" s="11"/>
    </row>
    <row r="49" spans="1:9">
      <c r="A49" s="58" t="s">
        <v>1185</v>
      </c>
      <c r="B49" s="95">
        <v>64720.540639999999</v>
      </c>
      <c r="C49" s="95">
        <v>537.81750999999997</v>
      </c>
      <c r="D49" s="95">
        <v>0</v>
      </c>
      <c r="E49" s="95">
        <v>0</v>
      </c>
      <c r="F49" s="95">
        <v>65258.35815</v>
      </c>
      <c r="G49" s="11"/>
      <c r="H49" s="11"/>
      <c r="I49" s="11"/>
    </row>
    <row r="50" spans="1:9">
      <c r="A50" s="58" t="s">
        <v>1203</v>
      </c>
      <c r="B50" s="95">
        <v>4931.0926899999995</v>
      </c>
      <c r="C50" s="95">
        <v>20.72326</v>
      </c>
      <c r="D50" s="95">
        <v>0</v>
      </c>
      <c r="E50" s="95">
        <v>0</v>
      </c>
      <c r="F50" s="95">
        <v>4951.8159499999992</v>
      </c>
      <c r="G50" s="11"/>
      <c r="H50" s="11"/>
      <c r="I50" s="11"/>
    </row>
    <row r="51" spans="1:9">
      <c r="A51" s="58" t="s">
        <v>1223</v>
      </c>
      <c r="B51" s="95">
        <v>24312.4941</v>
      </c>
      <c r="C51" s="95">
        <v>260.78494000000001</v>
      </c>
      <c r="D51" s="95">
        <v>0</v>
      </c>
      <c r="E51" s="95">
        <v>0</v>
      </c>
      <c r="F51" s="95">
        <v>24573.279040000001</v>
      </c>
      <c r="G51" s="11"/>
      <c r="H51" s="11"/>
      <c r="I51" s="11"/>
    </row>
    <row r="52" spans="1:9">
      <c r="A52" s="60" t="s">
        <v>198</v>
      </c>
      <c r="B52" s="95">
        <v>-7789582.1351999994</v>
      </c>
      <c r="C52" s="95">
        <v>-325871.97302999999</v>
      </c>
      <c r="D52" s="95">
        <v>0</v>
      </c>
      <c r="E52" s="95">
        <v>-0.33058999999999999</v>
      </c>
      <c r="F52" s="95">
        <v>-8115454.4388199998</v>
      </c>
      <c r="G52" s="190"/>
      <c r="H52" s="11"/>
      <c r="I52" s="11"/>
    </row>
    <row r="53" spans="1:9">
      <c r="A53" s="61" t="s">
        <v>1242</v>
      </c>
      <c r="B53" s="95">
        <v>-803083.06528999994</v>
      </c>
      <c r="C53" s="95">
        <v>-21576.280310000002</v>
      </c>
      <c r="D53" s="95">
        <v>0</v>
      </c>
      <c r="E53" s="95">
        <v>-0.33058999999999999</v>
      </c>
      <c r="F53" s="95">
        <v>-824659.67618999991</v>
      </c>
      <c r="G53" s="11"/>
      <c r="H53" s="11"/>
      <c r="I53" s="11"/>
    </row>
    <row r="54" spans="1:9">
      <c r="A54" s="58" t="s">
        <v>1254</v>
      </c>
      <c r="B54" s="95">
        <v>-457634.84166999999</v>
      </c>
      <c r="C54" s="95">
        <v>-20793.271419999997</v>
      </c>
      <c r="D54" s="95">
        <v>0</v>
      </c>
      <c r="E54" s="95">
        <v>0</v>
      </c>
      <c r="F54" s="95">
        <v>-478428.11309</v>
      </c>
      <c r="G54" s="11"/>
      <c r="H54" s="11"/>
      <c r="I54" s="11"/>
    </row>
    <row r="55" spans="1:9">
      <c r="A55" s="58" t="s">
        <v>1243</v>
      </c>
      <c r="B55" s="95">
        <v>-417297.92783</v>
      </c>
      <c r="C55" s="95">
        <v>-3356.44326</v>
      </c>
      <c r="D55" s="95">
        <v>0</v>
      </c>
      <c r="E55" s="95">
        <v>0</v>
      </c>
      <c r="F55" s="95">
        <v>-420654.37109000003</v>
      </c>
      <c r="G55" s="11"/>
      <c r="H55" s="11"/>
      <c r="I55" s="11"/>
    </row>
    <row r="56" spans="1:9">
      <c r="A56" s="58" t="s">
        <v>1255</v>
      </c>
      <c r="B56" s="95">
        <v>-402115.77068999998</v>
      </c>
      <c r="C56" s="95">
        <v>-3217.14095</v>
      </c>
      <c r="D56" s="95">
        <v>0</v>
      </c>
      <c r="E56" s="95">
        <v>0</v>
      </c>
      <c r="F56" s="95">
        <v>-405332.91163999995</v>
      </c>
      <c r="G56" s="11"/>
      <c r="H56" s="11"/>
      <c r="I56" s="11"/>
    </row>
    <row r="57" spans="1:9">
      <c r="A57" s="58" t="s">
        <v>1244</v>
      </c>
      <c r="B57" s="95">
        <v>-1027218.21502</v>
      </c>
      <c r="C57" s="95">
        <v>-56953.115790000003</v>
      </c>
      <c r="D57" s="95">
        <v>0</v>
      </c>
      <c r="E57" s="95">
        <v>0</v>
      </c>
      <c r="F57" s="95">
        <v>-1084171.33081</v>
      </c>
      <c r="G57" s="11"/>
      <c r="H57" s="11"/>
      <c r="I57" s="11"/>
    </row>
    <row r="58" spans="1:9">
      <c r="A58" s="58" t="s">
        <v>199</v>
      </c>
      <c r="B58" s="95">
        <v>-1096131.1569600003</v>
      </c>
      <c r="C58" s="95">
        <v>-38489.405359999997</v>
      </c>
      <c r="D58" s="95">
        <v>0</v>
      </c>
      <c r="E58" s="95">
        <v>0</v>
      </c>
      <c r="F58" s="95">
        <v>-1134620.5623200003</v>
      </c>
      <c r="G58" s="11"/>
      <c r="H58" s="11"/>
      <c r="I58" s="11"/>
    </row>
    <row r="59" spans="1:9">
      <c r="A59" s="61" t="s">
        <v>200</v>
      </c>
      <c r="B59" s="95">
        <v>-1436180.5138300001</v>
      </c>
      <c r="C59" s="95">
        <v>-133467.51167000001</v>
      </c>
      <c r="D59" s="95">
        <v>0</v>
      </c>
      <c r="E59" s="95">
        <v>0</v>
      </c>
      <c r="F59" s="95">
        <v>-1569648.0255</v>
      </c>
      <c r="G59" s="11"/>
      <c r="H59" s="11"/>
      <c r="I59" s="11"/>
    </row>
    <row r="60" spans="1:9">
      <c r="A60" s="58" t="s">
        <v>201</v>
      </c>
      <c r="B60" s="95">
        <v>-1798329.5036400002</v>
      </c>
      <c r="C60" s="95">
        <v>-43926.211080000001</v>
      </c>
      <c r="D60" s="95">
        <v>0</v>
      </c>
      <c r="E60" s="95">
        <v>0</v>
      </c>
      <c r="F60" s="95">
        <v>-1842255.7147200003</v>
      </c>
      <c r="G60" s="11"/>
      <c r="H60" s="11"/>
      <c r="I60" s="11"/>
    </row>
    <row r="61" spans="1:9">
      <c r="A61" s="58" t="s">
        <v>202</v>
      </c>
      <c r="B61" s="95">
        <v>-83.410139999999998</v>
      </c>
      <c r="C61" s="95">
        <v>0</v>
      </c>
      <c r="D61" s="95">
        <v>0</v>
      </c>
      <c r="E61" s="95">
        <v>0</v>
      </c>
      <c r="F61" s="95">
        <v>-83.410139999999998</v>
      </c>
      <c r="G61" s="11"/>
      <c r="H61" s="11"/>
      <c r="I61" s="11"/>
    </row>
    <row r="62" spans="1:9">
      <c r="A62" s="58" t="s">
        <v>203</v>
      </c>
      <c r="B62" s="95">
        <v>0</v>
      </c>
      <c r="C62" s="95">
        <v>0</v>
      </c>
      <c r="D62" s="95">
        <v>0</v>
      </c>
      <c r="E62" s="95">
        <v>0</v>
      </c>
      <c r="F62" s="95">
        <v>0</v>
      </c>
      <c r="G62" s="11"/>
      <c r="H62" s="11"/>
      <c r="I62" s="11"/>
    </row>
    <row r="63" spans="1:9">
      <c r="A63" s="58" t="s">
        <v>999</v>
      </c>
      <c r="B63" s="95">
        <v>-11857.760759999999</v>
      </c>
      <c r="C63" s="95">
        <v>-618.12605999999994</v>
      </c>
      <c r="D63" s="95">
        <v>0</v>
      </c>
      <c r="E63" s="95">
        <v>0</v>
      </c>
      <c r="F63" s="95">
        <v>-12475.88682</v>
      </c>
      <c r="G63" s="11"/>
      <c r="H63" s="11"/>
      <c r="I63" s="11"/>
    </row>
    <row r="64" spans="1:9">
      <c r="A64" s="58" t="s">
        <v>1000</v>
      </c>
      <c r="B64" s="95">
        <v>-32445.563249999999</v>
      </c>
      <c r="C64" s="95">
        <v>-836.67815999999993</v>
      </c>
      <c r="D64" s="95">
        <v>0</v>
      </c>
      <c r="E64" s="95">
        <v>0</v>
      </c>
      <c r="F64" s="95">
        <v>-33282.241410000002</v>
      </c>
      <c r="G64" s="11"/>
      <c r="H64" s="11"/>
      <c r="I64" s="11"/>
    </row>
    <row r="65" spans="1:9">
      <c r="A65" s="61" t="s">
        <v>1186</v>
      </c>
      <c r="B65" s="95">
        <v>-30444.899970000002</v>
      </c>
      <c r="C65" s="95">
        <v>-245.35121000000001</v>
      </c>
      <c r="D65" s="95">
        <v>0</v>
      </c>
      <c r="E65" s="95">
        <v>0</v>
      </c>
      <c r="F65" s="95">
        <v>-30690.251180000003</v>
      </c>
      <c r="G65" s="11"/>
      <c r="H65" s="11"/>
      <c r="I65" s="11"/>
    </row>
    <row r="66" spans="1:9">
      <c r="A66" s="58" t="s">
        <v>1187</v>
      </c>
      <c r="B66" s="95">
        <v>-85557.37301000001</v>
      </c>
      <c r="C66" s="95">
        <v>-361.56045000000006</v>
      </c>
      <c r="D66" s="95">
        <v>0</v>
      </c>
      <c r="E66" s="95">
        <v>0</v>
      </c>
      <c r="F66" s="95">
        <v>-85918.933460000015</v>
      </c>
      <c r="G66" s="11"/>
      <c r="H66" s="11"/>
      <c r="I66" s="11"/>
    </row>
    <row r="67" spans="1:9">
      <c r="A67" s="58" t="s">
        <v>1188</v>
      </c>
      <c r="B67" s="95">
        <v>-65948.396600000007</v>
      </c>
      <c r="C67" s="95">
        <v>-533.72009000000003</v>
      </c>
      <c r="D67" s="95">
        <v>0</v>
      </c>
      <c r="E67" s="95">
        <v>0</v>
      </c>
      <c r="F67" s="95">
        <v>-66482.11669000001</v>
      </c>
      <c r="G67" s="11"/>
      <c r="H67" s="11"/>
      <c r="I67" s="11"/>
    </row>
    <row r="68" spans="1:9">
      <c r="A68" s="58" t="s">
        <v>1189</v>
      </c>
      <c r="B68" s="95">
        <v>-125253.73653999998</v>
      </c>
      <c r="C68" s="95">
        <v>-1497.1572200000001</v>
      </c>
      <c r="D68" s="95">
        <v>0</v>
      </c>
      <c r="E68" s="95">
        <v>0</v>
      </c>
      <c r="F68" s="95">
        <v>-126750.89375999998</v>
      </c>
      <c r="G68" s="11"/>
      <c r="H68" s="11"/>
      <c r="I68" s="11"/>
    </row>
    <row r="69" spans="1:9">
      <c r="A69" s="187" t="s">
        <v>204</v>
      </c>
      <c r="B69" s="57">
        <v>1656719.15912</v>
      </c>
      <c r="C69" s="57">
        <v>218167.63973000002</v>
      </c>
      <c r="D69" s="57">
        <v>0</v>
      </c>
      <c r="E69" s="57">
        <v>0.23487</v>
      </c>
      <c r="F69" s="57">
        <v>1874887.0337199999</v>
      </c>
      <c r="G69" s="190"/>
      <c r="H69" s="11"/>
      <c r="I69" s="11"/>
    </row>
    <row r="70" spans="1:9">
      <c r="A70" s="58" t="s">
        <v>205</v>
      </c>
      <c r="B70" s="95">
        <v>1470.5352399999999</v>
      </c>
      <c r="C70" s="95">
        <v>296.36475999999999</v>
      </c>
      <c r="D70" s="95">
        <v>711.49381000000005</v>
      </c>
      <c r="E70" s="95">
        <v>0</v>
      </c>
      <c r="F70" s="95">
        <v>2478.39381</v>
      </c>
      <c r="G70" s="11"/>
      <c r="H70" s="11"/>
      <c r="I70" s="11"/>
    </row>
    <row r="71" spans="1:9">
      <c r="A71" s="61" t="s">
        <v>206</v>
      </c>
      <c r="B71" s="95">
        <v>757133.62070999993</v>
      </c>
      <c r="C71" s="95">
        <v>100971.46655</v>
      </c>
      <c r="D71" s="95">
        <v>0</v>
      </c>
      <c r="E71" s="95">
        <v>0.11855</v>
      </c>
      <c r="F71" s="95">
        <v>858105.20580999996</v>
      </c>
      <c r="G71" s="11"/>
      <c r="H71" s="11"/>
      <c r="I71" s="11"/>
    </row>
    <row r="72" spans="1:9">
      <c r="A72" s="58" t="s">
        <v>207</v>
      </c>
      <c r="B72" s="95">
        <v>1039150.7139</v>
      </c>
      <c r="C72" s="95">
        <v>164658.19686999999</v>
      </c>
      <c r="D72" s="95">
        <v>0</v>
      </c>
      <c r="E72" s="95">
        <v>0.11631999999999999</v>
      </c>
      <c r="F72" s="95">
        <v>1203809.02709</v>
      </c>
      <c r="G72" s="11"/>
      <c r="H72" s="11"/>
      <c r="I72" s="11"/>
    </row>
    <row r="73" spans="1:9">
      <c r="A73" s="58" t="s">
        <v>208</v>
      </c>
      <c r="B73" s="95">
        <v>0</v>
      </c>
      <c r="C73" s="95">
        <v>0</v>
      </c>
      <c r="D73" s="95">
        <v>0</v>
      </c>
      <c r="E73" s="95">
        <v>0</v>
      </c>
      <c r="F73" s="95">
        <v>0</v>
      </c>
      <c r="G73" s="11"/>
      <c r="H73" s="11"/>
      <c r="I73" s="11"/>
    </row>
    <row r="74" spans="1:9">
      <c r="A74" s="58" t="s">
        <v>209</v>
      </c>
      <c r="B74" s="95">
        <v>-141035.71073000002</v>
      </c>
      <c r="C74" s="95">
        <v>-47758.388449999999</v>
      </c>
      <c r="D74" s="95">
        <v>-711.49381000000005</v>
      </c>
      <c r="E74" s="95">
        <v>0</v>
      </c>
      <c r="F74" s="95">
        <v>-189505.59299000003</v>
      </c>
      <c r="G74" s="11"/>
      <c r="H74" s="11"/>
      <c r="I74" s="11"/>
    </row>
    <row r="75" spans="1:9">
      <c r="A75" s="187" t="s">
        <v>210</v>
      </c>
      <c r="B75" s="57">
        <v>258350.85459999996</v>
      </c>
      <c r="C75" s="57">
        <v>1E-3</v>
      </c>
      <c r="D75" s="57">
        <v>0</v>
      </c>
      <c r="E75" s="57">
        <v>0</v>
      </c>
      <c r="F75" s="57">
        <v>258350.85559999995</v>
      </c>
      <c r="G75" s="190"/>
      <c r="H75" s="11"/>
      <c r="I75" s="11"/>
    </row>
    <row r="76" spans="1:9">
      <c r="A76" s="58" t="s">
        <v>211</v>
      </c>
      <c r="B76" s="95">
        <v>6678.3764499999997</v>
      </c>
      <c r="C76" s="95">
        <v>0</v>
      </c>
      <c r="D76" s="95">
        <v>0</v>
      </c>
      <c r="E76" s="95">
        <v>0</v>
      </c>
      <c r="F76" s="95">
        <v>6678.3764499999997</v>
      </c>
      <c r="G76" s="11"/>
      <c r="H76" s="11"/>
      <c r="I76" s="11"/>
    </row>
    <row r="77" spans="1:9">
      <c r="A77" s="58" t="s">
        <v>212</v>
      </c>
      <c r="B77" s="95">
        <v>1065696.67047</v>
      </c>
      <c r="C77" s="95">
        <v>8.986600000000001</v>
      </c>
      <c r="D77" s="95">
        <v>0</v>
      </c>
      <c r="E77" s="95">
        <v>0</v>
      </c>
      <c r="F77" s="95">
        <v>1065705.65707</v>
      </c>
      <c r="G77" s="11"/>
      <c r="H77" s="11"/>
      <c r="I77" s="11"/>
    </row>
    <row r="78" spans="1:9">
      <c r="A78" s="58" t="s">
        <v>213</v>
      </c>
      <c r="B78" s="95">
        <v>18358.56726</v>
      </c>
      <c r="C78" s="95">
        <v>0</v>
      </c>
      <c r="D78" s="95">
        <v>0</v>
      </c>
      <c r="E78" s="95">
        <v>0</v>
      </c>
      <c r="F78" s="95">
        <v>18358.56726</v>
      </c>
      <c r="G78" s="11"/>
      <c r="H78" s="11"/>
      <c r="I78" s="11"/>
    </row>
    <row r="79" spans="1:9">
      <c r="A79" s="58" t="s">
        <v>214</v>
      </c>
      <c r="B79" s="95">
        <v>3561.98254</v>
      </c>
      <c r="C79" s="95">
        <v>0</v>
      </c>
      <c r="D79" s="95">
        <v>0</v>
      </c>
      <c r="E79" s="95">
        <v>0</v>
      </c>
      <c r="F79" s="95">
        <v>3561.98254</v>
      </c>
      <c r="G79" s="11"/>
      <c r="H79" s="11"/>
      <c r="I79" s="11"/>
    </row>
    <row r="80" spans="1:9">
      <c r="A80" s="58" t="s">
        <v>215</v>
      </c>
      <c r="B80" s="95">
        <v>-835944.74211999995</v>
      </c>
      <c r="C80" s="95">
        <v>-8.9855999999999998</v>
      </c>
      <c r="D80" s="95">
        <v>0</v>
      </c>
      <c r="E80" s="95">
        <v>0</v>
      </c>
      <c r="F80" s="95">
        <v>-835953.72771999997</v>
      </c>
      <c r="G80" s="11"/>
      <c r="H80" s="11"/>
      <c r="I80" s="11"/>
    </row>
    <row r="81" spans="1:9">
      <c r="A81" s="187" t="s">
        <v>216</v>
      </c>
      <c r="B81" s="57">
        <v>4761716.0152500002</v>
      </c>
      <c r="C81" s="57">
        <v>19179066.346979998</v>
      </c>
      <c r="D81" s="57">
        <v>11.25726</v>
      </c>
      <c r="E81" s="57">
        <v>713.41381999999999</v>
      </c>
      <c r="F81" s="57">
        <v>23941507.033309996</v>
      </c>
      <c r="G81" s="190"/>
      <c r="H81" s="11"/>
      <c r="I81" s="11"/>
    </row>
    <row r="82" spans="1:9">
      <c r="A82" s="58" t="s">
        <v>170</v>
      </c>
      <c r="B82" s="95">
        <v>6964.3152</v>
      </c>
      <c r="C82" s="95">
        <v>1.0000000000000001E-5</v>
      </c>
      <c r="D82" s="95">
        <v>0</v>
      </c>
      <c r="E82" s="95">
        <v>0</v>
      </c>
      <c r="F82" s="95">
        <v>6964.3152099999998</v>
      </c>
      <c r="G82" s="11"/>
      <c r="H82" s="11"/>
      <c r="I82" s="11"/>
    </row>
    <row r="83" spans="1:9">
      <c r="A83" s="58" t="s">
        <v>171</v>
      </c>
      <c r="B83" s="95">
        <v>1442667.93683</v>
      </c>
      <c r="C83" s="95">
        <v>55189.591109999994</v>
      </c>
      <c r="D83" s="95">
        <v>0</v>
      </c>
      <c r="E83" s="95">
        <v>0</v>
      </c>
      <c r="F83" s="95">
        <v>1497857.5279399999</v>
      </c>
      <c r="G83" s="11"/>
      <c r="H83" s="11"/>
      <c r="I83" s="11"/>
    </row>
    <row r="84" spans="1:9">
      <c r="A84" s="58" t="s">
        <v>172</v>
      </c>
      <c r="B84" s="95">
        <v>0</v>
      </c>
      <c r="C84" s="95">
        <v>96059.825400000002</v>
      </c>
      <c r="D84" s="95">
        <v>0</v>
      </c>
      <c r="E84" s="95">
        <v>0</v>
      </c>
      <c r="F84" s="95">
        <v>96059.825400000002</v>
      </c>
      <c r="G84" s="11"/>
      <c r="H84" s="11"/>
      <c r="I84" s="11"/>
    </row>
    <row r="85" spans="1:9">
      <c r="A85" s="58" t="s">
        <v>173</v>
      </c>
      <c r="B85" s="95">
        <v>30090.847269999998</v>
      </c>
      <c r="C85" s="95">
        <v>641378.99398000003</v>
      </c>
      <c r="D85" s="95">
        <v>0</v>
      </c>
      <c r="E85" s="95">
        <v>0</v>
      </c>
      <c r="F85" s="95">
        <v>671469.84125000006</v>
      </c>
      <c r="G85" s="11"/>
      <c r="H85" s="11"/>
      <c r="I85" s="11"/>
    </row>
    <row r="86" spans="1:9">
      <c r="A86" s="58" t="s">
        <v>217</v>
      </c>
      <c r="B86" s="95">
        <v>724129.93553000002</v>
      </c>
      <c r="C86" s="95">
        <v>10436.684459999999</v>
      </c>
      <c r="D86" s="95">
        <v>0</v>
      </c>
      <c r="E86" s="95">
        <v>0</v>
      </c>
      <c r="F86" s="95">
        <v>734566.61999000004</v>
      </c>
      <c r="G86" s="11"/>
      <c r="H86" s="11"/>
      <c r="I86" s="11"/>
    </row>
    <row r="87" spans="1:9">
      <c r="A87" s="58" t="s">
        <v>218</v>
      </c>
      <c r="B87" s="95">
        <v>277305.17186999996</v>
      </c>
      <c r="C87" s="95">
        <v>21637.532990000003</v>
      </c>
      <c r="D87" s="95">
        <v>0</v>
      </c>
      <c r="E87" s="95">
        <v>0</v>
      </c>
      <c r="F87" s="95">
        <v>298942.70485999994</v>
      </c>
      <c r="G87" s="11"/>
      <c r="H87" s="11"/>
      <c r="I87" s="11"/>
    </row>
    <row r="88" spans="1:9">
      <c r="A88" s="58" t="s">
        <v>175</v>
      </c>
      <c r="B88" s="95">
        <v>2141123.6842699996</v>
      </c>
      <c r="C88" s="95">
        <v>18355369.746040002</v>
      </c>
      <c r="D88" s="95">
        <v>11.25726</v>
      </c>
      <c r="E88" s="95">
        <v>713.41382999999996</v>
      </c>
      <c r="F88" s="95">
        <v>20497218.101399999</v>
      </c>
      <c r="G88" s="11"/>
      <c r="H88" s="11"/>
      <c r="I88" s="11"/>
    </row>
    <row r="89" spans="1:9">
      <c r="A89" s="58" t="s">
        <v>219</v>
      </c>
      <c r="B89" s="95">
        <v>150340.85428999999</v>
      </c>
      <c r="C89" s="95">
        <v>14137.838970000001</v>
      </c>
      <c r="D89" s="95">
        <v>0</v>
      </c>
      <c r="E89" s="95">
        <v>-1.0000000000000001E-5</v>
      </c>
      <c r="F89" s="95">
        <v>164478.69325000001</v>
      </c>
      <c r="G89" s="11"/>
      <c r="H89" s="11"/>
      <c r="I89" s="11"/>
    </row>
    <row r="90" spans="1:9">
      <c r="A90" s="58" t="s">
        <v>220</v>
      </c>
      <c r="B90" s="95">
        <v>-10906.730010000001</v>
      </c>
      <c r="C90" s="95">
        <v>-15143.865979999997</v>
      </c>
      <c r="D90" s="95">
        <v>0</v>
      </c>
      <c r="E90" s="95">
        <v>0</v>
      </c>
      <c r="F90" s="95">
        <v>-26050.595989999998</v>
      </c>
      <c r="G90" s="11"/>
      <c r="H90" s="11"/>
      <c r="I90" s="11"/>
    </row>
    <row r="91" spans="1:9">
      <c r="A91" s="187" t="s">
        <v>221</v>
      </c>
      <c r="B91" s="57">
        <v>3783092.8845399995</v>
      </c>
      <c r="C91" s="57">
        <v>0</v>
      </c>
      <c r="D91" s="57">
        <v>0</v>
      </c>
      <c r="E91" s="57">
        <v>0</v>
      </c>
      <c r="F91" s="57">
        <v>3783092.8845399995</v>
      </c>
      <c r="G91" s="190"/>
      <c r="H91" s="11"/>
      <c r="I91" s="11"/>
    </row>
    <row r="92" spans="1:9">
      <c r="A92" s="58" t="s">
        <v>222</v>
      </c>
      <c r="B92" s="95">
        <v>1178516.69154</v>
      </c>
      <c r="C92" s="95">
        <v>0</v>
      </c>
      <c r="D92" s="95">
        <v>0</v>
      </c>
      <c r="E92" s="95">
        <v>0</v>
      </c>
      <c r="F92" s="95">
        <v>1178516.69154</v>
      </c>
      <c r="G92" s="11"/>
      <c r="H92" s="11"/>
      <c r="I92" s="11"/>
    </row>
    <row r="93" spans="1:9">
      <c r="A93" s="58" t="s">
        <v>223</v>
      </c>
      <c r="B93" s="95">
        <v>1675305.8079699997</v>
      </c>
      <c r="C93" s="95">
        <v>0</v>
      </c>
      <c r="D93" s="95">
        <v>0</v>
      </c>
      <c r="E93" s="95">
        <v>0</v>
      </c>
      <c r="F93" s="95">
        <v>1675305.8079699997</v>
      </c>
      <c r="G93" s="11"/>
      <c r="H93" s="11"/>
      <c r="I93" s="11"/>
    </row>
    <row r="94" spans="1:9">
      <c r="A94" s="58" t="s">
        <v>224</v>
      </c>
      <c r="B94" s="95">
        <v>144744.65054</v>
      </c>
      <c r="C94" s="95">
        <v>0</v>
      </c>
      <c r="D94" s="95">
        <v>0</v>
      </c>
      <c r="E94" s="95">
        <v>0</v>
      </c>
      <c r="F94" s="95">
        <v>144744.65054</v>
      </c>
      <c r="G94" s="11"/>
      <c r="H94" s="11"/>
      <c r="I94" s="11"/>
    </row>
    <row r="95" spans="1:9">
      <c r="A95" s="58" t="s">
        <v>225</v>
      </c>
      <c r="B95" s="95">
        <v>214450.38199999998</v>
      </c>
      <c r="C95" s="95">
        <v>0</v>
      </c>
      <c r="D95" s="95">
        <v>0</v>
      </c>
      <c r="E95" s="95">
        <v>0</v>
      </c>
      <c r="F95" s="95">
        <v>214450.38199999998</v>
      </c>
      <c r="G95" s="11"/>
      <c r="H95" s="11"/>
      <c r="I95" s="11"/>
    </row>
    <row r="96" spans="1:9">
      <c r="A96" s="58" t="s">
        <v>226</v>
      </c>
      <c r="B96" s="95">
        <v>316858.46250999998</v>
      </c>
      <c r="C96" s="95">
        <v>0</v>
      </c>
      <c r="D96" s="95">
        <v>0</v>
      </c>
      <c r="E96" s="95">
        <v>0</v>
      </c>
      <c r="F96" s="95">
        <v>316858.46250999998</v>
      </c>
      <c r="G96" s="11"/>
      <c r="H96" s="11"/>
      <c r="I96" s="11"/>
    </row>
    <row r="97" spans="1:9">
      <c r="A97" s="58" t="s">
        <v>227</v>
      </c>
      <c r="B97" s="95">
        <v>66910.139509999994</v>
      </c>
      <c r="C97" s="95">
        <v>0</v>
      </c>
      <c r="D97" s="95">
        <v>0</v>
      </c>
      <c r="E97" s="95">
        <v>0</v>
      </c>
      <c r="F97" s="95">
        <v>66910.139509999994</v>
      </c>
      <c r="G97" s="11"/>
      <c r="H97" s="11"/>
      <c r="I97" s="11"/>
    </row>
    <row r="98" spans="1:9">
      <c r="A98" s="58" t="s">
        <v>228</v>
      </c>
      <c r="B98" s="95">
        <v>14821.55436</v>
      </c>
      <c r="C98" s="95">
        <v>0</v>
      </c>
      <c r="D98" s="95">
        <v>0</v>
      </c>
      <c r="E98" s="95">
        <v>0</v>
      </c>
      <c r="F98" s="95">
        <v>14821.55436</v>
      </c>
      <c r="G98" s="11"/>
      <c r="H98" s="11"/>
      <c r="I98" s="11"/>
    </row>
    <row r="99" spans="1:9">
      <c r="A99" s="58" t="s">
        <v>229</v>
      </c>
      <c r="B99" s="95">
        <v>5470.8997999999992</v>
      </c>
      <c r="C99" s="95">
        <v>0</v>
      </c>
      <c r="D99" s="95">
        <v>0</v>
      </c>
      <c r="E99" s="95">
        <v>0</v>
      </c>
      <c r="F99" s="95">
        <v>5470.8997999999992</v>
      </c>
      <c r="G99" s="11"/>
      <c r="H99" s="11"/>
      <c r="I99" s="11"/>
    </row>
    <row r="100" spans="1:9">
      <c r="A100" s="58" t="s">
        <v>230</v>
      </c>
      <c r="B100" s="95">
        <v>166014.29631000001</v>
      </c>
      <c r="C100" s="95">
        <v>0</v>
      </c>
      <c r="D100" s="95">
        <v>0</v>
      </c>
      <c r="E100" s="95">
        <v>0</v>
      </c>
      <c r="F100" s="95">
        <v>166014.29631000001</v>
      </c>
      <c r="G100" s="11"/>
      <c r="H100" s="11"/>
      <c r="I100" s="11"/>
    </row>
    <row r="101" spans="1:9">
      <c r="A101" s="187" t="s">
        <v>231</v>
      </c>
      <c r="B101" s="57">
        <v>859075.03002999979</v>
      </c>
      <c r="C101" s="57">
        <v>78657.797269999995</v>
      </c>
      <c r="D101" s="57">
        <v>-7.0000000000000007E-5</v>
      </c>
      <c r="E101" s="57">
        <v>0</v>
      </c>
      <c r="F101" s="57">
        <v>937732.82722999982</v>
      </c>
      <c r="G101" s="190"/>
      <c r="H101" s="11"/>
      <c r="I101" s="11"/>
    </row>
    <row r="102" spans="1:9">
      <c r="A102" s="58" t="s">
        <v>232</v>
      </c>
      <c r="B102" s="95">
        <v>88824.991510000007</v>
      </c>
      <c r="C102" s="95">
        <v>0</v>
      </c>
      <c r="D102" s="95">
        <v>0</v>
      </c>
      <c r="E102" s="95">
        <v>0</v>
      </c>
      <c r="F102" s="95">
        <v>88824.991510000007</v>
      </c>
      <c r="G102" s="11"/>
      <c r="H102" s="11"/>
      <c r="I102" s="11"/>
    </row>
    <row r="103" spans="1:9">
      <c r="A103" s="58" t="s">
        <v>233</v>
      </c>
      <c r="B103" s="95">
        <v>313127.04634000006</v>
      </c>
      <c r="C103" s="95">
        <v>0</v>
      </c>
      <c r="D103" s="95">
        <v>0</v>
      </c>
      <c r="E103" s="95">
        <v>0</v>
      </c>
      <c r="F103" s="95">
        <v>313127.04634000006</v>
      </c>
      <c r="G103" s="11"/>
      <c r="H103" s="11"/>
      <c r="I103" s="11"/>
    </row>
    <row r="104" spans="1:9">
      <c r="A104" s="58" t="s">
        <v>234</v>
      </c>
      <c r="B104" s="95">
        <v>308178.39341000002</v>
      </c>
      <c r="C104" s="95">
        <v>79047.089400000012</v>
      </c>
      <c r="D104" s="95">
        <v>-7.0000000000000007E-5</v>
      </c>
      <c r="E104" s="95">
        <v>0</v>
      </c>
      <c r="F104" s="95">
        <v>387225.48274000001</v>
      </c>
      <c r="G104" s="11"/>
      <c r="H104" s="11"/>
      <c r="I104" s="11"/>
    </row>
    <row r="105" spans="1:9">
      <c r="A105" s="58" t="s">
        <v>235</v>
      </c>
      <c r="B105" s="95">
        <v>163976.14638000002</v>
      </c>
      <c r="C105" s="95">
        <v>1962.1843999999999</v>
      </c>
      <c r="D105" s="95">
        <v>0</v>
      </c>
      <c r="E105" s="95">
        <v>0</v>
      </c>
      <c r="F105" s="95">
        <v>165938.33078000002</v>
      </c>
      <c r="G105" s="11"/>
      <c r="H105" s="11"/>
      <c r="I105" s="11"/>
    </row>
    <row r="106" spans="1:9">
      <c r="A106" s="58" t="s">
        <v>236</v>
      </c>
      <c r="B106" s="95">
        <v>-15031.54761</v>
      </c>
      <c r="C106" s="95">
        <v>-2351.4765299999999</v>
      </c>
      <c r="D106" s="95">
        <v>0</v>
      </c>
      <c r="E106" s="95">
        <v>0</v>
      </c>
      <c r="F106" s="95">
        <v>-17383.024140000001</v>
      </c>
      <c r="G106" s="11"/>
      <c r="H106" s="11"/>
      <c r="I106" s="11"/>
    </row>
    <row r="107" spans="1:9">
      <c r="A107" s="187" t="s">
        <v>237</v>
      </c>
      <c r="B107" s="57">
        <v>693560.36074999999</v>
      </c>
      <c r="C107" s="57">
        <v>0</v>
      </c>
      <c r="D107" s="57">
        <v>0</v>
      </c>
      <c r="E107" s="57">
        <v>0</v>
      </c>
      <c r="F107" s="57">
        <v>693560.36074999999</v>
      </c>
      <c r="G107" s="190"/>
      <c r="H107" s="11"/>
      <c r="I107" s="11"/>
    </row>
    <row r="108" spans="1:9">
      <c r="A108" s="58" t="s">
        <v>238</v>
      </c>
      <c r="B108" s="95">
        <v>667251.74384000001</v>
      </c>
      <c r="C108" s="95">
        <v>0</v>
      </c>
      <c r="D108" s="95">
        <v>0</v>
      </c>
      <c r="E108" s="95">
        <v>0</v>
      </c>
      <c r="F108" s="95">
        <v>667251.74384000001</v>
      </c>
      <c r="G108" s="11"/>
      <c r="H108" s="11"/>
      <c r="I108" s="11"/>
    </row>
    <row r="109" spans="1:9">
      <c r="A109" s="58" t="s">
        <v>239</v>
      </c>
      <c r="B109" s="95">
        <v>0</v>
      </c>
      <c r="C109" s="95">
        <v>0</v>
      </c>
      <c r="D109" s="95">
        <v>0</v>
      </c>
      <c r="E109" s="95">
        <v>0</v>
      </c>
      <c r="F109" s="95">
        <v>0</v>
      </c>
      <c r="G109" s="11"/>
      <c r="H109" s="11"/>
      <c r="I109" s="11"/>
    </row>
    <row r="110" spans="1:9">
      <c r="A110" s="58" t="s">
        <v>240</v>
      </c>
      <c r="B110" s="95">
        <v>0</v>
      </c>
      <c r="C110" s="95">
        <v>0</v>
      </c>
      <c r="D110" s="95">
        <v>0</v>
      </c>
      <c r="E110" s="95">
        <v>0</v>
      </c>
      <c r="F110" s="95">
        <v>0</v>
      </c>
      <c r="G110" s="11"/>
      <c r="H110" s="11"/>
      <c r="I110" s="11"/>
    </row>
    <row r="111" spans="1:9">
      <c r="A111" s="58" t="s">
        <v>241</v>
      </c>
      <c r="B111" s="95">
        <v>0</v>
      </c>
      <c r="C111" s="95">
        <v>0</v>
      </c>
      <c r="D111" s="95">
        <v>0</v>
      </c>
      <c r="E111" s="95">
        <v>0</v>
      </c>
      <c r="F111" s="95">
        <v>0</v>
      </c>
      <c r="G111" s="11"/>
      <c r="H111" s="11"/>
      <c r="I111" s="11"/>
    </row>
    <row r="112" spans="1:9">
      <c r="A112" s="58" t="s">
        <v>242</v>
      </c>
      <c r="B112" s="95">
        <v>62064.505239999999</v>
      </c>
      <c r="C112" s="95">
        <v>0</v>
      </c>
      <c r="D112" s="95">
        <v>0</v>
      </c>
      <c r="E112" s="95">
        <v>0</v>
      </c>
      <c r="F112" s="95">
        <v>62064.505239999999</v>
      </c>
      <c r="G112" s="11"/>
      <c r="H112" s="11"/>
      <c r="I112" s="11"/>
    </row>
    <row r="113" spans="1:9">
      <c r="A113" s="58" t="s">
        <v>243</v>
      </c>
      <c r="B113" s="95">
        <v>-35755.888330000002</v>
      </c>
      <c r="C113" s="95">
        <v>0</v>
      </c>
      <c r="D113" s="95">
        <v>0</v>
      </c>
      <c r="E113" s="95">
        <v>0</v>
      </c>
      <c r="F113" s="95">
        <v>-35755.888330000002</v>
      </c>
      <c r="G113" s="11"/>
      <c r="H113" s="11"/>
      <c r="I113" s="11"/>
    </row>
    <row r="114" spans="1:9">
      <c r="A114" s="155" t="s">
        <v>244</v>
      </c>
      <c r="B114" s="57">
        <v>256829375.80373004</v>
      </c>
      <c r="C114" s="57">
        <v>28082982.88752</v>
      </c>
      <c r="D114" s="57">
        <v>268.33687000000003</v>
      </c>
      <c r="E114" s="57">
        <v>73433.749510000009</v>
      </c>
      <c r="F114" s="57">
        <v>284986060.77763003</v>
      </c>
      <c r="G114" s="190"/>
      <c r="H114" s="11"/>
      <c r="I114" s="11"/>
    </row>
    <row r="115" spans="1:9">
      <c r="A115" s="177" t="s">
        <v>245</v>
      </c>
      <c r="B115" s="57">
        <v>101013613.80174001</v>
      </c>
      <c r="C115" s="57">
        <v>19975264.768780001</v>
      </c>
      <c r="D115" s="57">
        <v>49.829269999999994</v>
      </c>
      <c r="E115" s="57">
        <v>69864.999820000012</v>
      </c>
      <c r="F115" s="57">
        <v>121058793.39961001</v>
      </c>
      <c r="G115" s="190"/>
      <c r="H115" s="11"/>
      <c r="I115" s="11"/>
    </row>
    <row r="116" spans="1:9">
      <c r="A116" s="64" t="s">
        <v>246</v>
      </c>
      <c r="B116" s="95">
        <v>19639996.786369994</v>
      </c>
      <c r="C116" s="95">
        <v>5173274.9351699995</v>
      </c>
      <c r="D116" s="95">
        <v>7.4053699999999996</v>
      </c>
      <c r="E116" s="95">
        <v>10.23136</v>
      </c>
      <c r="F116" s="95">
        <v>24813289.358269993</v>
      </c>
      <c r="G116" s="190"/>
      <c r="H116" s="11"/>
      <c r="I116" s="11"/>
    </row>
    <row r="117" spans="1:9">
      <c r="A117" s="64" t="s">
        <v>247</v>
      </c>
      <c r="B117" s="95">
        <v>18981689.8462</v>
      </c>
      <c r="C117" s="95">
        <v>4957566.7347900001</v>
      </c>
      <c r="D117" s="95">
        <v>7.4053699999999996</v>
      </c>
      <c r="E117" s="95">
        <v>5.6159300000000005</v>
      </c>
      <c r="F117" s="95">
        <v>23939269.602290001</v>
      </c>
      <c r="G117" s="11"/>
      <c r="H117" s="11"/>
      <c r="I117" s="11"/>
    </row>
    <row r="118" spans="1:9">
      <c r="A118" s="64" t="s">
        <v>248</v>
      </c>
      <c r="B118" s="95">
        <v>658306.94017000007</v>
      </c>
      <c r="C118" s="95">
        <v>215708.20037999999</v>
      </c>
      <c r="D118" s="95">
        <v>0</v>
      </c>
      <c r="E118" s="95">
        <v>4.6154299999999999</v>
      </c>
      <c r="F118" s="95">
        <v>874019.75598000013</v>
      </c>
      <c r="G118" s="11"/>
      <c r="H118" s="11"/>
      <c r="I118" s="11"/>
    </row>
    <row r="119" spans="1:9">
      <c r="A119" s="64" t="s">
        <v>249</v>
      </c>
      <c r="B119" s="95">
        <v>49130289.603219993</v>
      </c>
      <c r="C119" s="95">
        <v>9193323.9640299994</v>
      </c>
      <c r="D119" s="95">
        <v>0</v>
      </c>
      <c r="E119" s="95">
        <v>3056.8297399999997</v>
      </c>
      <c r="F119" s="95">
        <v>58326670.396989994</v>
      </c>
      <c r="G119" s="11"/>
      <c r="H119" s="11"/>
      <c r="I119" s="11"/>
    </row>
    <row r="120" spans="1:9">
      <c r="A120" s="64" t="s">
        <v>250</v>
      </c>
      <c r="B120" s="95">
        <v>3815009.75337</v>
      </c>
      <c r="C120" s="95">
        <v>1009089.4652</v>
      </c>
      <c r="D120" s="95">
        <v>0</v>
      </c>
      <c r="E120" s="95">
        <v>0</v>
      </c>
      <c r="F120" s="95">
        <v>4824099.2185699996</v>
      </c>
      <c r="G120" s="190"/>
      <c r="H120" s="11"/>
      <c r="I120" s="11"/>
    </row>
    <row r="121" spans="1:9">
      <c r="A121" s="65" t="s">
        <v>251</v>
      </c>
      <c r="B121" s="95">
        <v>102613.59104</v>
      </c>
      <c r="C121" s="95">
        <v>59262.084730000002</v>
      </c>
      <c r="D121" s="95">
        <v>0</v>
      </c>
      <c r="E121" s="95">
        <v>0</v>
      </c>
      <c r="F121" s="95">
        <v>161875.67577</v>
      </c>
      <c r="G121" s="11"/>
      <c r="H121" s="11"/>
      <c r="I121" s="11"/>
    </row>
    <row r="122" spans="1:9">
      <c r="A122" s="65" t="s">
        <v>252</v>
      </c>
      <c r="B122" s="95">
        <v>11796.320440000001</v>
      </c>
      <c r="C122" s="95">
        <v>6789.4611600000007</v>
      </c>
      <c r="D122" s="95">
        <v>0</v>
      </c>
      <c r="E122" s="95">
        <v>0</v>
      </c>
      <c r="F122" s="95">
        <v>18585.781600000002</v>
      </c>
      <c r="G122" s="11"/>
      <c r="H122" s="11"/>
      <c r="I122" s="11"/>
    </row>
    <row r="123" spans="1:9">
      <c r="A123" s="99" t="s">
        <v>253</v>
      </c>
      <c r="B123" s="95">
        <v>29967.893580000004</v>
      </c>
      <c r="C123" s="95">
        <v>8345.5315300000002</v>
      </c>
      <c r="D123" s="95">
        <v>0</v>
      </c>
      <c r="E123" s="95">
        <v>0</v>
      </c>
      <c r="F123" s="95">
        <v>38313.425110000004</v>
      </c>
      <c r="G123" s="11"/>
      <c r="H123" s="11"/>
      <c r="I123" s="11"/>
    </row>
    <row r="124" spans="1:9">
      <c r="A124" s="99" t="s">
        <v>254</v>
      </c>
      <c r="B124" s="95">
        <v>150534.84779000003</v>
      </c>
      <c r="C124" s="95">
        <v>33481.875809999998</v>
      </c>
      <c r="D124" s="95">
        <v>0</v>
      </c>
      <c r="E124" s="95">
        <v>0</v>
      </c>
      <c r="F124" s="95">
        <v>184016.72360000003</v>
      </c>
      <c r="G124" s="11"/>
      <c r="H124" s="11"/>
      <c r="I124" s="11"/>
    </row>
    <row r="125" spans="1:9">
      <c r="A125" s="99" t="s">
        <v>255</v>
      </c>
      <c r="B125" s="95">
        <v>532780.23144999996</v>
      </c>
      <c r="C125" s="95">
        <v>102451.14524</v>
      </c>
      <c r="D125" s="95">
        <v>0</v>
      </c>
      <c r="E125" s="95">
        <v>0</v>
      </c>
      <c r="F125" s="95">
        <v>635231.37668999995</v>
      </c>
      <c r="G125" s="11"/>
      <c r="H125" s="11"/>
      <c r="I125" s="11"/>
    </row>
    <row r="126" spans="1:9">
      <c r="A126" s="99" t="s">
        <v>256</v>
      </c>
      <c r="B126" s="95">
        <v>1874644.7017000001</v>
      </c>
      <c r="C126" s="95">
        <v>351767.50821</v>
      </c>
      <c r="D126" s="95">
        <v>0</v>
      </c>
      <c r="E126" s="95">
        <v>0</v>
      </c>
      <c r="F126" s="95">
        <v>2226412.2099100002</v>
      </c>
      <c r="G126" s="11"/>
      <c r="H126" s="11"/>
      <c r="I126" s="11"/>
    </row>
    <row r="127" spans="1:9">
      <c r="A127" s="682" t="s">
        <v>1381</v>
      </c>
      <c r="B127" s="95">
        <v>416752.27434</v>
      </c>
      <c r="C127" s="95">
        <v>237496.25953000001</v>
      </c>
      <c r="D127" s="95">
        <v>0</v>
      </c>
      <c r="E127" s="95">
        <v>0</v>
      </c>
      <c r="F127" s="95">
        <v>654248.53387000004</v>
      </c>
      <c r="G127" s="11"/>
      <c r="H127" s="11"/>
      <c r="I127" s="11"/>
    </row>
    <row r="128" spans="1:9">
      <c r="A128" s="683" t="s">
        <v>1382</v>
      </c>
      <c r="B128" s="95">
        <v>695919.89302999992</v>
      </c>
      <c r="C128" s="95">
        <v>209495.59898999997</v>
      </c>
      <c r="D128" s="95">
        <v>0</v>
      </c>
      <c r="E128" s="95">
        <v>0</v>
      </c>
      <c r="F128" s="95">
        <v>905415.49201999989</v>
      </c>
      <c r="G128" s="11"/>
      <c r="H128" s="11"/>
      <c r="I128" s="11"/>
    </row>
    <row r="129" spans="1:9">
      <c r="A129" s="156" t="s">
        <v>259</v>
      </c>
      <c r="B129" s="95">
        <v>2731233.06543</v>
      </c>
      <c r="C129" s="95">
        <v>631588.47931999993</v>
      </c>
      <c r="D129" s="95">
        <v>42.423900000000003</v>
      </c>
      <c r="E129" s="95">
        <v>34018.327590000008</v>
      </c>
      <c r="F129" s="95">
        <v>3396882.2962399996</v>
      </c>
      <c r="G129" s="11"/>
      <c r="H129" s="11"/>
      <c r="I129" s="11"/>
    </row>
    <row r="130" spans="1:9">
      <c r="A130" s="156" t="s">
        <v>260</v>
      </c>
      <c r="B130" s="95">
        <v>22760699.855219997</v>
      </c>
      <c r="C130" s="95">
        <v>3852052.57944</v>
      </c>
      <c r="D130" s="95">
        <v>0</v>
      </c>
      <c r="E130" s="95">
        <v>31902.52</v>
      </c>
      <c r="F130" s="95">
        <v>26644654.954659998</v>
      </c>
      <c r="G130" s="11"/>
      <c r="H130" s="11"/>
      <c r="I130" s="11"/>
    </row>
    <row r="131" spans="1:9">
      <c r="A131" s="64" t="s">
        <v>261</v>
      </c>
      <c r="B131" s="95">
        <v>2936384.73813</v>
      </c>
      <c r="C131" s="95">
        <v>115935.34562000001</v>
      </c>
      <c r="D131" s="95">
        <v>0</v>
      </c>
      <c r="E131" s="95">
        <v>877.09113000000002</v>
      </c>
      <c r="F131" s="95">
        <v>3053197.1748799998</v>
      </c>
      <c r="G131" s="11"/>
      <c r="H131" s="11"/>
      <c r="I131" s="11"/>
    </row>
    <row r="132" spans="1:9">
      <c r="A132" s="177" t="s">
        <v>262</v>
      </c>
      <c r="B132" s="57">
        <v>158535.26684999999</v>
      </c>
      <c r="C132" s="57">
        <v>7384.7512099999994</v>
      </c>
      <c r="D132" s="57">
        <v>0</v>
      </c>
      <c r="E132" s="57">
        <v>1.6100000000000001E-3</v>
      </c>
      <c r="F132" s="57">
        <v>165920.01966999998</v>
      </c>
      <c r="G132" s="11"/>
      <c r="H132" s="11"/>
      <c r="I132" s="11"/>
    </row>
    <row r="133" spans="1:9">
      <c r="A133" s="177" t="s">
        <v>453</v>
      </c>
      <c r="B133" s="57">
        <v>95206096.788800001</v>
      </c>
      <c r="C133" s="57">
        <v>4015939.08494</v>
      </c>
      <c r="D133" s="57">
        <v>0</v>
      </c>
      <c r="E133" s="57">
        <v>73.621220000000008</v>
      </c>
      <c r="F133" s="57">
        <v>99222109.494959995</v>
      </c>
      <c r="G133" s="190"/>
      <c r="H133" s="11"/>
      <c r="I133" s="11"/>
    </row>
    <row r="134" spans="1:9">
      <c r="A134" s="64" t="s">
        <v>454</v>
      </c>
      <c r="B134" s="95">
        <v>8025857.0659600003</v>
      </c>
      <c r="C134" s="95">
        <v>911697.34355999995</v>
      </c>
      <c r="D134" s="95">
        <v>0</v>
      </c>
      <c r="E134" s="95">
        <v>0</v>
      </c>
      <c r="F134" s="95">
        <v>8937554.4095200002</v>
      </c>
      <c r="G134" s="273"/>
      <c r="H134" s="273"/>
      <c r="I134" s="273"/>
    </row>
    <row r="135" spans="1:9">
      <c r="A135" s="64" t="s">
        <v>455</v>
      </c>
      <c r="B135" s="95">
        <v>6248562.9345300002</v>
      </c>
      <c r="C135" s="95">
        <v>187241.32952</v>
      </c>
      <c r="D135" s="95">
        <v>0</v>
      </c>
      <c r="E135" s="95">
        <v>0</v>
      </c>
      <c r="F135" s="95">
        <v>6435804.2640500003</v>
      </c>
      <c r="G135" s="273"/>
      <c r="H135" s="273"/>
      <c r="I135" s="273"/>
    </row>
    <row r="136" spans="1:9">
      <c r="A136" s="64" t="s">
        <v>456</v>
      </c>
      <c r="B136" s="95">
        <v>0</v>
      </c>
      <c r="C136" s="95">
        <v>0</v>
      </c>
      <c r="D136" s="95">
        <v>0</v>
      </c>
      <c r="E136" s="95">
        <v>0</v>
      </c>
      <c r="F136" s="95">
        <v>0</v>
      </c>
      <c r="G136" s="11"/>
      <c r="H136" s="11"/>
      <c r="I136" s="11"/>
    </row>
    <row r="137" spans="1:9">
      <c r="A137" s="64" t="s">
        <v>457</v>
      </c>
      <c r="B137" s="95">
        <v>588839.64650999999</v>
      </c>
      <c r="C137" s="95">
        <v>7834.7162800000006</v>
      </c>
      <c r="D137" s="95">
        <v>0</v>
      </c>
      <c r="E137" s="95">
        <v>73.621220000000008</v>
      </c>
      <c r="F137" s="95">
        <v>596747.98401000001</v>
      </c>
      <c r="G137" s="11"/>
      <c r="H137" s="11"/>
      <c r="I137" s="11"/>
    </row>
    <row r="138" spans="1:9">
      <c r="A138" s="64" t="s">
        <v>458</v>
      </c>
      <c r="B138" s="95">
        <v>71293034.429370001</v>
      </c>
      <c r="C138" s="95">
        <v>2880972.63002</v>
      </c>
      <c r="D138" s="95">
        <v>0</v>
      </c>
      <c r="E138" s="95">
        <v>0</v>
      </c>
      <c r="F138" s="95">
        <v>74174007.059390008</v>
      </c>
      <c r="G138" s="11"/>
      <c r="H138" s="11"/>
      <c r="I138" s="11"/>
    </row>
    <row r="139" spans="1:9">
      <c r="A139" s="64" t="s">
        <v>465</v>
      </c>
      <c r="B139" s="95">
        <v>9049802.7124300003</v>
      </c>
      <c r="C139" s="95">
        <v>28193.065559999999</v>
      </c>
      <c r="D139" s="95">
        <v>0</v>
      </c>
      <c r="E139" s="95">
        <v>0</v>
      </c>
      <c r="F139" s="95">
        <v>9077995.7779900003</v>
      </c>
      <c r="G139" s="11"/>
      <c r="H139" s="11"/>
      <c r="I139" s="11"/>
    </row>
    <row r="140" spans="1:9">
      <c r="A140" s="177" t="s">
        <v>263</v>
      </c>
      <c r="B140" s="57">
        <v>45212752.129359998</v>
      </c>
      <c r="C140" s="57">
        <v>2467230.48972</v>
      </c>
      <c r="D140" s="57">
        <v>218.46508000000003</v>
      </c>
      <c r="E140" s="57">
        <v>-1.0000000000000001E-5</v>
      </c>
      <c r="F140" s="57">
        <v>47680201.084150001</v>
      </c>
      <c r="G140" s="190"/>
      <c r="H140" s="11"/>
      <c r="I140" s="11"/>
    </row>
    <row r="141" spans="1:9">
      <c r="A141" s="64" t="s">
        <v>264</v>
      </c>
      <c r="B141" s="95">
        <v>1113331.3972100001</v>
      </c>
      <c r="C141" s="95">
        <v>183129.99058000001</v>
      </c>
      <c r="D141" s="95">
        <v>0</v>
      </c>
      <c r="E141" s="95">
        <v>-1.0000000000000001E-5</v>
      </c>
      <c r="F141" s="95">
        <v>1296461.38778</v>
      </c>
      <c r="G141" s="11"/>
      <c r="H141" s="11"/>
      <c r="I141" s="11"/>
    </row>
    <row r="142" spans="1:9">
      <c r="A142" s="64" t="s">
        <v>265</v>
      </c>
      <c r="B142" s="95">
        <v>21173168.995899998</v>
      </c>
      <c r="C142" s="95">
        <v>5.9999999999999995E-5</v>
      </c>
      <c r="D142" s="95">
        <v>0</v>
      </c>
      <c r="E142" s="95">
        <v>0</v>
      </c>
      <c r="F142" s="95">
        <v>21173168.995959997</v>
      </c>
      <c r="G142" s="11"/>
      <c r="H142" s="11"/>
      <c r="I142" s="11"/>
    </row>
    <row r="143" spans="1:9">
      <c r="A143" s="64" t="s">
        <v>266</v>
      </c>
      <c r="B143" s="95">
        <v>0</v>
      </c>
      <c r="C143" s="95">
        <v>1189.2921299999998</v>
      </c>
      <c r="D143" s="95">
        <v>0</v>
      </c>
      <c r="E143" s="95">
        <v>0</v>
      </c>
      <c r="F143" s="95">
        <v>1189.2921299999998</v>
      </c>
      <c r="G143" s="11"/>
      <c r="H143" s="11"/>
      <c r="I143" s="11"/>
    </row>
    <row r="144" spans="1:9">
      <c r="A144" s="64" t="s">
        <v>267</v>
      </c>
      <c r="B144" s="95">
        <v>2375543.5873799999</v>
      </c>
      <c r="C144" s="95">
        <v>2270.6951899999999</v>
      </c>
      <c r="D144" s="95">
        <v>208.95726000000002</v>
      </c>
      <c r="E144" s="95">
        <v>0</v>
      </c>
      <c r="F144" s="95">
        <v>2378023.2398299999</v>
      </c>
      <c r="G144" s="11"/>
      <c r="H144" s="11"/>
      <c r="I144" s="11"/>
    </row>
    <row r="145" spans="1:9">
      <c r="A145" s="619" t="s">
        <v>1383</v>
      </c>
      <c r="B145" s="95">
        <v>19118277.778720003</v>
      </c>
      <c r="C145" s="95">
        <v>522101.06228000001</v>
      </c>
      <c r="D145" s="95">
        <v>0</v>
      </c>
      <c r="E145" s="95">
        <v>0</v>
      </c>
      <c r="F145" s="95">
        <v>19640378.841000002</v>
      </c>
      <c r="G145" s="11"/>
      <c r="H145" s="11"/>
      <c r="I145" s="11"/>
    </row>
    <row r="146" spans="1:9">
      <c r="A146" s="64" t="s">
        <v>269</v>
      </c>
      <c r="B146" s="95">
        <v>221595.00344</v>
      </c>
      <c r="C146" s="95">
        <v>294070.61270999996</v>
      </c>
      <c r="D146" s="95">
        <v>0</v>
      </c>
      <c r="E146" s="95">
        <v>0</v>
      </c>
      <c r="F146" s="95">
        <v>515665.61614999996</v>
      </c>
      <c r="G146" s="11"/>
      <c r="H146" s="11"/>
      <c r="I146" s="11"/>
    </row>
    <row r="147" spans="1:9">
      <c r="A147" s="64" t="s">
        <v>270</v>
      </c>
      <c r="B147" s="95">
        <v>69685.833559999999</v>
      </c>
      <c r="C147" s="95">
        <v>1434417.0109900001</v>
      </c>
      <c r="D147" s="95">
        <v>0</v>
      </c>
      <c r="E147" s="95">
        <v>0</v>
      </c>
      <c r="F147" s="95">
        <v>1504102.84455</v>
      </c>
      <c r="G147" s="11"/>
      <c r="H147" s="11"/>
      <c r="I147" s="11"/>
    </row>
    <row r="148" spans="1:9">
      <c r="A148" s="64" t="s">
        <v>271</v>
      </c>
      <c r="B148" s="95">
        <v>1141149.53315</v>
      </c>
      <c r="C148" s="95">
        <v>30051.825779999999</v>
      </c>
      <c r="D148" s="95">
        <v>9.5078199999999988</v>
      </c>
      <c r="E148" s="95">
        <v>0</v>
      </c>
      <c r="F148" s="95">
        <v>1171210.86675</v>
      </c>
      <c r="G148" s="11"/>
      <c r="H148" s="11"/>
      <c r="I148" s="11"/>
    </row>
    <row r="149" spans="1:9">
      <c r="A149" s="177" t="s">
        <v>272</v>
      </c>
      <c r="B149" s="57">
        <v>4928680.8610199997</v>
      </c>
      <c r="C149" s="57">
        <v>428283.71903000004</v>
      </c>
      <c r="D149" s="57">
        <v>4.2520000000000002E-2</v>
      </c>
      <c r="E149" s="57">
        <v>357.90439000000003</v>
      </c>
      <c r="F149" s="57">
        <v>5357322.5269599995</v>
      </c>
      <c r="G149" s="190"/>
      <c r="H149" s="11"/>
      <c r="I149" s="11"/>
    </row>
    <row r="150" spans="1:9">
      <c r="A150" s="64" t="s">
        <v>205</v>
      </c>
      <c r="B150" s="95">
        <v>585881.74204999988</v>
      </c>
      <c r="C150" s="95">
        <v>61673.986570000001</v>
      </c>
      <c r="D150" s="95">
        <v>0</v>
      </c>
      <c r="E150" s="95">
        <v>0.17232</v>
      </c>
      <c r="F150" s="95">
        <v>647555.90093999985</v>
      </c>
      <c r="G150" s="11"/>
      <c r="H150" s="11"/>
      <c r="I150" s="11"/>
    </row>
    <row r="151" spans="1:9">
      <c r="A151" s="64" t="s">
        <v>207</v>
      </c>
      <c r="B151" s="95">
        <v>1512626.7530499999</v>
      </c>
      <c r="C151" s="95">
        <v>225434.97018999996</v>
      </c>
      <c r="D151" s="95">
        <v>4.2520000000000002E-2</v>
      </c>
      <c r="E151" s="95">
        <v>347.89569</v>
      </c>
      <c r="F151" s="95">
        <v>1738409.6614499998</v>
      </c>
      <c r="G151" s="11"/>
      <c r="H151" s="11"/>
      <c r="I151" s="11"/>
    </row>
    <row r="152" spans="1:9">
      <c r="A152" s="64" t="s">
        <v>273</v>
      </c>
      <c r="B152" s="95">
        <v>2537919.7544800001</v>
      </c>
      <c r="C152" s="95">
        <v>107883.11302</v>
      </c>
      <c r="D152" s="95">
        <v>0</v>
      </c>
      <c r="E152" s="95">
        <v>9.4522999999999993</v>
      </c>
      <c r="F152" s="95">
        <v>2645812.3198000002</v>
      </c>
      <c r="G152" s="11"/>
      <c r="H152" s="11"/>
      <c r="I152" s="11"/>
    </row>
    <row r="153" spans="1:9">
      <c r="A153" s="64" t="s">
        <v>234</v>
      </c>
      <c r="B153" s="95">
        <v>292252.61144000001</v>
      </c>
      <c r="C153" s="95">
        <v>33291.649249999995</v>
      </c>
      <c r="D153" s="95">
        <v>0</v>
      </c>
      <c r="E153" s="95">
        <v>0.38407999999999998</v>
      </c>
      <c r="F153" s="95">
        <v>325544.64477000001</v>
      </c>
      <c r="G153" s="11"/>
      <c r="H153" s="11"/>
      <c r="I153" s="11"/>
    </row>
    <row r="154" spans="1:9">
      <c r="A154" s="64" t="s">
        <v>274</v>
      </c>
      <c r="B154" s="95">
        <v>0</v>
      </c>
      <c r="C154" s="95">
        <v>0</v>
      </c>
      <c r="D154" s="95">
        <v>0</v>
      </c>
      <c r="E154" s="95">
        <v>0</v>
      </c>
      <c r="F154" s="95">
        <v>0</v>
      </c>
      <c r="G154" s="11"/>
      <c r="H154" s="11"/>
      <c r="I154" s="11"/>
    </row>
    <row r="155" spans="1:9">
      <c r="A155" s="177" t="s">
        <v>275</v>
      </c>
      <c r="B155" s="57">
        <v>2859451.2432400002</v>
      </c>
      <c r="C155" s="57">
        <v>430049.88809999992</v>
      </c>
      <c r="D155" s="57">
        <v>0</v>
      </c>
      <c r="E155" s="57">
        <v>3137.2224799999999</v>
      </c>
      <c r="F155" s="57">
        <v>3292638.3538200003</v>
      </c>
      <c r="G155" s="190"/>
      <c r="H155" s="11"/>
      <c r="I155" s="11"/>
    </row>
    <row r="156" spans="1:9">
      <c r="A156" s="64" t="s">
        <v>276</v>
      </c>
      <c r="B156" s="95">
        <v>162307.61085</v>
      </c>
      <c r="C156" s="95">
        <v>18981.540110000002</v>
      </c>
      <c r="D156" s="95">
        <v>0</v>
      </c>
      <c r="E156" s="95">
        <v>308.69319000000002</v>
      </c>
      <c r="F156" s="95">
        <v>181597.84414999999</v>
      </c>
      <c r="G156" s="11"/>
      <c r="H156" s="11"/>
      <c r="I156" s="11"/>
    </row>
    <row r="157" spans="1:9">
      <c r="A157" s="64" t="s">
        <v>277</v>
      </c>
      <c r="B157" s="95">
        <v>0</v>
      </c>
      <c r="C157" s="95">
        <v>0</v>
      </c>
      <c r="D157" s="95">
        <v>0</v>
      </c>
      <c r="E157" s="95">
        <v>0</v>
      </c>
      <c r="F157" s="95">
        <v>0</v>
      </c>
      <c r="G157" s="11"/>
      <c r="H157" s="11"/>
      <c r="I157" s="11"/>
    </row>
    <row r="158" spans="1:9">
      <c r="A158" s="64" t="s">
        <v>278</v>
      </c>
      <c r="B158" s="95">
        <v>1355352.5799</v>
      </c>
      <c r="C158" s="95">
        <v>276850.49005999998</v>
      </c>
      <c r="D158" s="95">
        <v>0</v>
      </c>
      <c r="E158" s="95">
        <v>856.50480000000005</v>
      </c>
      <c r="F158" s="95">
        <v>1633059.57476</v>
      </c>
      <c r="G158" s="11"/>
      <c r="H158" s="11"/>
      <c r="I158" s="11"/>
    </row>
    <row r="159" spans="1:9">
      <c r="A159" s="64" t="s">
        <v>1256</v>
      </c>
      <c r="B159" s="95">
        <v>0</v>
      </c>
      <c r="C159" s="95">
        <v>0</v>
      </c>
      <c r="D159" s="95">
        <v>0</v>
      </c>
      <c r="E159" s="95">
        <v>0</v>
      </c>
      <c r="F159" s="95">
        <v>0</v>
      </c>
      <c r="G159" s="11"/>
      <c r="H159" s="11"/>
      <c r="I159" s="11"/>
    </row>
    <row r="160" spans="1:9">
      <c r="A160" s="64" t="s">
        <v>279</v>
      </c>
      <c r="B160" s="95">
        <v>1254023.8935599998</v>
      </c>
      <c r="C160" s="95">
        <v>42663.222600000001</v>
      </c>
      <c r="D160" s="95">
        <v>0</v>
      </c>
      <c r="E160" s="95">
        <v>1972.02449</v>
      </c>
      <c r="F160" s="95">
        <v>1298659.1406499997</v>
      </c>
      <c r="G160" s="11"/>
      <c r="H160" s="11"/>
      <c r="I160" s="11"/>
    </row>
    <row r="161" spans="1:9">
      <c r="A161" s="64" t="s">
        <v>280</v>
      </c>
      <c r="B161" s="95">
        <v>87767.158930000005</v>
      </c>
      <c r="C161" s="95">
        <v>91554.635330000005</v>
      </c>
      <c r="D161" s="95">
        <v>0</v>
      </c>
      <c r="E161" s="95">
        <v>0</v>
      </c>
      <c r="F161" s="95">
        <v>179321.79426</v>
      </c>
      <c r="G161" s="11"/>
      <c r="H161" s="11"/>
      <c r="I161" s="11"/>
    </row>
    <row r="162" spans="1:9">
      <c r="A162" s="177" t="s">
        <v>281</v>
      </c>
      <c r="B162" s="57">
        <v>5301130.5591400005</v>
      </c>
      <c r="C162" s="57">
        <v>119697.8766</v>
      </c>
      <c r="D162" s="57">
        <v>0</v>
      </c>
      <c r="E162" s="57">
        <v>0</v>
      </c>
      <c r="F162" s="57">
        <v>5420828.4357400006</v>
      </c>
      <c r="G162" s="190"/>
      <c r="H162" s="11"/>
      <c r="I162" s="11"/>
    </row>
    <row r="163" spans="1:9">
      <c r="A163" s="64" t="s">
        <v>282</v>
      </c>
      <c r="B163" s="95">
        <v>3317796.22</v>
      </c>
      <c r="C163" s="95">
        <v>86436</v>
      </c>
      <c r="D163" s="95">
        <v>0</v>
      </c>
      <c r="E163" s="95">
        <v>0</v>
      </c>
      <c r="F163" s="95">
        <v>3404232.22</v>
      </c>
      <c r="G163" s="11"/>
      <c r="H163" s="11"/>
      <c r="I163" s="11"/>
    </row>
    <row r="164" spans="1:9">
      <c r="A164" s="64" t="s">
        <v>283</v>
      </c>
      <c r="B164" s="95">
        <v>0</v>
      </c>
      <c r="C164" s="95">
        <v>0</v>
      </c>
      <c r="D164" s="95">
        <v>0</v>
      </c>
      <c r="E164" s="95">
        <v>0</v>
      </c>
      <c r="F164" s="95">
        <v>0</v>
      </c>
      <c r="G164" s="11"/>
      <c r="H164" s="11"/>
      <c r="I164" s="11"/>
    </row>
    <row r="165" spans="1:9">
      <c r="A165" s="619" t="s">
        <v>1384</v>
      </c>
      <c r="B165" s="95">
        <v>1804413.8142400002</v>
      </c>
      <c r="C165" s="95">
        <v>32585.000050000002</v>
      </c>
      <c r="D165" s="95">
        <v>0</v>
      </c>
      <c r="E165" s="95">
        <v>0</v>
      </c>
      <c r="F165" s="95">
        <v>1836998.8142900001</v>
      </c>
      <c r="G165" s="11"/>
      <c r="H165" s="11"/>
      <c r="I165" s="11"/>
    </row>
    <row r="166" spans="1:9">
      <c r="A166" s="64" t="s">
        <v>285</v>
      </c>
      <c r="B166" s="95">
        <v>178920.52490000002</v>
      </c>
      <c r="C166" s="95">
        <v>676.87654999999995</v>
      </c>
      <c r="D166" s="95">
        <v>0</v>
      </c>
      <c r="E166" s="95">
        <v>0</v>
      </c>
      <c r="F166" s="95">
        <v>179597.40145</v>
      </c>
      <c r="G166" s="11"/>
      <c r="H166" s="11"/>
      <c r="I166" s="11"/>
    </row>
    <row r="167" spans="1:9">
      <c r="A167" s="177" t="s">
        <v>286</v>
      </c>
      <c r="B167" s="57">
        <v>2149115.1535800006</v>
      </c>
      <c r="C167" s="57">
        <v>639132.30914000003</v>
      </c>
      <c r="D167" s="57">
        <v>0</v>
      </c>
      <c r="E167" s="57">
        <v>0</v>
      </c>
      <c r="F167" s="57">
        <v>2788247.4627200007</v>
      </c>
      <c r="G167" s="190"/>
      <c r="H167" s="11"/>
      <c r="I167" s="11"/>
    </row>
    <row r="168" spans="1:9">
      <c r="A168" s="64" t="s">
        <v>287</v>
      </c>
      <c r="B168" s="95">
        <v>63.49935</v>
      </c>
      <c r="C168" s="95">
        <v>160011.86421</v>
      </c>
      <c r="D168" s="95">
        <v>0</v>
      </c>
      <c r="E168" s="95">
        <v>0</v>
      </c>
      <c r="F168" s="95">
        <v>160075.36356</v>
      </c>
      <c r="G168" s="190"/>
      <c r="H168" s="11"/>
      <c r="I168" s="11"/>
    </row>
    <row r="169" spans="1:9">
      <c r="A169" s="64" t="s">
        <v>288</v>
      </c>
      <c r="B169" s="95">
        <v>63.49935</v>
      </c>
      <c r="C169" s="95">
        <v>0</v>
      </c>
      <c r="D169" s="95">
        <v>0</v>
      </c>
      <c r="E169" s="95">
        <v>0</v>
      </c>
      <c r="F169" s="95">
        <v>63.49935</v>
      </c>
      <c r="G169" s="11"/>
      <c r="H169" s="11"/>
      <c r="I169" s="11"/>
    </row>
    <row r="170" spans="1:9">
      <c r="A170" s="64" t="s">
        <v>289</v>
      </c>
      <c r="B170" s="95">
        <v>0</v>
      </c>
      <c r="C170" s="95">
        <v>6403.8673099999996</v>
      </c>
      <c r="D170" s="95">
        <v>0</v>
      </c>
      <c r="E170" s="95">
        <v>0</v>
      </c>
      <c r="F170" s="95">
        <v>6403.8673099999996</v>
      </c>
      <c r="G170" s="11"/>
      <c r="H170" s="11"/>
      <c r="I170" s="11"/>
    </row>
    <row r="171" spans="1:9">
      <c r="A171" s="64" t="s">
        <v>290</v>
      </c>
      <c r="B171" s="95">
        <v>0</v>
      </c>
      <c r="C171" s="95">
        <v>153577.1269</v>
      </c>
      <c r="D171" s="95">
        <v>0</v>
      </c>
      <c r="E171" s="95">
        <v>0</v>
      </c>
      <c r="F171" s="95">
        <v>153577.1269</v>
      </c>
      <c r="G171" s="11"/>
      <c r="H171" s="11"/>
      <c r="I171" s="11"/>
    </row>
    <row r="172" spans="1:9">
      <c r="A172" s="64" t="s">
        <v>291</v>
      </c>
      <c r="B172" s="95">
        <v>0</v>
      </c>
      <c r="C172" s="95">
        <v>0</v>
      </c>
      <c r="D172" s="95">
        <v>0</v>
      </c>
      <c r="E172" s="95">
        <v>0</v>
      </c>
      <c r="F172" s="95">
        <v>0</v>
      </c>
      <c r="G172" s="11"/>
      <c r="H172" s="11"/>
      <c r="I172" s="11"/>
    </row>
    <row r="173" spans="1:9">
      <c r="A173" s="64" t="s">
        <v>292</v>
      </c>
      <c r="B173" s="95">
        <v>0</v>
      </c>
      <c r="C173" s="95">
        <v>30.87</v>
      </c>
      <c r="D173" s="95">
        <v>0</v>
      </c>
      <c r="E173" s="95">
        <v>0</v>
      </c>
      <c r="F173" s="95">
        <v>30.87</v>
      </c>
      <c r="G173" s="11"/>
      <c r="H173" s="11"/>
      <c r="I173" s="11"/>
    </row>
    <row r="174" spans="1:9">
      <c r="A174" s="64" t="s">
        <v>293</v>
      </c>
      <c r="B174" s="95">
        <v>2107796.1740000001</v>
      </c>
      <c r="C174" s="95">
        <v>467682.14639999997</v>
      </c>
      <c r="D174" s="95">
        <v>0</v>
      </c>
      <c r="E174" s="95">
        <v>0</v>
      </c>
      <c r="F174" s="95">
        <v>2575478.3204000001</v>
      </c>
      <c r="G174" s="11"/>
      <c r="H174" s="11"/>
      <c r="I174" s="11"/>
    </row>
    <row r="175" spans="1:9">
      <c r="A175" s="64" t="s">
        <v>294</v>
      </c>
      <c r="B175" s="95">
        <v>41255.480230000001</v>
      </c>
      <c r="C175" s="95">
        <v>11438.29853</v>
      </c>
      <c r="D175" s="95">
        <v>0</v>
      </c>
      <c r="E175" s="95">
        <v>0</v>
      </c>
      <c r="F175" s="95">
        <v>52693.778760000001</v>
      </c>
      <c r="G175" s="11"/>
      <c r="H175" s="11"/>
      <c r="I175" s="11"/>
    </row>
    <row r="176" spans="1:9">
      <c r="A176" s="155" t="s">
        <v>295</v>
      </c>
      <c r="B176" s="57">
        <v>23520101.615620002</v>
      </c>
      <c r="C176" s="57">
        <v>0</v>
      </c>
      <c r="D176" s="57">
        <v>0</v>
      </c>
      <c r="E176" s="57">
        <v>0</v>
      </c>
      <c r="F176" s="57">
        <v>23520101.615620002</v>
      </c>
      <c r="G176" s="190"/>
      <c r="H176" s="11"/>
      <c r="I176" s="11"/>
    </row>
    <row r="177" spans="1:9">
      <c r="A177" s="63" t="s">
        <v>296</v>
      </c>
      <c r="B177" s="95">
        <v>17329003.293459997</v>
      </c>
      <c r="C177" s="95">
        <v>0</v>
      </c>
      <c r="D177" s="95">
        <v>0</v>
      </c>
      <c r="E177" s="95">
        <v>0</v>
      </c>
      <c r="F177" s="95">
        <v>17329003.293459997</v>
      </c>
      <c r="G177" s="190"/>
      <c r="H177" s="11"/>
      <c r="I177" s="11"/>
    </row>
    <row r="178" spans="1:9">
      <c r="A178" s="64" t="s">
        <v>297</v>
      </c>
      <c r="B178" s="95">
        <v>17329003.293459997</v>
      </c>
      <c r="C178" s="95">
        <v>0</v>
      </c>
      <c r="D178" s="95">
        <v>0</v>
      </c>
      <c r="E178" s="95">
        <v>0</v>
      </c>
      <c r="F178" s="95">
        <v>17329003.293459997</v>
      </c>
      <c r="G178" s="11"/>
      <c r="H178" s="11"/>
      <c r="I178" s="11"/>
    </row>
    <row r="179" spans="1:9">
      <c r="A179" s="64" t="s">
        <v>298</v>
      </c>
      <c r="B179" s="95">
        <v>0</v>
      </c>
      <c r="C179" s="95">
        <v>0</v>
      </c>
      <c r="D179" s="95">
        <v>0</v>
      </c>
      <c r="E179" s="95">
        <v>0</v>
      </c>
      <c r="F179" s="95">
        <v>0</v>
      </c>
      <c r="G179" s="11"/>
      <c r="H179" s="11"/>
      <c r="I179" s="11"/>
    </row>
    <row r="180" spans="1:9">
      <c r="A180" s="64" t="s">
        <v>299</v>
      </c>
      <c r="B180" s="95">
        <v>0</v>
      </c>
      <c r="C180" s="95">
        <v>0</v>
      </c>
      <c r="D180" s="95">
        <v>0</v>
      </c>
      <c r="E180" s="95">
        <v>0</v>
      </c>
      <c r="F180" s="95">
        <v>0</v>
      </c>
      <c r="G180" s="11"/>
      <c r="H180" s="11"/>
      <c r="I180" s="11"/>
    </row>
    <row r="181" spans="1:9">
      <c r="A181" s="63" t="s">
        <v>300</v>
      </c>
      <c r="B181" s="95">
        <v>184764.96116000001</v>
      </c>
      <c r="C181" s="95">
        <v>0</v>
      </c>
      <c r="D181" s="95">
        <v>0</v>
      </c>
      <c r="E181" s="95">
        <v>0</v>
      </c>
      <c r="F181" s="95">
        <v>184764.96116000001</v>
      </c>
      <c r="G181" s="190"/>
      <c r="H181" s="11"/>
      <c r="I181" s="11"/>
    </row>
    <row r="182" spans="1:9">
      <c r="A182" s="64" t="s">
        <v>301</v>
      </c>
      <c r="B182" s="95">
        <v>1713.9146599999999</v>
      </c>
      <c r="C182" s="95">
        <v>0</v>
      </c>
      <c r="D182" s="95">
        <v>0</v>
      </c>
      <c r="E182" s="95">
        <v>0</v>
      </c>
      <c r="F182" s="95">
        <v>1713.9146599999999</v>
      </c>
      <c r="G182" s="11"/>
      <c r="H182" s="11"/>
      <c r="I182" s="11"/>
    </row>
    <row r="183" spans="1:9">
      <c r="A183" s="64" t="s">
        <v>302</v>
      </c>
      <c r="B183" s="95">
        <v>155960.36904000002</v>
      </c>
      <c r="C183" s="95">
        <v>0</v>
      </c>
      <c r="D183" s="95">
        <v>0</v>
      </c>
      <c r="E183" s="95">
        <v>0</v>
      </c>
      <c r="F183" s="95">
        <v>155960.36904000002</v>
      </c>
      <c r="G183" s="11"/>
      <c r="H183" s="11"/>
      <c r="I183" s="11"/>
    </row>
    <row r="184" spans="1:9">
      <c r="A184" s="64" t="s">
        <v>303</v>
      </c>
      <c r="B184" s="95">
        <v>27090.677459999999</v>
      </c>
      <c r="C184" s="95">
        <v>0</v>
      </c>
      <c r="D184" s="95">
        <v>0</v>
      </c>
      <c r="E184" s="95">
        <v>0</v>
      </c>
      <c r="F184" s="95">
        <v>27090.677459999999</v>
      </c>
      <c r="G184" s="11"/>
      <c r="H184" s="11"/>
      <c r="I184" s="11"/>
    </row>
    <row r="185" spans="1:9">
      <c r="A185" s="63" t="s">
        <v>304</v>
      </c>
      <c r="B185" s="95">
        <v>0</v>
      </c>
      <c r="C185" s="95">
        <v>0</v>
      </c>
      <c r="D185" s="95">
        <v>0</v>
      </c>
      <c r="E185" s="95">
        <v>0</v>
      </c>
      <c r="F185" s="95">
        <v>0</v>
      </c>
      <c r="G185" s="190"/>
      <c r="H185" s="11"/>
      <c r="I185" s="11"/>
    </row>
    <row r="186" spans="1:9">
      <c r="A186" s="64" t="s">
        <v>305</v>
      </c>
      <c r="B186" s="95">
        <v>0</v>
      </c>
      <c r="C186" s="95">
        <v>0</v>
      </c>
      <c r="D186" s="95">
        <v>0</v>
      </c>
      <c r="E186" s="95">
        <v>0</v>
      </c>
      <c r="F186" s="95">
        <v>0</v>
      </c>
      <c r="G186" s="11"/>
      <c r="H186" s="11"/>
      <c r="I186" s="11"/>
    </row>
    <row r="187" spans="1:9">
      <c r="A187" s="63" t="s">
        <v>306</v>
      </c>
      <c r="B187" s="95">
        <v>4880114.1620800002</v>
      </c>
      <c r="C187" s="95">
        <v>0</v>
      </c>
      <c r="D187" s="95">
        <v>0</v>
      </c>
      <c r="E187" s="95">
        <v>0</v>
      </c>
      <c r="F187" s="95">
        <v>4880114.1620800002</v>
      </c>
      <c r="G187" s="190"/>
      <c r="H187" s="11"/>
      <c r="I187" s="11"/>
    </row>
    <row r="188" spans="1:9">
      <c r="A188" s="64" t="s">
        <v>307</v>
      </c>
      <c r="B188" s="95">
        <v>2976286.0841600001</v>
      </c>
      <c r="C188" s="95">
        <v>0</v>
      </c>
      <c r="D188" s="95">
        <v>0</v>
      </c>
      <c r="E188" s="95">
        <v>0</v>
      </c>
      <c r="F188" s="95">
        <v>2976286.0841600001</v>
      </c>
      <c r="G188" s="11"/>
      <c r="H188" s="11"/>
      <c r="I188" s="11"/>
    </row>
    <row r="189" spans="1:9">
      <c r="A189" s="64" t="s">
        <v>308</v>
      </c>
      <c r="B189" s="95">
        <v>751522.68880999996</v>
      </c>
      <c r="C189" s="95">
        <v>0</v>
      </c>
      <c r="D189" s="95">
        <v>0</v>
      </c>
      <c r="E189" s="95">
        <v>0</v>
      </c>
      <c r="F189" s="95">
        <v>751522.68880999996</v>
      </c>
      <c r="G189" s="11"/>
      <c r="H189" s="11"/>
      <c r="I189" s="11"/>
    </row>
    <row r="190" spans="1:9">
      <c r="A190" s="64" t="s">
        <v>309</v>
      </c>
      <c r="B190" s="95">
        <v>1152305.3891100001</v>
      </c>
      <c r="C190" s="95">
        <v>0</v>
      </c>
      <c r="D190" s="95">
        <v>0</v>
      </c>
      <c r="E190" s="95">
        <v>0</v>
      </c>
      <c r="F190" s="95">
        <v>1152305.3891100001</v>
      </c>
      <c r="G190" s="11"/>
      <c r="H190" s="11"/>
      <c r="I190" s="11"/>
    </row>
    <row r="191" spans="1:9">
      <c r="A191" s="63" t="s">
        <v>310</v>
      </c>
      <c r="B191" s="95">
        <v>1126219.1989200001</v>
      </c>
      <c r="C191" s="95">
        <v>0</v>
      </c>
      <c r="D191" s="95">
        <v>0</v>
      </c>
      <c r="E191" s="95">
        <v>0</v>
      </c>
      <c r="F191" s="95">
        <v>1126219.1989200001</v>
      </c>
      <c r="G191" s="190"/>
      <c r="H191" s="11"/>
      <c r="I191" s="11"/>
    </row>
    <row r="192" spans="1:9">
      <c r="A192" s="64" t="s">
        <v>311</v>
      </c>
      <c r="B192" s="95">
        <v>52146.802130000004</v>
      </c>
      <c r="C192" s="95">
        <v>0</v>
      </c>
      <c r="D192" s="95">
        <v>0</v>
      </c>
      <c r="E192" s="95">
        <v>0</v>
      </c>
      <c r="F192" s="95">
        <v>52146.802130000004</v>
      </c>
      <c r="G192" s="11"/>
      <c r="H192" s="11"/>
      <c r="I192" s="11"/>
    </row>
    <row r="193" spans="1:9">
      <c r="A193" s="64" t="s">
        <v>312</v>
      </c>
      <c r="B193" s="95">
        <v>1074072.3967899999</v>
      </c>
      <c r="C193" s="95">
        <v>0</v>
      </c>
      <c r="D193" s="95">
        <v>0</v>
      </c>
      <c r="E193" s="95">
        <v>0</v>
      </c>
      <c r="F193" s="95">
        <v>1074072.3967899999</v>
      </c>
      <c r="G193" s="11"/>
      <c r="H193" s="11"/>
      <c r="I193" s="11"/>
    </row>
    <row r="194" spans="1:9">
      <c r="A194" s="72" t="s">
        <v>313</v>
      </c>
      <c r="B194" s="57">
        <v>280349477.41935003</v>
      </c>
      <c r="C194" s="57">
        <v>28082982.88752</v>
      </c>
      <c r="D194" s="57">
        <v>268.33687000000003</v>
      </c>
      <c r="E194" s="57">
        <v>73433.749510000009</v>
      </c>
      <c r="F194" s="57">
        <v>308506162.39325005</v>
      </c>
      <c r="G194" s="190"/>
      <c r="H194" s="11"/>
      <c r="I194" s="11"/>
    </row>
    <row r="195" spans="1:9">
      <c r="A195" s="72" t="s">
        <v>314</v>
      </c>
      <c r="B195" s="57">
        <v>10092135.45541</v>
      </c>
      <c r="C195" s="57">
        <v>4194280.0062600002</v>
      </c>
      <c r="D195" s="57">
        <v>0</v>
      </c>
      <c r="E195" s="57">
        <v>253861.07464000001</v>
      </c>
      <c r="F195" s="57">
        <v>14540276.53631</v>
      </c>
      <c r="G195" s="190"/>
      <c r="H195" s="11"/>
      <c r="I195" s="11"/>
    </row>
    <row r="196" spans="1:9">
      <c r="A196" s="66" t="s">
        <v>315</v>
      </c>
      <c r="B196" s="95">
        <v>7001.7485199999992</v>
      </c>
      <c r="C196" s="95">
        <v>1185271.0317899999</v>
      </c>
      <c r="D196" s="95">
        <v>0</v>
      </c>
      <c r="E196" s="95">
        <v>0</v>
      </c>
      <c r="F196" s="95">
        <v>1192272.7803099998</v>
      </c>
      <c r="G196" s="190"/>
      <c r="H196" s="11"/>
      <c r="I196" s="11"/>
    </row>
    <row r="197" spans="1:9">
      <c r="A197" s="64" t="s">
        <v>316</v>
      </c>
      <c r="B197" s="95">
        <v>5818.5485199999994</v>
      </c>
      <c r="C197" s="95">
        <v>196491.50799000001</v>
      </c>
      <c r="D197" s="95">
        <v>0</v>
      </c>
      <c r="E197" s="95">
        <v>0</v>
      </c>
      <c r="F197" s="95">
        <v>202310.05651000002</v>
      </c>
      <c r="G197" s="11"/>
      <c r="H197" s="11"/>
      <c r="I197" s="11"/>
    </row>
    <row r="198" spans="1:9">
      <c r="A198" s="64" t="s">
        <v>317</v>
      </c>
      <c r="B198" s="95">
        <v>0</v>
      </c>
      <c r="C198" s="95">
        <v>70475.533980000007</v>
      </c>
      <c r="D198" s="95">
        <v>0</v>
      </c>
      <c r="E198" s="95">
        <v>0</v>
      </c>
      <c r="F198" s="95">
        <v>70475.533980000007</v>
      </c>
      <c r="G198" s="11"/>
      <c r="H198" s="11"/>
      <c r="I198" s="11"/>
    </row>
    <row r="199" spans="1:9">
      <c r="A199" s="64" t="s">
        <v>318</v>
      </c>
      <c r="B199" s="95">
        <v>0</v>
      </c>
      <c r="C199" s="95">
        <v>678644.54073999997</v>
      </c>
      <c r="D199" s="95">
        <v>0</v>
      </c>
      <c r="E199" s="95">
        <v>0</v>
      </c>
      <c r="F199" s="95">
        <v>678644.54073999997</v>
      </c>
      <c r="G199" s="11"/>
      <c r="H199" s="11"/>
      <c r="I199" s="11"/>
    </row>
    <row r="200" spans="1:9">
      <c r="A200" s="64" t="s">
        <v>319</v>
      </c>
      <c r="B200" s="95">
        <v>0</v>
      </c>
      <c r="C200" s="95">
        <v>1865.2913700000001</v>
      </c>
      <c r="D200" s="95">
        <v>0</v>
      </c>
      <c r="E200" s="95">
        <v>0</v>
      </c>
      <c r="F200" s="95">
        <v>1865.2913700000001</v>
      </c>
      <c r="G200" s="11"/>
      <c r="H200" s="11"/>
      <c r="I200" s="11"/>
    </row>
    <row r="201" spans="1:9">
      <c r="A201" s="64" t="s">
        <v>320</v>
      </c>
      <c r="B201" s="95">
        <v>1183.2</v>
      </c>
      <c r="C201" s="95">
        <v>237794.15771</v>
      </c>
      <c r="D201" s="95">
        <v>0</v>
      </c>
      <c r="E201" s="95">
        <v>0</v>
      </c>
      <c r="F201" s="95">
        <v>238977.35771000001</v>
      </c>
      <c r="G201" s="11"/>
      <c r="H201" s="11"/>
      <c r="I201" s="11"/>
    </row>
    <row r="202" spans="1:9">
      <c r="A202" s="63" t="s">
        <v>321</v>
      </c>
      <c r="B202" s="95">
        <v>7962065.0083999997</v>
      </c>
      <c r="C202" s="95">
        <v>2961913.7758400002</v>
      </c>
      <c r="D202" s="95">
        <v>0</v>
      </c>
      <c r="E202" s="95">
        <v>253861.07464000001</v>
      </c>
      <c r="F202" s="95">
        <v>11177839.85888</v>
      </c>
      <c r="G202" s="190"/>
      <c r="H202" s="11"/>
      <c r="I202" s="11"/>
    </row>
    <row r="203" spans="1:9">
      <c r="A203" s="64" t="s">
        <v>322</v>
      </c>
      <c r="B203" s="95">
        <v>0</v>
      </c>
      <c r="C203" s="95">
        <v>0</v>
      </c>
      <c r="D203" s="95">
        <v>0</v>
      </c>
      <c r="E203" s="95">
        <v>0</v>
      </c>
      <c r="F203" s="95">
        <v>0</v>
      </c>
      <c r="G203" s="11"/>
      <c r="H203" s="11"/>
      <c r="I203" s="11"/>
    </row>
    <row r="204" spans="1:9">
      <c r="A204" s="64" t="s">
        <v>323</v>
      </c>
      <c r="B204" s="95">
        <v>2281177.51186</v>
      </c>
      <c r="C204" s="95">
        <v>1880260.5930699999</v>
      </c>
      <c r="D204" s="95">
        <v>0</v>
      </c>
      <c r="E204" s="95">
        <v>6639.1175599999997</v>
      </c>
      <c r="F204" s="95">
        <v>4168077.2224900001</v>
      </c>
      <c r="G204" s="11"/>
      <c r="H204" s="11"/>
      <c r="I204" s="11"/>
    </row>
    <row r="205" spans="1:9">
      <c r="A205" s="619" t="s">
        <v>1385</v>
      </c>
      <c r="B205" s="95">
        <v>2952959.6674899999</v>
      </c>
      <c r="C205" s="95">
        <v>545519.54495000001</v>
      </c>
      <c r="D205" s="95">
        <v>0</v>
      </c>
      <c r="E205" s="95">
        <v>94433.895930000013</v>
      </c>
      <c r="F205" s="95">
        <v>3592913.10837</v>
      </c>
      <c r="G205" s="11"/>
      <c r="H205" s="11"/>
      <c r="I205" s="11"/>
    </row>
    <row r="206" spans="1:9">
      <c r="A206" s="64" t="s">
        <v>325</v>
      </c>
      <c r="B206" s="95">
        <v>0</v>
      </c>
      <c r="C206" s="95">
        <v>0</v>
      </c>
      <c r="D206" s="95">
        <v>0</v>
      </c>
      <c r="E206" s="95">
        <v>0</v>
      </c>
      <c r="F206" s="95">
        <v>0</v>
      </c>
      <c r="G206" s="11"/>
      <c r="H206" s="11"/>
      <c r="I206" s="11"/>
    </row>
    <row r="207" spans="1:9">
      <c r="A207" s="64" t="s">
        <v>326</v>
      </c>
      <c r="B207" s="95">
        <v>2727927.8290500003</v>
      </c>
      <c r="C207" s="95">
        <v>536133.63781999995</v>
      </c>
      <c r="D207" s="95">
        <v>0</v>
      </c>
      <c r="E207" s="95">
        <v>152788.06115000002</v>
      </c>
      <c r="F207" s="95">
        <v>3416849.5280200001</v>
      </c>
      <c r="G207" s="11"/>
      <c r="H207" s="11"/>
      <c r="I207" s="11"/>
    </row>
    <row r="208" spans="1:9">
      <c r="A208" s="63" t="s">
        <v>327</v>
      </c>
      <c r="B208" s="95">
        <v>0</v>
      </c>
      <c r="C208" s="95">
        <v>0</v>
      </c>
      <c r="D208" s="95">
        <v>0</v>
      </c>
      <c r="E208" s="95">
        <v>0</v>
      </c>
      <c r="F208" s="95">
        <v>0</v>
      </c>
      <c r="G208" s="11"/>
      <c r="H208" s="11"/>
      <c r="I208" s="11"/>
    </row>
    <row r="209" spans="1:9">
      <c r="A209" s="63" t="s">
        <v>328</v>
      </c>
      <c r="B209" s="95">
        <v>2081155.2871000001</v>
      </c>
      <c r="C209" s="95">
        <v>24797.049190000002</v>
      </c>
      <c r="D209" s="95">
        <v>0</v>
      </c>
      <c r="E209" s="95">
        <v>0</v>
      </c>
      <c r="F209" s="95">
        <v>2105952.33629</v>
      </c>
      <c r="G209" s="190"/>
      <c r="H209" s="11"/>
      <c r="I209" s="11"/>
    </row>
    <row r="210" spans="1:9">
      <c r="A210" s="64" t="s">
        <v>329</v>
      </c>
      <c r="B210" s="95">
        <v>194118.79008999999</v>
      </c>
      <c r="C210" s="95">
        <v>3910.2</v>
      </c>
      <c r="D210" s="95">
        <v>0</v>
      </c>
      <c r="E210" s="95">
        <v>0</v>
      </c>
      <c r="F210" s="95">
        <v>198028.99009000001</v>
      </c>
      <c r="G210" s="11"/>
      <c r="H210" s="11"/>
      <c r="I210" s="11"/>
    </row>
    <row r="211" spans="1:9">
      <c r="A211" s="64" t="s">
        <v>330</v>
      </c>
      <c r="B211" s="95">
        <v>1584851.2833099999</v>
      </c>
      <c r="C211" s="95">
        <v>20886.849190000001</v>
      </c>
      <c r="D211" s="95">
        <v>0</v>
      </c>
      <c r="E211" s="95">
        <v>0</v>
      </c>
      <c r="F211" s="95">
        <v>1605738.1324999998</v>
      </c>
      <c r="G211" s="11"/>
      <c r="H211" s="11"/>
      <c r="I211" s="11"/>
    </row>
    <row r="212" spans="1:9">
      <c r="A212" s="64" t="s">
        <v>331</v>
      </c>
      <c r="B212" s="95">
        <v>0</v>
      </c>
      <c r="C212" s="95">
        <v>0</v>
      </c>
      <c r="D212" s="95">
        <v>0</v>
      </c>
      <c r="E212" s="95">
        <v>0</v>
      </c>
      <c r="F212" s="95">
        <v>0</v>
      </c>
      <c r="G212" s="11"/>
      <c r="H212" s="11"/>
      <c r="I212" s="11"/>
    </row>
    <row r="213" spans="1:9">
      <c r="A213" s="64" t="s">
        <v>332</v>
      </c>
      <c r="B213" s="95">
        <v>302185.21369999996</v>
      </c>
      <c r="C213" s="95">
        <v>0</v>
      </c>
      <c r="D213" s="95">
        <v>0</v>
      </c>
      <c r="E213" s="95">
        <v>0</v>
      </c>
      <c r="F213" s="95">
        <v>302185.21369999996</v>
      </c>
      <c r="G213" s="11"/>
      <c r="H213" s="11"/>
      <c r="I213" s="11"/>
    </row>
    <row r="214" spans="1:9">
      <c r="A214" s="63" t="s">
        <v>333</v>
      </c>
      <c r="B214" s="95">
        <v>41913.411390000001</v>
      </c>
      <c r="C214" s="95">
        <v>22298.149440000001</v>
      </c>
      <c r="D214" s="95">
        <v>0</v>
      </c>
      <c r="E214" s="95">
        <v>0</v>
      </c>
      <c r="F214" s="95">
        <v>64211.560830000002</v>
      </c>
      <c r="G214" s="11"/>
      <c r="H214" s="11"/>
      <c r="I214" s="11"/>
    </row>
    <row r="215" spans="1:9">
      <c r="A215" s="177" t="s">
        <v>334</v>
      </c>
      <c r="B215" s="57">
        <v>201504616.66228002</v>
      </c>
      <c r="C215" s="57">
        <v>334572462.35995001</v>
      </c>
      <c r="D215" s="57">
        <v>80202.659069999994</v>
      </c>
      <c r="E215" s="57">
        <v>23016.844290000005</v>
      </c>
      <c r="F215" s="57">
        <v>536180298.52559006</v>
      </c>
      <c r="G215" s="190"/>
      <c r="H215" s="11"/>
      <c r="I215" s="11"/>
    </row>
    <row r="216" spans="1:9">
      <c r="A216" s="63" t="s">
        <v>335</v>
      </c>
      <c r="B216" s="95">
        <v>3432010.8171899999</v>
      </c>
      <c r="C216" s="95">
        <v>981913.28229</v>
      </c>
      <c r="D216" s="95">
        <v>171.35739000000001</v>
      </c>
      <c r="E216" s="95">
        <v>122.99619</v>
      </c>
      <c r="F216" s="95">
        <v>4414218.4530599993</v>
      </c>
      <c r="G216" s="190"/>
      <c r="H216" s="11"/>
      <c r="I216" s="11"/>
    </row>
    <row r="217" spans="1:9">
      <c r="A217" s="64" t="s">
        <v>336</v>
      </c>
      <c r="B217" s="95">
        <v>119.6</v>
      </c>
      <c r="C217" s="95">
        <v>34300</v>
      </c>
      <c r="D217" s="95">
        <v>0</v>
      </c>
      <c r="E217" s="95">
        <v>0</v>
      </c>
      <c r="F217" s="95">
        <v>34419.599999999999</v>
      </c>
      <c r="G217" s="11"/>
      <c r="H217" s="11"/>
      <c r="I217" s="11"/>
    </row>
    <row r="218" spans="1:9">
      <c r="A218" s="64" t="s">
        <v>337</v>
      </c>
      <c r="B218" s="95">
        <v>2304250</v>
      </c>
      <c r="C218" s="95">
        <v>0</v>
      </c>
      <c r="D218" s="95">
        <v>0</v>
      </c>
      <c r="E218" s="95">
        <v>0</v>
      </c>
      <c r="F218" s="95">
        <v>2304250</v>
      </c>
      <c r="G218" s="11"/>
      <c r="H218" s="11"/>
      <c r="I218" s="11"/>
    </row>
    <row r="219" spans="1:9">
      <c r="A219" s="64" t="s">
        <v>338</v>
      </c>
      <c r="B219" s="95">
        <v>1127641.21719</v>
      </c>
      <c r="C219" s="95">
        <v>947613.28229</v>
      </c>
      <c r="D219" s="95">
        <v>171.35739000000001</v>
      </c>
      <c r="E219" s="95">
        <v>122.99619</v>
      </c>
      <c r="F219" s="95">
        <v>2075548.8530600001</v>
      </c>
      <c r="G219" s="11"/>
      <c r="H219" s="11"/>
      <c r="I219" s="11"/>
    </row>
    <row r="220" spans="1:9">
      <c r="A220" s="63" t="s">
        <v>339</v>
      </c>
      <c r="B220" s="95">
        <v>21797581.739000004</v>
      </c>
      <c r="C220" s="95">
        <v>204199.26731</v>
      </c>
      <c r="D220" s="95">
        <v>704.08606000000009</v>
      </c>
      <c r="E220" s="95">
        <v>0</v>
      </c>
      <c r="F220" s="95">
        <v>22002485.092370003</v>
      </c>
      <c r="G220" s="190"/>
      <c r="H220" s="11"/>
      <c r="I220" s="11"/>
    </row>
    <row r="221" spans="1:9">
      <c r="A221" s="64" t="s">
        <v>340</v>
      </c>
      <c r="B221" s="95">
        <v>0</v>
      </c>
      <c r="C221" s="95">
        <v>0</v>
      </c>
      <c r="D221" s="95">
        <v>0</v>
      </c>
      <c r="E221" s="95">
        <v>0</v>
      </c>
      <c r="F221" s="95">
        <v>0</v>
      </c>
      <c r="G221" s="11"/>
      <c r="H221" s="11"/>
      <c r="I221" s="11"/>
    </row>
    <row r="222" spans="1:9">
      <c r="A222" s="64" t="s">
        <v>341</v>
      </c>
      <c r="B222" s="95">
        <v>262819.76903999998</v>
      </c>
      <c r="C222" s="95">
        <v>96443.150179999997</v>
      </c>
      <c r="D222" s="95">
        <v>704.08606000000009</v>
      </c>
      <c r="E222" s="95">
        <v>0</v>
      </c>
      <c r="F222" s="95">
        <v>359967.00527999998</v>
      </c>
      <c r="G222" s="11"/>
      <c r="H222" s="11"/>
      <c r="I222" s="11"/>
    </row>
    <row r="223" spans="1:9">
      <c r="A223" s="64" t="s">
        <v>342</v>
      </c>
      <c r="B223" s="95">
        <v>21534604.19478</v>
      </c>
      <c r="C223" s="95">
        <v>107756.11713</v>
      </c>
      <c r="D223" s="95">
        <v>0</v>
      </c>
      <c r="E223" s="95">
        <v>0</v>
      </c>
      <c r="F223" s="95">
        <v>21642360.31191</v>
      </c>
      <c r="G223" s="11"/>
      <c r="H223" s="11"/>
      <c r="I223" s="11"/>
    </row>
    <row r="224" spans="1:9">
      <c r="A224" s="65" t="s">
        <v>343</v>
      </c>
      <c r="B224" s="95">
        <v>0</v>
      </c>
      <c r="C224" s="95">
        <v>0</v>
      </c>
      <c r="D224" s="95">
        <v>0</v>
      </c>
      <c r="E224" s="95">
        <v>0</v>
      </c>
      <c r="F224" s="95">
        <v>0</v>
      </c>
      <c r="G224" s="11"/>
      <c r="H224" s="11"/>
      <c r="I224" s="11"/>
    </row>
    <row r="225" spans="1:9">
      <c r="A225" s="64" t="s">
        <v>344</v>
      </c>
      <c r="B225" s="95">
        <v>157.77518000000001</v>
      </c>
      <c r="C225" s="95">
        <v>0</v>
      </c>
      <c r="D225" s="95">
        <v>0</v>
      </c>
      <c r="E225" s="95">
        <v>0</v>
      </c>
      <c r="F225" s="95">
        <v>157.77518000000001</v>
      </c>
      <c r="G225" s="11"/>
      <c r="H225" s="11"/>
      <c r="I225" s="11"/>
    </row>
    <row r="226" spans="1:9">
      <c r="A226" s="63" t="s">
        <v>345</v>
      </c>
      <c r="B226" s="95">
        <v>31.617740000000001</v>
      </c>
      <c r="C226" s="95">
        <v>146701.50778999997</v>
      </c>
      <c r="D226" s="95">
        <v>0</v>
      </c>
      <c r="E226" s="95">
        <v>0</v>
      </c>
      <c r="F226" s="95">
        <v>146733.12552999996</v>
      </c>
      <c r="G226" s="190"/>
      <c r="H226" s="11"/>
      <c r="I226" s="11"/>
    </row>
    <row r="227" spans="1:9">
      <c r="A227" s="64" t="s">
        <v>346</v>
      </c>
      <c r="B227" s="95">
        <v>31.617740000000001</v>
      </c>
      <c r="C227" s="95">
        <v>111829.51010999999</v>
      </c>
      <c r="D227" s="95">
        <v>0</v>
      </c>
      <c r="E227" s="95">
        <v>0</v>
      </c>
      <c r="F227" s="95">
        <v>111861.12784999999</v>
      </c>
      <c r="G227" s="11"/>
      <c r="H227" s="11"/>
      <c r="I227" s="11"/>
    </row>
    <row r="228" spans="1:9">
      <c r="A228" s="64" t="s">
        <v>347</v>
      </c>
      <c r="B228" s="95">
        <v>0</v>
      </c>
      <c r="C228" s="95">
        <v>34871.99768</v>
      </c>
      <c r="D228" s="95">
        <v>0</v>
      </c>
      <c r="E228" s="95">
        <v>0</v>
      </c>
      <c r="F228" s="95">
        <v>34871.99768</v>
      </c>
      <c r="G228" s="11"/>
      <c r="H228" s="11"/>
      <c r="I228" s="11"/>
    </row>
    <row r="229" spans="1:9">
      <c r="A229" s="63" t="s">
        <v>348</v>
      </c>
      <c r="B229" s="95">
        <v>0</v>
      </c>
      <c r="C229" s="95">
        <v>28.812000000000001</v>
      </c>
      <c r="D229" s="95">
        <v>0</v>
      </c>
      <c r="E229" s="95">
        <v>0</v>
      </c>
      <c r="F229" s="95">
        <v>28.812000000000001</v>
      </c>
      <c r="G229" s="190"/>
      <c r="H229" s="11"/>
      <c r="I229" s="11"/>
    </row>
    <row r="230" spans="1:9">
      <c r="A230" s="64" t="s">
        <v>349</v>
      </c>
      <c r="B230" s="95">
        <v>0</v>
      </c>
      <c r="C230" s="95">
        <v>28.812000000000001</v>
      </c>
      <c r="D230" s="95">
        <v>0</v>
      </c>
      <c r="E230" s="95">
        <v>0</v>
      </c>
      <c r="F230" s="95">
        <v>28.812000000000001</v>
      </c>
      <c r="G230" s="11"/>
      <c r="H230" s="11"/>
      <c r="I230" s="11"/>
    </row>
    <row r="231" spans="1:9">
      <c r="A231" s="64" t="s">
        <v>350</v>
      </c>
      <c r="B231" s="95">
        <v>0</v>
      </c>
      <c r="C231" s="95">
        <v>0</v>
      </c>
      <c r="D231" s="95">
        <v>0</v>
      </c>
      <c r="E231" s="95">
        <v>0</v>
      </c>
      <c r="F231" s="95">
        <v>0</v>
      </c>
      <c r="G231" s="11"/>
      <c r="H231" s="11"/>
      <c r="I231" s="11"/>
    </row>
    <row r="232" spans="1:9">
      <c r="A232" s="63" t="s">
        <v>351</v>
      </c>
      <c r="B232" s="95">
        <v>99616153.578189999</v>
      </c>
      <c r="C232" s="95">
        <v>255964263.16703999</v>
      </c>
      <c r="D232" s="95">
        <v>2995.7757200000001</v>
      </c>
      <c r="E232" s="95">
        <v>15361.925670000001</v>
      </c>
      <c r="F232" s="95">
        <v>355598774.44661999</v>
      </c>
      <c r="G232" s="190"/>
      <c r="H232" s="11"/>
      <c r="I232" s="11"/>
    </row>
    <row r="233" spans="1:9">
      <c r="A233" s="64" t="s">
        <v>352</v>
      </c>
      <c r="B233" s="95">
        <v>40395612.621469997</v>
      </c>
      <c r="C233" s="95">
        <v>207479877.60309005</v>
      </c>
      <c r="D233" s="95">
        <v>2995.7757200000001</v>
      </c>
      <c r="E233" s="95">
        <v>438.76203000000004</v>
      </c>
      <c r="F233" s="95">
        <v>247878924.76231006</v>
      </c>
      <c r="G233" s="11"/>
      <c r="H233" s="11"/>
      <c r="I233" s="11"/>
    </row>
    <row r="234" spans="1:9">
      <c r="A234" s="64" t="s">
        <v>353</v>
      </c>
      <c r="B234" s="95">
        <v>1085233.38111</v>
      </c>
      <c r="C234" s="95">
        <v>95546.058059999996</v>
      </c>
      <c r="D234" s="95">
        <v>0</v>
      </c>
      <c r="E234" s="95">
        <v>0</v>
      </c>
      <c r="F234" s="95">
        <v>1180779.4391699999</v>
      </c>
      <c r="G234" s="11"/>
      <c r="H234" s="11"/>
      <c r="I234" s="11"/>
    </row>
    <row r="235" spans="1:9">
      <c r="A235" s="64" t="s">
        <v>354</v>
      </c>
      <c r="B235" s="95">
        <v>29000190.889380001</v>
      </c>
      <c r="C235" s="95">
        <v>37551555.314929992</v>
      </c>
      <c r="D235" s="95">
        <v>0</v>
      </c>
      <c r="E235" s="95">
        <v>0</v>
      </c>
      <c r="F235" s="95">
        <v>66551746.204309992</v>
      </c>
      <c r="G235" s="11"/>
      <c r="H235" s="11"/>
      <c r="I235" s="11"/>
    </row>
    <row r="236" spans="1:9">
      <c r="A236" s="64" t="s">
        <v>355</v>
      </c>
      <c r="B236" s="95">
        <v>786564.13926999993</v>
      </c>
      <c r="C236" s="95">
        <v>666206.07652</v>
      </c>
      <c r="D236" s="95">
        <v>0</v>
      </c>
      <c r="E236" s="95">
        <v>0</v>
      </c>
      <c r="F236" s="95">
        <v>1452770.2157899998</v>
      </c>
      <c r="G236" s="11"/>
      <c r="H236" s="11"/>
      <c r="I236" s="11"/>
    </row>
    <row r="237" spans="1:9">
      <c r="A237" s="64" t="s">
        <v>356</v>
      </c>
      <c r="B237" s="95">
        <v>2907639.0383600006</v>
      </c>
      <c r="C237" s="95">
        <v>389097.51363999996</v>
      </c>
      <c r="D237" s="95">
        <v>0</v>
      </c>
      <c r="E237" s="95">
        <v>13166.051359999999</v>
      </c>
      <c r="F237" s="95">
        <v>3309902.6033600005</v>
      </c>
      <c r="G237" s="11"/>
      <c r="H237" s="11"/>
      <c r="I237" s="11"/>
    </row>
    <row r="238" spans="1:9">
      <c r="A238" s="64" t="s">
        <v>357</v>
      </c>
      <c r="B238" s="95">
        <v>1691480.4574600002</v>
      </c>
      <c r="C238" s="95">
        <v>7373585.8244899996</v>
      </c>
      <c r="D238" s="95">
        <v>0</v>
      </c>
      <c r="E238" s="95">
        <v>1757.1122800000001</v>
      </c>
      <c r="F238" s="95">
        <v>9066823.3942300007</v>
      </c>
      <c r="G238" s="11"/>
      <c r="H238" s="11"/>
      <c r="I238" s="11"/>
    </row>
    <row r="239" spans="1:9">
      <c r="A239" s="64" t="s">
        <v>358</v>
      </c>
      <c r="B239" s="95">
        <v>46.052</v>
      </c>
      <c r="C239" s="95">
        <v>37042.880720000001</v>
      </c>
      <c r="D239" s="95">
        <v>0</v>
      </c>
      <c r="E239" s="95">
        <v>0</v>
      </c>
      <c r="F239" s="95">
        <v>37088.932720000004</v>
      </c>
      <c r="G239" s="11"/>
      <c r="H239" s="11"/>
      <c r="I239" s="11"/>
    </row>
    <row r="240" spans="1:9">
      <c r="A240" s="64" t="s">
        <v>359</v>
      </c>
      <c r="B240" s="95">
        <v>23749386.999140002</v>
      </c>
      <c r="C240" s="95">
        <v>2371351.8955900003</v>
      </c>
      <c r="D240" s="95">
        <v>0</v>
      </c>
      <c r="E240" s="95">
        <v>0</v>
      </c>
      <c r="F240" s="95">
        <v>26120738.894730002</v>
      </c>
      <c r="G240" s="11"/>
      <c r="H240" s="11"/>
      <c r="I240" s="11"/>
    </row>
    <row r="241" spans="1:9">
      <c r="A241" s="63" t="s">
        <v>360</v>
      </c>
      <c r="B241" s="95">
        <v>36158017.92475</v>
      </c>
      <c r="C241" s="95">
        <v>54529936.455500007</v>
      </c>
      <c r="D241" s="95">
        <v>76331.439900000012</v>
      </c>
      <c r="E241" s="95">
        <v>7531.9224299999996</v>
      </c>
      <c r="F241" s="95">
        <v>90771817.742579997</v>
      </c>
      <c r="G241" s="190"/>
      <c r="H241" s="11"/>
      <c r="I241" s="11"/>
    </row>
    <row r="242" spans="1:9">
      <c r="A242" s="64" t="s">
        <v>361</v>
      </c>
      <c r="B242" s="95">
        <v>14365747.08244</v>
      </c>
      <c r="C242" s="95">
        <v>23694452.613019999</v>
      </c>
      <c r="D242" s="95">
        <v>0</v>
      </c>
      <c r="E242" s="95">
        <v>0</v>
      </c>
      <c r="F242" s="95">
        <v>38060199.695459999</v>
      </c>
      <c r="G242" s="11"/>
      <c r="H242" s="11"/>
      <c r="I242" s="11"/>
    </row>
    <row r="243" spans="1:9">
      <c r="A243" s="64" t="s">
        <v>362</v>
      </c>
      <c r="B243" s="95">
        <v>752810.45278000005</v>
      </c>
      <c r="C243" s="95">
        <v>4244311.4578800006</v>
      </c>
      <c r="D243" s="95">
        <v>0</v>
      </c>
      <c r="E243" s="95">
        <v>0</v>
      </c>
      <c r="F243" s="95">
        <v>4997121.9106600005</v>
      </c>
      <c r="G243" s="11"/>
      <c r="H243" s="11"/>
      <c r="I243" s="11"/>
    </row>
    <row r="244" spans="1:9">
      <c r="A244" s="64" t="s">
        <v>363</v>
      </c>
      <c r="B244" s="95">
        <v>4049385.32858</v>
      </c>
      <c r="C244" s="95">
        <v>2342812.5016699997</v>
      </c>
      <c r="D244" s="95">
        <v>39777.026099999995</v>
      </c>
      <c r="E244" s="95">
        <v>5958.5236599999998</v>
      </c>
      <c r="F244" s="95">
        <v>6437933.3800100004</v>
      </c>
      <c r="G244" s="11"/>
      <c r="H244" s="11"/>
      <c r="I244" s="11"/>
    </row>
    <row r="245" spans="1:9">
      <c r="A245" s="64" t="s">
        <v>364</v>
      </c>
      <c r="B245" s="95">
        <v>1599032.5390400002</v>
      </c>
      <c r="C245" s="95">
        <v>1238561.4155800003</v>
      </c>
      <c r="D245" s="95">
        <v>30604.807690000001</v>
      </c>
      <c r="E245" s="95">
        <v>682.75881000000004</v>
      </c>
      <c r="F245" s="95">
        <v>2868881.5211200006</v>
      </c>
      <c r="G245" s="11"/>
      <c r="H245" s="11"/>
      <c r="I245" s="11"/>
    </row>
    <row r="246" spans="1:9">
      <c r="A246" s="619" t="s">
        <v>1386</v>
      </c>
      <c r="B246" s="95">
        <v>0</v>
      </c>
      <c r="C246" s="95">
        <v>675930.45127999992</v>
      </c>
      <c r="D246" s="95">
        <v>0</v>
      </c>
      <c r="E246" s="95">
        <v>0</v>
      </c>
      <c r="F246" s="95">
        <v>675930.45127999992</v>
      </c>
      <c r="G246" s="11"/>
      <c r="H246" s="11"/>
      <c r="I246" s="11"/>
    </row>
    <row r="247" spans="1:9">
      <c r="A247" s="64" t="s">
        <v>365</v>
      </c>
      <c r="B247" s="95">
        <v>15391042.521910001</v>
      </c>
      <c r="C247" s="95">
        <v>22333868.016070001</v>
      </c>
      <c r="D247" s="95">
        <v>5949.6061099999997</v>
      </c>
      <c r="E247" s="95">
        <v>890.63995999999997</v>
      </c>
      <c r="F247" s="95">
        <v>37731750.784050003</v>
      </c>
      <c r="G247" s="11"/>
      <c r="H247" s="11"/>
      <c r="I247" s="11"/>
    </row>
    <row r="248" spans="1:9">
      <c r="A248" s="63" t="s">
        <v>366</v>
      </c>
      <c r="B248" s="95">
        <v>19850091.863790005</v>
      </c>
      <c r="C248" s="95">
        <v>19571063.90673</v>
      </c>
      <c r="D248" s="95">
        <v>0</v>
      </c>
      <c r="E248" s="95">
        <v>0</v>
      </c>
      <c r="F248" s="95">
        <v>39421155.770520002</v>
      </c>
      <c r="G248" s="190"/>
      <c r="H248" s="11"/>
      <c r="I248" s="11"/>
    </row>
    <row r="249" spans="1:9">
      <c r="A249" s="64" t="s">
        <v>367</v>
      </c>
      <c r="B249" s="95">
        <v>18961266.755379997</v>
      </c>
      <c r="C249" s="95">
        <v>19483300.685859997</v>
      </c>
      <c r="D249" s="95">
        <v>0</v>
      </c>
      <c r="E249" s="95">
        <v>0</v>
      </c>
      <c r="F249" s="95">
        <v>38444567.441239998</v>
      </c>
      <c r="G249" s="11"/>
      <c r="H249" s="11"/>
      <c r="I249" s="11"/>
    </row>
    <row r="250" spans="1:9">
      <c r="A250" s="64" t="s">
        <v>368</v>
      </c>
      <c r="B250" s="95">
        <v>888825.1084100001</v>
      </c>
      <c r="C250" s="95">
        <v>87763.220870000005</v>
      </c>
      <c r="D250" s="95">
        <v>0</v>
      </c>
      <c r="E250" s="95">
        <v>0</v>
      </c>
      <c r="F250" s="95">
        <v>976588.32928000006</v>
      </c>
      <c r="G250" s="11"/>
      <c r="H250" s="11"/>
      <c r="I250" s="11"/>
    </row>
    <row r="251" spans="1:9">
      <c r="A251" s="63" t="s">
        <v>369</v>
      </c>
      <c r="B251" s="95">
        <v>20650729.121619999</v>
      </c>
      <c r="C251" s="95">
        <v>3174355.96129</v>
      </c>
      <c r="D251" s="95">
        <v>0</v>
      </c>
      <c r="E251" s="95">
        <v>0</v>
      </c>
      <c r="F251" s="95">
        <v>23825085.082910001</v>
      </c>
      <c r="G251" s="190"/>
      <c r="H251" s="11"/>
      <c r="I251" s="11"/>
    </row>
    <row r="252" spans="1:9">
      <c r="A252" s="64" t="s">
        <v>367</v>
      </c>
      <c r="B252" s="95">
        <v>17275361.236450002</v>
      </c>
      <c r="C252" s="95">
        <v>2753334.3467400004</v>
      </c>
      <c r="D252" s="95">
        <v>0</v>
      </c>
      <c r="E252" s="95">
        <v>0</v>
      </c>
      <c r="F252" s="95">
        <v>20028695.583190002</v>
      </c>
      <c r="G252" s="11"/>
      <c r="H252" s="11"/>
      <c r="I252" s="11"/>
    </row>
    <row r="253" spans="1:9">
      <c r="A253" s="64" t="s">
        <v>368</v>
      </c>
      <c r="B253" s="95">
        <v>3375367.8851700001</v>
      </c>
      <c r="C253" s="95">
        <v>421021.61455</v>
      </c>
      <c r="D253" s="95">
        <v>0</v>
      </c>
      <c r="E253" s="95">
        <v>0</v>
      </c>
      <c r="F253" s="95">
        <v>3796389.4997200002</v>
      </c>
      <c r="G253" s="11"/>
      <c r="H253" s="11"/>
      <c r="I253" s="11"/>
    </row>
    <row r="254" spans="1:9" ht="30" customHeight="1">
      <c r="A254" s="216" t="s">
        <v>370</v>
      </c>
      <c r="B254" s="57">
        <v>13361993.133630002</v>
      </c>
      <c r="C254" s="57">
        <v>336382.10971000005</v>
      </c>
      <c r="D254" s="57">
        <v>8.0659999999999996E-2</v>
      </c>
      <c r="E254" s="57">
        <v>3048.5259799999999</v>
      </c>
      <c r="F254" s="57">
        <v>13701423.849980002</v>
      </c>
      <c r="G254" s="190"/>
      <c r="H254" s="11"/>
      <c r="I254" s="11"/>
    </row>
    <row r="255" spans="1:9">
      <c r="A255" s="99" t="s">
        <v>371</v>
      </c>
      <c r="B255" s="95">
        <v>11125.804440000002</v>
      </c>
      <c r="C255" s="95">
        <v>8853.0226899999998</v>
      </c>
      <c r="D255" s="95">
        <v>0</v>
      </c>
      <c r="E255" s="95">
        <v>0</v>
      </c>
      <c r="F255" s="95">
        <v>19978.827130000001</v>
      </c>
      <c r="G255" s="11"/>
      <c r="H255" s="11"/>
      <c r="I255" s="11"/>
    </row>
    <row r="256" spans="1:9">
      <c r="A256" s="99" t="s">
        <v>372</v>
      </c>
      <c r="B256" s="95">
        <v>706979.89136000001</v>
      </c>
      <c r="C256" s="95">
        <v>120536.05221000001</v>
      </c>
      <c r="D256" s="95">
        <v>8.0659999999999996E-2</v>
      </c>
      <c r="E256" s="95">
        <v>187.72928999999999</v>
      </c>
      <c r="F256" s="95">
        <v>827703.75352000003</v>
      </c>
      <c r="G256" s="11"/>
      <c r="H256" s="11"/>
      <c r="I256" s="11"/>
    </row>
    <row r="257" spans="1:9">
      <c r="A257" s="99" t="s">
        <v>373</v>
      </c>
      <c r="B257" s="95">
        <v>10643261.77221</v>
      </c>
      <c r="C257" s="95">
        <v>75236.517089999994</v>
      </c>
      <c r="D257" s="95">
        <v>0</v>
      </c>
      <c r="E257" s="95">
        <v>5.9832999999999998</v>
      </c>
      <c r="F257" s="95">
        <v>10718504.272600001</v>
      </c>
      <c r="G257" s="11"/>
      <c r="H257" s="11"/>
      <c r="I257" s="11"/>
    </row>
    <row r="258" spans="1:9">
      <c r="A258" s="99" t="s">
        <v>374</v>
      </c>
      <c r="B258" s="95">
        <v>1570984.96814</v>
      </c>
      <c r="C258" s="95">
        <v>35993.49091</v>
      </c>
      <c r="D258" s="95">
        <v>0</v>
      </c>
      <c r="E258" s="95">
        <v>0</v>
      </c>
      <c r="F258" s="95">
        <v>1606978.4590499999</v>
      </c>
      <c r="G258" s="11"/>
      <c r="H258" s="11"/>
      <c r="I258" s="11"/>
    </row>
    <row r="259" spans="1:9">
      <c r="A259" s="99" t="s">
        <v>375</v>
      </c>
      <c r="B259" s="95">
        <v>120015.73609999999</v>
      </c>
      <c r="C259" s="95">
        <v>2481.6597500000003</v>
      </c>
      <c r="D259" s="95">
        <v>0</v>
      </c>
      <c r="E259" s="95">
        <v>0</v>
      </c>
      <c r="F259" s="95">
        <v>122497.39585</v>
      </c>
      <c r="G259" s="11"/>
      <c r="H259" s="11"/>
      <c r="I259" s="11"/>
    </row>
    <row r="260" spans="1:9">
      <c r="A260" s="99" t="s">
        <v>376</v>
      </c>
      <c r="B260" s="95">
        <v>91453.860430000001</v>
      </c>
      <c r="C260" s="95">
        <v>3018.6978600000007</v>
      </c>
      <c r="D260" s="95">
        <v>0</v>
      </c>
      <c r="E260" s="95">
        <v>0</v>
      </c>
      <c r="F260" s="95">
        <v>94472.558290000001</v>
      </c>
      <c r="G260" s="11"/>
      <c r="H260" s="11"/>
      <c r="I260" s="11"/>
    </row>
    <row r="261" spans="1:9">
      <c r="A261" s="99" t="s">
        <v>377</v>
      </c>
      <c r="B261" s="95">
        <v>40492.665229999999</v>
      </c>
      <c r="C261" s="95">
        <v>1272.32239</v>
      </c>
      <c r="D261" s="95">
        <v>0</v>
      </c>
      <c r="E261" s="95">
        <v>0</v>
      </c>
      <c r="F261" s="95">
        <v>41764.98762</v>
      </c>
      <c r="G261" s="11"/>
      <c r="H261" s="11"/>
      <c r="I261" s="11"/>
    </row>
    <row r="262" spans="1:9">
      <c r="A262" s="99" t="s">
        <v>378</v>
      </c>
      <c r="B262" s="95">
        <v>28697.787470000003</v>
      </c>
      <c r="C262" s="95">
        <v>2047.26063</v>
      </c>
      <c r="D262" s="95">
        <v>0</v>
      </c>
      <c r="E262" s="95">
        <v>0</v>
      </c>
      <c r="F262" s="95">
        <v>30745.048100000004</v>
      </c>
      <c r="G262" s="11"/>
      <c r="H262" s="11"/>
      <c r="I262" s="11"/>
    </row>
    <row r="263" spans="1:9">
      <c r="A263" s="99" t="s">
        <v>379</v>
      </c>
      <c r="B263" s="95">
        <v>1.8697900000000001</v>
      </c>
      <c r="C263" s="95">
        <v>9.6200000000000001E-3</v>
      </c>
      <c r="D263" s="95">
        <v>0</v>
      </c>
      <c r="E263" s="95">
        <v>0</v>
      </c>
      <c r="F263" s="95">
        <v>1.87941</v>
      </c>
      <c r="G263" s="11"/>
      <c r="H263" s="11"/>
      <c r="I263" s="11"/>
    </row>
    <row r="264" spans="1:9">
      <c r="A264" s="99" t="s">
        <v>380</v>
      </c>
      <c r="B264" s="95">
        <v>58985.234219999998</v>
      </c>
      <c r="C264" s="95">
        <v>35004.36219</v>
      </c>
      <c r="D264" s="95">
        <v>0</v>
      </c>
      <c r="E264" s="95">
        <v>0</v>
      </c>
      <c r="F264" s="95">
        <v>93989.596409999998</v>
      </c>
      <c r="G264" s="11"/>
      <c r="H264" s="11"/>
      <c r="I264" s="11"/>
    </row>
    <row r="265" spans="1:9">
      <c r="A265" s="99" t="s">
        <v>381</v>
      </c>
      <c r="B265" s="95">
        <v>89993.544239999988</v>
      </c>
      <c r="C265" s="95">
        <v>51938.714369999994</v>
      </c>
      <c r="D265" s="95">
        <v>0</v>
      </c>
      <c r="E265" s="95">
        <v>2854.8133899999998</v>
      </c>
      <c r="F265" s="95">
        <v>144787.07199999999</v>
      </c>
      <c r="G265" s="11"/>
      <c r="H265" s="11"/>
      <c r="I265" s="11"/>
    </row>
    <row r="266" spans="1:9">
      <c r="A266" s="216" t="s">
        <v>382</v>
      </c>
      <c r="B266" s="57">
        <v>-4905842.1080700001</v>
      </c>
      <c r="C266" s="57">
        <v>-236842.9681</v>
      </c>
      <c r="D266" s="57">
        <v>0</v>
      </c>
      <c r="E266" s="57">
        <v>-497.62399000000005</v>
      </c>
      <c r="F266" s="57">
        <v>-5143182.7001600005</v>
      </c>
      <c r="G266" s="190"/>
      <c r="H266" s="11"/>
      <c r="I266" s="11"/>
    </row>
    <row r="267" spans="1:9">
      <c r="A267" s="99" t="s">
        <v>383</v>
      </c>
      <c r="B267" s="95">
        <v>-2935674.6194699998</v>
      </c>
      <c r="C267" s="95">
        <v>-83752.216599999985</v>
      </c>
      <c r="D267" s="95">
        <v>0</v>
      </c>
      <c r="E267" s="95">
        <v>-440.00583</v>
      </c>
      <c r="F267" s="95">
        <v>-3019866.8418999999</v>
      </c>
      <c r="G267" s="11"/>
      <c r="H267" s="11"/>
      <c r="I267" s="11"/>
    </row>
    <row r="268" spans="1:9">
      <c r="A268" s="99" t="s">
        <v>384</v>
      </c>
      <c r="B268" s="95">
        <v>0</v>
      </c>
      <c r="C268" s="95">
        <v>0</v>
      </c>
      <c r="D268" s="95">
        <v>0</v>
      </c>
      <c r="E268" s="95">
        <v>0</v>
      </c>
      <c r="F268" s="95">
        <v>0</v>
      </c>
      <c r="G268" s="11"/>
      <c r="H268" s="11"/>
      <c r="I268" s="11"/>
    </row>
    <row r="269" spans="1:9">
      <c r="A269" s="99" t="s">
        <v>385</v>
      </c>
      <c r="B269" s="95">
        <v>-638844.33655000001</v>
      </c>
      <c r="C269" s="95">
        <v>-87193.789010000008</v>
      </c>
      <c r="D269" s="95">
        <v>0</v>
      </c>
      <c r="E269" s="95">
        <v>0</v>
      </c>
      <c r="F269" s="95">
        <v>-726038.12556000007</v>
      </c>
      <c r="G269" s="11"/>
      <c r="H269" s="11"/>
      <c r="I269" s="11"/>
    </row>
    <row r="270" spans="1:9">
      <c r="A270" s="99" t="s">
        <v>386</v>
      </c>
      <c r="B270" s="95">
        <v>-43861.155200000001</v>
      </c>
      <c r="C270" s="95">
        <v>-11139.409619999999</v>
      </c>
      <c r="D270" s="95">
        <v>0</v>
      </c>
      <c r="E270" s="95">
        <v>-57.618160000000003</v>
      </c>
      <c r="F270" s="95">
        <v>-55058.182979999998</v>
      </c>
      <c r="G270" s="11"/>
      <c r="H270" s="11"/>
      <c r="I270" s="11"/>
    </row>
    <row r="271" spans="1:9">
      <c r="A271" s="99" t="s">
        <v>387</v>
      </c>
      <c r="B271" s="95">
        <v>-183890.06187999999</v>
      </c>
      <c r="C271" s="95">
        <v>-3951.6503400000001</v>
      </c>
      <c r="D271" s="95">
        <v>0</v>
      </c>
      <c r="E271" s="95">
        <v>0</v>
      </c>
      <c r="F271" s="95">
        <v>-187841.71221999999</v>
      </c>
      <c r="G271" s="11"/>
      <c r="H271" s="11"/>
      <c r="I271" s="11"/>
    </row>
    <row r="272" spans="1:9">
      <c r="A272" s="156" t="s">
        <v>388</v>
      </c>
      <c r="B272" s="95">
        <v>-70670.947</v>
      </c>
      <c r="C272" s="95">
        <v>-19082.85756</v>
      </c>
      <c r="D272" s="95">
        <v>0</v>
      </c>
      <c r="E272" s="95">
        <v>0</v>
      </c>
      <c r="F272" s="95">
        <v>-89753.804560000004</v>
      </c>
      <c r="G272" s="11"/>
      <c r="H272" s="11"/>
      <c r="I272" s="11"/>
    </row>
    <row r="273" spans="1:9">
      <c r="A273" s="99" t="s">
        <v>459</v>
      </c>
      <c r="B273" s="95">
        <v>-1032900.9879699999</v>
      </c>
      <c r="C273" s="95">
        <v>-31723.044969999999</v>
      </c>
      <c r="D273" s="95">
        <v>0</v>
      </c>
      <c r="E273" s="95">
        <v>0</v>
      </c>
      <c r="F273" s="95">
        <v>-1064624.0329399998</v>
      </c>
      <c r="G273" s="11"/>
      <c r="H273" s="11"/>
      <c r="I273" s="11"/>
    </row>
    <row r="274" spans="1:9">
      <c r="A274" s="216" t="s">
        <v>971</v>
      </c>
      <c r="B274" s="57">
        <v>8456151.0255600009</v>
      </c>
      <c r="C274" s="57">
        <v>99539.141610000021</v>
      </c>
      <c r="D274" s="57">
        <v>8.0659999999999996E-2</v>
      </c>
      <c r="E274" s="57">
        <v>2550.9019899999998</v>
      </c>
      <c r="F274" s="57">
        <v>8558241.1498200018</v>
      </c>
      <c r="G274" s="190"/>
      <c r="H274" s="11"/>
      <c r="I274" s="11"/>
    </row>
    <row r="275" spans="1:9">
      <c r="A275" s="69" t="s">
        <v>389</v>
      </c>
      <c r="B275" s="57">
        <v>2027054.31706</v>
      </c>
      <c r="C275" s="57">
        <v>2548811.9402900003</v>
      </c>
      <c r="D275" s="57">
        <v>2.63E-3</v>
      </c>
      <c r="E275" s="57">
        <v>37.33379</v>
      </c>
      <c r="F275" s="57">
        <v>4575903.5937700002</v>
      </c>
      <c r="G275" s="190"/>
      <c r="H275" s="11"/>
      <c r="I275" s="11"/>
    </row>
    <row r="276" spans="1:9">
      <c r="A276" s="99" t="s">
        <v>390</v>
      </c>
      <c r="B276" s="95">
        <v>1249296.8595999996</v>
      </c>
      <c r="C276" s="95">
        <v>1843069.9120899998</v>
      </c>
      <c r="D276" s="95">
        <v>0</v>
      </c>
      <c r="E276" s="95">
        <v>1.71824</v>
      </c>
      <c r="F276" s="95">
        <v>3092368.4899299992</v>
      </c>
      <c r="G276" s="11"/>
      <c r="H276" s="11"/>
      <c r="I276" s="11"/>
    </row>
    <row r="277" spans="1:9">
      <c r="A277" s="99" t="s">
        <v>391</v>
      </c>
      <c r="B277" s="95">
        <v>277574.18192</v>
      </c>
      <c r="C277" s="95">
        <v>641457.90147000016</v>
      </c>
      <c r="D277" s="95">
        <v>2.63E-3</v>
      </c>
      <c r="E277" s="95">
        <v>35.615550000000006</v>
      </c>
      <c r="F277" s="95">
        <v>919067.70157000015</v>
      </c>
      <c r="G277" s="11"/>
      <c r="H277" s="11"/>
      <c r="I277" s="11"/>
    </row>
    <row r="278" spans="1:9">
      <c r="A278" s="99" t="s">
        <v>392</v>
      </c>
      <c r="B278" s="95">
        <v>147421.83444999999</v>
      </c>
      <c r="C278" s="95">
        <v>10470.460289999999</v>
      </c>
      <c r="D278" s="95">
        <v>0</v>
      </c>
      <c r="E278" s="95">
        <v>0</v>
      </c>
      <c r="F278" s="95">
        <v>157892.29473999998</v>
      </c>
      <c r="G278" s="11"/>
      <c r="H278" s="11"/>
      <c r="I278" s="11"/>
    </row>
    <row r="279" spans="1:9">
      <c r="A279" s="99" t="s">
        <v>393</v>
      </c>
      <c r="B279" s="95">
        <v>128407.45474</v>
      </c>
      <c r="C279" s="95">
        <v>353.15994000000001</v>
      </c>
      <c r="D279" s="95">
        <v>0</v>
      </c>
      <c r="E279" s="95">
        <v>0</v>
      </c>
      <c r="F279" s="95">
        <v>128760.61468</v>
      </c>
      <c r="G279" s="11"/>
      <c r="H279" s="11"/>
      <c r="I279" s="11"/>
    </row>
    <row r="280" spans="1:9">
      <c r="A280" s="99" t="s">
        <v>394</v>
      </c>
      <c r="B280" s="95">
        <v>201756.78092999995</v>
      </c>
      <c r="C280" s="95">
        <v>53460.506499999996</v>
      </c>
      <c r="D280" s="95">
        <v>0</v>
      </c>
      <c r="E280" s="95">
        <v>0</v>
      </c>
      <c r="F280" s="95">
        <v>255217.28742999994</v>
      </c>
      <c r="G280" s="11"/>
      <c r="H280" s="11"/>
      <c r="I280" s="11"/>
    </row>
    <row r="281" spans="1:9">
      <c r="A281" s="99" t="s">
        <v>395</v>
      </c>
      <c r="B281" s="95">
        <v>22597.205420000002</v>
      </c>
      <c r="C281" s="95">
        <v>0</v>
      </c>
      <c r="D281" s="95">
        <v>0</v>
      </c>
      <c r="E281" s="95">
        <v>0</v>
      </c>
      <c r="F281" s="95">
        <v>22597.205420000002</v>
      </c>
      <c r="G281" s="11"/>
      <c r="H281" s="11"/>
      <c r="I281" s="11"/>
    </row>
    <row r="282" spans="1:9">
      <c r="A282" s="157" t="s">
        <v>396</v>
      </c>
      <c r="B282" s="57">
        <v>-1210905.04825</v>
      </c>
      <c r="C282" s="57">
        <v>-1622836.9302300001</v>
      </c>
      <c r="D282" s="57">
        <v>-2.0899999999999998E-3</v>
      </c>
      <c r="E282" s="57">
        <v>-180.95714000000001</v>
      </c>
      <c r="F282" s="57">
        <v>-2833922.9377100002</v>
      </c>
      <c r="G282" s="190"/>
      <c r="H282" s="11"/>
      <c r="I282" s="11"/>
    </row>
    <row r="283" spans="1:9">
      <c r="A283" s="99" t="s">
        <v>390</v>
      </c>
      <c r="B283" s="95">
        <v>-227330.44187000004</v>
      </c>
      <c r="C283" s="95">
        <v>-349851.23315000004</v>
      </c>
      <c r="D283" s="95">
        <v>0</v>
      </c>
      <c r="E283" s="95">
        <v>-174.38091</v>
      </c>
      <c r="F283" s="95">
        <v>-577356.05593000003</v>
      </c>
      <c r="G283" s="11"/>
      <c r="H283" s="11"/>
      <c r="I283" s="11"/>
    </row>
    <row r="284" spans="1:9">
      <c r="A284" s="99" t="s">
        <v>397</v>
      </c>
      <c r="B284" s="95">
        <v>-266772.47213000001</v>
      </c>
      <c r="C284" s="95">
        <v>-500.87097</v>
      </c>
      <c r="D284" s="95">
        <v>0</v>
      </c>
      <c r="E284" s="95">
        <v>0</v>
      </c>
      <c r="F284" s="95">
        <v>-267273.3431</v>
      </c>
      <c r="G284" s="11"/>
      <c r="H284" s="11"/>
      <c r="I284" s="11"/>
    </row>
    <row r="285" spans="1:9">
      <c r="A285" s="99" t="s">
        <v>398</v>
      </c>
      <c r="B285" s="95">
        <v>-2140.7052699999999</v>
      </c>
      <c r="C285" s="95">
        <v>-29.62285</v>
      </c>
      <c r="D285" s="95">
        <v>0</v>
      </c>
      <c r="E285" s="95">
        <v>0</v>
      </c>
      <c r="F285" s="95">
        <v>-2170.3281200000001</v>
      </c>
      <c r="G285" s="11"/>
      <c r="H285" s="11"/>
      <c r="I285" s="11"/>
    </row>
    <row r="286" spans="1:9">
      <c r="A286" s="99" t="s">
        <v>399</v>
      </c>
      <c r="B286" s="95">
        <v>-53.796479999999995</v>
      </c>
      <c r="C286" s="95">
        <v>0</v>
      </c>
      <c r="D286" s="95">
        <v>0</v>
      </c>
      <c r="E286" s="95">
        <v>0</v>
      </c>
      <c r="F286" s="95">
        <v>-53.796479999999995</v>
      </c>
      <c r="G286" s="11"/>
      <c r="H286" s="11"/>
      <c r="I286" s="11"/>
    </row>
    <row r="287" spans="1:9">
      <c r="A287" s="99" t="s">
        <v>400</v>
      </c>
      <c r="B287" s="95">
        <v>-709827.63141999999</v>
      </c>
      <c r="C287" s="95">
        <v>-1272455.2032600001</v>
      </c>
      <c r="D287" s="95">
        <v>-2.0899999999999998E-3</v>
      </c>
      <c r="E287" s="95">
        <v>-6.5762299999999998</v>
      </c>
      <c r="F287" s="95">
        <v>-1982289.4130000002</v>
      </c>
      <c r="G287" s="11"/>
      <c r="H287" s="11"/>
      <c r="I287" s="11"/>
    </row>
    <row r="288" spans="1:9">
      <c r="A288" s="99" t="s">
        <v>401</v>
      </c>
      <c r="B288" s="95">
        <v>-4780.00108</v>
      </c>
      <c r="C288" s="95">
        <v>0</v>
      </c>
      <c r="D288" s="95">
        <v>0</v>
      </c>
      <c r="E288" s="95">
        <v>0</v>
      </c>
      <c r="F288" s="95">
        <v>-4780.00108</v>
      </c>
      <c r="G288" s="11"/>
      <c r="H288" s="11"/>
      <c r="I288" s="11"/>
    </row>
    <row r="289" spans="1:9">
      <c r="A289" s="216" t="s">
        <v>970</v>
      </c>
      <c r="B289" s="57">
        <v>9272300.2943699993</v>
      </c>
      <c r="C289" s="57">
        <v>1025514.1516699997</v>
      </c>
      <c r="D289" s="57">
        <v>8.1200000000000008E-2</v>
      </c>
      <c r="E289" s="57">
        <v>2407.2786400000005</v>
      </c>
      <c r="F289" s="57">
        <v>10300221.805879999</v>
      </c>
      <c r="G289" s="190"/>
      <c r="H289" s="11"/>
      <c r="I289" s="11"/>
    </row>
    <row r="290" spans="1:9">
      <c r="A290" s="99" t="s">
        <v>402</v>
      </c>
      <c r="B290" s="95">
        <v>2115921.2025200003</v>
      </c>
      <c r="C290" s="95">
        <v>2100807.04904</v>
      </c>
      <c r="D290" s="95">
        <v>5.0702299999999996</v>
      </c>
      <c r="E290" s="95">
        <v>3317.8355499999998</v>
      </c>
      <c r="F290" s="95">
        <v>4220051.1573400004</v>
      </c>
      <c r="G290" s="190"/>
      <c r="H290" s="11"/>
      <c r="I290" s="11"/>
    </row>
    <row r="291" spans="1:9">
      <c r="A291" s="99" t="s">
        <v>403</v>
      </c>
      <c r="B291" s="95">
        <v>129916.21592</v>
      </c>
      <c r="C291" s="95">
        <v>17116.132979999998</v>
      </c>
      <c r="D291" s="95">
        <v>5.0702299999999996</v>
      </c>
      <c r="E291" s="95">
        <v>0</v>
      </c>
      <c r="F291" s="95">
        <v>147037.41913000002</v>
      </c>
      <c r="G291" s="11"/>
      <c r="H291" s="11"/>
      <c r="I291" s="11"/>
    </row>
    <row r="292" spans="1:9">
      <c r="A292" s="99" t="s">
        <v>404</v>
      </c>
      <c r="B292" s="95">
        <v>1924680.5149899998</v>
      </c>
      <c r="C292" s="95">
        <v>1859156.14693</v>
      </c>
      <c r="D292" s="95">
        <v>0</v>
      </c>
      <c r="E292" s="95">
        <v>3317.8355499999998</v>
      </c>
      <c r="F292" s="95">
        <v>3787154.4974699998</v>
      </c>
      <c r="G292" s="11"/>
      <c r="H292" s="11"/>
      <c r="I292" s="11"/>
    </row>
    <row r="293" spans="1:9">
      <c r="A293" s="99" t="s">
        <v>405</v>
      </c>
      <c r="B293" s="95">
        <v>24220.876100000001</v>
      </c>
      <c r="C293" s="95">
        <v>180155.53104</v>
      </c>
      <c r="D293" s="95">
        <v>0</v>
      </c>
      <c r="E293" s="95">
        <v>0</v>
      </c>
      <c r="F293" s="95">
        <v>204376.40714</v>
      </c>
      <c r="G293" s="11"/>
      <c r="H293" s="11"/>
      <c r="I293" s="11"/>
    </row>
    <row r="294" spans="1:9">
      <c r="A294" s="99" t="s">
        <v>406</v>
      </c>
      <c r="B294" s="95">
        <v>4519.1665899999998</v>
      </c>
      <c r="C294" s="95">
        <v>44247.628929999999</v>
      </c>
      <c r="D294" s="95">
        <v>0</v>
      </c>
      <c r="E294" s="95">
        <v>0</v>
      </c>
      <c r="F294" s="95">
        <v>48766.79552</v>
      </c>
      <c r="G294" s="11"/>
      <c r="H294" s="11"/>
      <c r="I294" s="11"/>
    </row>
    <row r="295" spans="1:9">
      <c r="A295" s="99" t="s">
        <v>407</v>
      </c>
      <c r="B295" s="95">
        <v>0</v>
      </c>
      <c r="C295" s="95">
        <v>0</v>
      </c>
      <c r="D295" s="95">
        <v>0</v>
      </c>
      <c r="E295" s="95">
        <v>0</v>
      </c>
      <c r="F295" s="95">
        <v>0</v>
      </c>
      <c r="G295" s="11"/>
      <c r="H295" s="11"/>
      <c r="I295" s="11"/>
    </row>
    <row r="296" spans="1:9">
      <c r="A296" s="99" t="s">
        <v>408</v>
      </c>
      <c r="B296" s="95">
        <v>32584.428919999998</v>
      </c>
      <c r="C296" s="95">
        <v>131.60916</v>
      </c>
      <c r="D296" s="95">
        <v>0</v>
      </c>
      <c r="E296" s="95">
        <v>0</v>
      </c>
      <c r="F296" s="95">
        <v>32716.038079999998</v>
      </c>
      <c r="G296" s="11"/>
      <c r="H296" s="11"/>
      <c r="I296" s="11"/>
    </row>
    <row r="297" spans="1:9">
      <c r="A297" s="99" t="s">
        <v>409</v>
      </c>
      <c r="B297" s="95">
        <v>0</v>
      </c>
      <c r="C297" s="95">
        <v>0</v>
      </c>
      <c r="D297" s="95">
        <v>0</v>
      </c>
      <c r="E297" s="95">
        <v>0</v>
      </c>
      <c r="F297" s="95">
        <v>0</v>
      </c>
      <c r="G297" s="11"/>
      <c r="H297" s="11"/>
      <c r="I297" s="11"/>
    </row>
    <row r="298" spans="1:9">
      <c r="A298" s="99" t="s">
        <v>410</v>
      </c>
      <c r="B298" s="95">
        <v>-3894005.3094700007</v>
      </c>
      <c r="C298" s="95">
        <v>-2190051.5613199999</v>
      </c>
      <c r="D298" s="95">
        <v>0</v>
      </c>
      <c r="E298" s="95">
        <v>-2283.4202</v>
      </c>
      <c r="F298" s="95">
        <v>-6086340.2909900006</v>
      </c>
      <c r="G298" s="190"/>
      <c r="H298" s="11"/>
      <c r="I298" s="11"/>
    </row>
    <row r="299" spans="1:9">
      <c r="A299" s="99" t="s">
        <v>411</v>
      </c>
      <c r="B299" s="95">
        <v>-3356327.6733300001</v>
      </c>
      <c r="C299" s="95">
        <v>-1939191.1507400002</v>
      </c>
      <c r="D299" s="95">
        <v>0</v>
      </c>
      <c r="E299" s="95">
        <v>-2276.68156</v>
      </c>
      <c r="F299" s="95">
        <v>-5297795.5056300005</v>
      </c>
      <c r="G299" s="11"/>
      <c r="H299" s="11"/>
      <c r="I299" s="11"/>
    </row>
    <row r="300" spans="1:9">
      <c r="A300" s="99" t="s">
        <v>412</v>
      </c>
      <c r="B300" s="95">
        <v>-123608.26793999999</v>
      </c>
      <c r="C300" s="95">
        <v>-206521.77554999999</v>
      </c>
      <c r="D300" s="95">
        <v>0</v>
      </c>
      <c r="E300" s="95">
        <v>-4.6363700000000003</v>
      </c>
      <c r="F300" s="95">
        <v>-330134.67985999997</v>
      </c>
      <c r="G300" s="11"/>
      <c r="H300" s="11"/>
      <c r="I300" s="11"/>
    </row>
    <row r="301" spans="1:9">
      <c r="A301" s="99" t="s">
        <v>413</v>
      </c>
      <c r="B301" s="95">
        <v>-10985.873610000001</v>
      </c>
      <c r="C301" s="95">
        <v>-24560.935890000001</v>
      </c>
      <c r="D301" s="95">
        <v>0</v>
      </c>
      <c r="E301" s="95">
        <v>0</v>
      </c>
      <c r="F301" s="95">
        <v>-35546.809500000003</v>
      </c>
      <c r="G301" s="11"/>
      <c r="H301" s="11"/>
      <c r="I301" s="11"/>
    </row>
    <row r="302" spans="1:9">
      <c r="A302" s="156" t="s">
        <v>414</v>
      </c>
      <c r="B302" s="95">
        <v>-367203.46965999989</v>
      </c>
      <c r="C302" s="95">
        <v>-19191.66273</v>
      </c>
      <c r="D302" s="95">
        <v>0</v>
      </c>
      <c r="E302" s="95">
        <v>-2.1022699999999999</v>
      </c>
      <c r="F302" s="95">
        <v>-386397.23465999984</v>
      </c>
      <c r="G302" s="11"/>
      <c r="H302" s="11"/>
      <c r="I302" s="11"/>
    </row>
    <row r="303" spans="1:9">
      <c r="A303" s="619" t="s">
        <v>1387</v>
      </c>
      <c r="B303" s="95">
        <v>-138.99323000000001</v>
      </c>
      <c r="C303" s="95">
        <v>0</v>
      </c>
      <c r="D303" s="95">
        <v>0</v>
      </c>
      <c r="E303" s="95">
        <v>0</v>
      </c>
      <c r="F303" s="95">
        <v>-138.99323000000001</v>
      </c>
      <c r="G303" s="11"/>
      <c r="H303" s="11"/>
      <c r="I303" s="11"/>
    </row>
    <row r="304" spans="1:9">
      <c r="A304" s="156" t="s">
        <v>416</v>
      </c>
      <c r="B304" s="95">
        <v>-35741.0317</v>
      </c>
      <c r="C304" s="95">
        <v>-586.03641000000005</v>
      </c>
      <c r="D304" s="95">
        <v>0</v>
      </c>
      <c r="E304" s="95">
        <v>0</v>
      </c>
      <c r="F304" s="95">
        <v>-36327.06811</v>
      </c>
      <c r="G304" s="11"/>
      <c r="H304" s="11"/>
      <c r="I304" s="11"/>
    </row>
    <row r="305" spans="1:9">
      <c r="A305" s="216" t="s">
        <v>969</v>
      </c>
      <c r="B305" s="57">
        <v>7494216.1874200003</v>
      </c>
      <c r="C305" s="57">
        <v>936269.63938999991</v>
      </c>
      <c r="D305" s="57">
        <v>5.1514300000000004</v>
      </c>
      <c r="E305" s="57">
        <v>3441.6939899999998</v>
      </c>
      <c r="F305" s="57">
        <v>8433932.6722299997</v>
      </c>
      <c r="G305" s="190"/>
      <c r="H305" s="11"/>
      <c r="I305" s="11"/>
    </row>
    <row r="306" spans="1:9">
      <c r="A306" s="216" t="s">
        <v>417</v>
      </c>
      <c r="B306" s="57">
        <v>-6267796.0842800001</v>
      </c>
      <c r="C306" s="57">
        <v>-337925.38920000003</v>
      </c>
      <c r="D306" s="57">
        <v>0</v>
      </c>
      <c r="E306" s="57">
        <v>-38.249319999999997</v>
      </c>
      <c r="F306" s="57">
        <v>-6605759.7228000006</v>
      </c>
      <c r="G306" s="190"/>
      <c r="H306" s="11"/>
      <c r="I306" s="11"/>
    </row>
    <row r="307" spans="1:9">
      <c r="A307" s="99" t="s">
        <v>418</v>
      </c>
      <c r="B307" s="95">
        <v>-3503820.8177899998</v>
      </c>
      <c r="C307" s="95">
        <v>-6961.8847299999998</v>
      </c>
      <c r="D307" s="95">
        <v>0</v>
      </c>
      <c r="E307" s="95">
        <v>0</v>
      </c>
      <c r="F307" s="95">
        <v>-3510782.7025199998</v>
      </c>
      <c r="G307" s="11"/>
      <c r="H307" s="11"/>
      <c r="I307" s="11"/>
    </row>
    <row r="308" spans="1:9">
      <c r="A308" s="99" t="s">
        <v>419</v>
      </c>
      <c r="B308" s="95">
        <v>-549069.17662000004</v>
      </c>
      <c r="C308" s="95">
        <v>-24075.396250000002</v>
      </c>
      <c r="D308" s="95">
        <v>0</v>
      </c>
      <c r="E308" s="95">
        <v>0</v>
      </c>
      <c r="F308" s="95">
        <v>-573144.57287000003</v>
      </c>
      <c r="G308" s="11"/>
      <c r="H308" s="11"/>
      <c r="I308" s="11"/>
    </row>
    <row r="309" spans="1:9">
      <c r="A309" s="99" t="s">
        <v>420</v>
      </c>
      <c r="B309" s="95">
        <v>-46719.034829999997</v>
      </c>
      <c r="C309" s="95">
        <v>-26411.87486</v>
      </c>
      <c r="D309" s="95">
        <v>0</v>
      </c>
      <c r="E309" s="95">
        <v>0</v>
      </c>
      <c r="F309" s="95">
        <v>-73130.90969</v>
      </c>
      <c r="G309" s="11"/>
      <c r="H309" s="11"/>
      <c r="I309" s="11"/>
    </row>
    <row r="310" spans="1:9">
      <c r="A310" s="99" t="s">
        <v>421</v>
      </c>
      <c r="B310" s="95">
        <v>-168778.35639999999</v>
      </c>
      <c r="C310" s="95">
        <v>-2037.9775999999999</v>
      </c>
      <c r="D310" s="95">
        <v>0</v>
      </c>
      <c r="E310" s="95">
        <v>0</v>
      </c>
      <c r="F310" s="95">
        <v>-170816.334</v>
      </c>
      <c r="G310" s="11"/>
      <c r="H310" s="11"/>
      <c r="I310" s="11"/>
    </row>
    <row r="311" spans="1:9">
      <c r="A311" s="99" t="s">
        <v>422</v>
      </c>
      <c r="B311" s="95">
        <v>-397187.59234000003</v>
      </c>
      <c r="C311" s="95">
        <v>-1029.8470600000001</v>
      </c>
      <c r="D311" s="95">
        <v>0</v>
      </c>
      <c r="E311" s="95">
        <v>0</v>
      </c>
      <c r="F311" s="95">
        <v>-398217.43940000003</v>
      </c>
      <c r="G311" s="11"/>
      <c r="H311" s="11"/>
      <c r="I311" s="11"/>
    </row>
    <row r="312" spans="1:9">
      <c r="A312" s="99" t="s">
        <v>423</v>
      </c>
      <c r="B312" s="95">
        <v>-158541.13737000001</v>
      </c>
      <c r="C312" s="95">
        <v>-19682.457270000003</v>
      </c>
      <c r="D312" s="95">
        <v>0</v>
      </c>
      <c r="E312" s="95">
        <v>0</v>
      </c>
      <c r="F312" s="95">
        <v>-178223.59464000002</v>
      </c>
      <c r="G312" s="11"/>
      <c r="H312" s="11"/>
      <c r="I312" s="11"/>
    </row>
    <row r="313" spans="1:9">
      <c r="A313" s="99" t="s">
        <v>424</v>
      </c>
      <c r="B313" s="95">
        <v>-213882.07374999995</v>
      </c>
      <c r="C313" s="95">
        <v>0</v>
      </c>
      <c r="D313" s="95">
        <v>0</v>
      </c>
      <c r="E313" s="95">
        <v>0</v>
      </c>
      <c r="F313" s="95">
        <v>-213882.07374999995</v>
      </c>
      <c r="G313" s="11"/>
      <c r="H313" s="11"/>
      <c r="I313" s="11"/>
    </row>
    <row r="314" spans="1:9">
      <c r="A314" s="99" t="s">
        <v>425</v>
      </c>
      <c r="B314" s="95">
        <v>-118138.54959999998</v>
      </c>
      <c r="C314" s="95">
        <v>-483.21557999999999</v>
      </c>
      <c r="D314" s="95">
        <v>0</v>
      </c>
      <c r="E314" s="95">
        <v>0</v>
      </c>
      <c r="F314" s="95">
        <v>-118621.76517999999</v>
      </c>
      <c r="G314" s="11"/>
      <c r="H314" s="11"/>
      <c r="I314" s="11"/>
    </row>
    <row r="315" spans="1:9">
      <c r="A315" s="99" t="s">
        <v>426</v>
      </c>
      <c r="B315" s="95">
        <v>-1111659.34558</v>
      </c>
      <c r="C315" s="95">
        <v>-257242.73584999997</v>
      </c>
      <c r="D315" s="95">
        <v>0</v>
      </c>
      <c r="E315" s="95">
        <v>-38.249319999999997</v>
      </c>
      <c r="F315" s="95">
        <v>-1368940.33075</v>
      </c>
      <c r="G315" s="11"/>
      <c r="H315" s="11"/>
      <c r="I315" s="11"/>
    </row>
    <row r="316" spans="1:9">
      <c r="A316" s="69" t="s">
        <v>968</v>
      </c>
      <c r="B316" s="57">
        <v>1226420.1031400003</v>
      </c>
      <c r="C316" s="57">
        <v>598344.25019000005</v>
      </c>
      <c r="D316" s="57">
        <v>5.1514300000000004</v>
      </c>
      <c r="E316" s="57">
        <v>3403.4446699999999</v>
      </c>
      <c r="F316" s="57">
        <v>1828172.9494300005</v>
      </c>
      <c r="G316" s="190"/>
      <c r="H316" s="11"/>
      <c r="I316" s="11"/>
    </row>
    <row r="317" spans="1:9">
      <c r="A317" s="156" t="s">
        <v>427</v>
      </c>
      <c r="B317" s="95">
        <v>117.87268000000002</v>
      </c>
      <c r="C317" s="95">
        <v>-3554.6790600000004</v>
      </c>
      <c r="D317" s="95">
        <v>0</v>
      </c>
      <c r="E317" s="95">
        <v>2252.4175300000002</v>
      </c>
      <c r="F317" s="95">
        <v>-1184.3888500000003</v>
      </c>
      <c r="G317" s="190"/>
      <c r="H317" s="11"/>
      <c r="I317" s="11"/>
    </row>
    <row r="318" spans="1:9">
      <c r="A318" s="156" t="s">
        <v>428</v>
      </c>
      <c r="B318" s="95">
        <v>98.397450000000021</v>
      </c>
      <c r="C318" s="95">
        <v>-3554.6790600000004</v>
      </c>
      <c r="D318" s="95">
        <v>0</v>
      </c>
      <c r="E318" s="95">
        <v>1.0000000000000001E-5</v>
      </c>
      <c r="F318" s="95">
        <v>-3456.2816000000003</v>
      </c>
      <c r="G318" s="11"/>
      <c r="H318" s="11"/>
      <c r="I318" s="11"/>
    </row>
    <row r="319" spans="1:9">
      <c r="A319" s="156" t="s">
        <v>429</v>
      </c>
      <c r="B319" s="95">
        <v>19.47523</v>
      </c>
      <c r="C319" s="95">
        <v>0</v>
      </c>
      <c r="D319" s="95">
        <v>0</v>
      </c>
      <c r="E319" s="95">
        <v>2252.41752</v>
      </c>
      <c r="F319" s="95">
        <v>2271.89275</v>
      </c>
      <c r="G319" s="11"/>
      <c r="H319" s="11"/>
      <c r="I319" s="11"/>
    </row>
    <row r="320" spans="1:9">
      <c r="A320" s="156" t="s">
        <v>430</v>
      </c>
      <c r="B320" s="95">
        <v>-117.79167999999999</v>
      </c>
      <c r="C320" s="95">
        <v>2441.2646</v>
      </c>
      <c r="D320" s="95">
        <v>0</v>
      </c>
      <c r="E320" s="95">
        <v>-1275.50243</v>
      </c>
      <c r="F320" s="95">
        <v>1047.9704900000002</v>
      </c>
      <c r="G320" s="190"/>
      <c r="H320" s="11"/>
      <c r="I320" s="11"/>
    </row>
    <row r="321" spans="1:9">
      <c r="A321" s="156" t="s">
        <v>431</v>
      </c>
      <c r="B321" s="95">
        <v>-62.536669999999994</v>
      </c>
      <c r="C321" s="95">
        <v>2588.0680499999999</v>
      </c>
      <c r="D321" s="95">
        <v>0</v>
      </c>
      <c r="E321" s="95">
        <v>-0.22444999999999998</v>
      </c>
      <c r="F321" s="95">
        <v>2525.3069299999997</v>
      </c>
      <c r="G321" s="11"/>
      <c r="H321" s="11"/>
      <c r="I321" s="11"/>
    </row>
    <row r="322" spans="1:9">
      <c r="A322" s="156" t="s">
        <v>432</v>
      </c>
      <c r="B322" s="95">
        <v>-55.255010000000006</v>
      </c>
      <c r="C322" s="95">
        <v>-146.80345</v>
      </c>
      <c r="D322" s="95">
        <v>0</v>
      </c>
      <c r="E322" s="95">
        <v>-1275.2779800000001</v>
      </c>
      <c r="F322" s="95">
        <v>-1477.33644</v>
      </c>
      <c r="G322" s="11"/>
      <c r="H322" s="11"/>
      <c r="I322" s="11"/>
    </row>
    <row r="323" spans="1:9">
      <c r="A323" s="69" t="s">
        <v>1224</v>
      </c>
      <c r="B323" s="57">
        <v>1226420.18414</v>
      </c>
      <c r="C323" s="57">
        <v>597230.83573000017</v>
      </c>
      <c r="D323" s="57">
        <v>5.1514300000000004</v>
      </c>
      <c r="E323" s="57">
        <v>4380.3597699999991</v>
      </c>
      <c r="F323" s="57">
        <v>1828036.5310700003</v>
      </c>
      <c r="G323" s="664"/>
      <c r="H323" s="11"/>
      <c r="I323" s="11"/>
    </row>
    <row r="324" spans="1:9">
      <c r="A324" s="99" t="s">
        <v>433</v>
      </c>
      <c r="B324" s="95">
        <v>-13926.545819999999</v>
      </c>
      <c r="C324" s="95">
        <v>3990.3108500000003</v>
      </c>
      <c r="D324" s="95">
        <v>0</v>
      </c>
      <c r="E324" s="95">
        <v>0</v>
      </c>
      <c r="F324" s="95">
        <v>-9936.2349699999995</v>
      </c>
      <c r="G324" s="11"/>
      <c r="H324" s="11"/>
      <c r="I324" s="11"/>
    </row>
    <row r="325" spans="1:9">
      <c r="A325" s="69" t="s">
        <v>967</v>
      </c>
      <c r="B325" s="57">
        <v>1212493.6383200001</v>
      </c>
      <c r="C325" s="57">
        <v>601221.14658000006</v>
      </c>
      <c r="D325" s="57">
        <v>5.1514300000000004</v>
      </c>
      <c r="E325" s="57">
        <v>4380.3597699999991</v>
      </c>
      <c r="F325" s="57">
        <v>1818100.2961000004</v>
      </c>
      <c r="G325" s="11"/>
      <c r="H325" s="11"/>
      <c r="I325" s="11"/>
    </row>
    <row r="326" spans="1:9">
      <c r="A326" s="156" t="s">
        <v>434</v>
      </c>
      <c r="B326" s="95">
        <v>16635.82949</v>
      </c>
      <c r="C326" s="95">
        <v>3400.0401899999997</v>
      </c>
      <c r="D326" s="95">
        <v>0</v>
      </c>
      <c r="E326" s="95">
        <v>0</v>
      </c>
      <c r="F326" s="95">
        <v>20035.86968</v>
      </c>
      <c r="G326" s="11"/>
      <c r="H326" s="11"/>
      <c r="I326" s="11"/>
    </row>
    <row r="327" spans="1:9">
      <c r="A327" s="216" t="s">
        <v>1225</v>
      </c>
      <c r="B327" s="57">
        <v>1229129.4678100003</v>
      </c>
      <c r="C327" s="57">
        <v>604621.18676999991</v>
      </c>
      <c r="D327" s="57">
        <v>5.1514300000000004</v>
      </c>
      <c r="E327" s="57">
        <v>4380.3597699999991</v>
      </c>
      <c r="F327" s="57">
        <v>1838136.1657800004</v>
      </c>
      <c r="G327" s="11"/>
      <c r="H327" s="11"/>
      <c r="I327" s="11"/>
    </row>
    <row r="328" spans="1:9">
      <c r="A328" s="156" t="s">
        <v>435</v>
      </c>
      <c r="B328" s="95">
        <v>0.18187999999999999</v>
      </c>
      <c r="C328" s="95">
        <v>0</v>
      </c>
      <c r="D328" s="95">
        <v>0</v>
      </c>
      <c r="E328" s="95">
        <v>0</v>
      </c>
      <c r="F328" s="95">
        <v>0.18187999999999999</v>
      </c>
      <c r="G328" s="11"/>
      <c r="H328" s="11"/>
      <c r="I328" s="11"/>
    </row>
    <row r="329" spans="1:9">
      <c r="A329" s="69" t="s">
        <v>966</v>
      </c>
      <c r="B329" s="57">
        <v>1229129.6496900001</v>
      </c>
      <c r="C329" s="57">
        <v>604621.18676999991</v>
      </c>
      <c r="D329" s="57">
        <v>5.1514300000000004</v>
      </c>
      <c r="E329" s="57">
        <v>4380.3597699999991</v>
      </c>
      <c r="F329" s="57">
        <v>1838136.34766</v>
      </c>
      <c r="G329" s="11"/>
      <c r="H329" s="11"/>
      <c r="I329" s="11"/>
    </row>
    <row r="330" spans="1:9">
      <c r="A330" s="550" t="s">
        <v>436</v>
      </c>
      <c r="B330" s="95">
        <v>-764063.95163999998</v>
      </c>
      <c r="C330" s="95">
        <v>0</v>
      </c>
      <c r="D330" s="95">
        <v>0</v>
      </c>
      <c r="E330" s="95">
        <v>0</v>
      </c>
      <c r="F330" s="95">
        <v>-764063.95163999998</v>
      </c>
      <c r="G330" s="11"/>
      <c r="H330" s="11"/>
      <c r="I330" s="11"/>
    </row>
    <row r="331" spans="1:9">
      <c r="A331" s="69" t="s">
        <v>965</v>
      </c>
      <c r="B331" s="57">
        <v>465065.69805000001</v>
      </c>
      <c r="C331" s="57">
        <v>604621.18676999991</v>
      </c>
      <c r="D331" s="57">
        <v>5.1514300000000004</v>
      </c>
      <c r="E331" s="57">
        <v>4380.3597699999991</v>
      </c>
      <c r="F331" s="57">
        <v>1074072.3960199999</v>
      </c>
      <c r="G331" s="190"/>
      <c r="H331" s="11"/>
      <c r="I331" s="11"/>
    </row>
    <row r="332" spans="1:9" ht="3.75" customHeight="1" thickBot="1">
      <c r="A332" s="208"/>
      <c r="B332" s="208"/>
      <c r="C332" s="208"/>
      <c r="D332" s="208"/>
      <c r="E332" s="208"/>
      <c r="F332" s="208"/>
      <c r="G332" s="11"/>
      <c r="H332" s="11"/>
      <c r="I332" s="11"/>
    </row>
    <row r="333" spans="1:9" ht="15.75" thickTop="1">
      <c r="A333" s="701"/>
      <c r="B333" s="96"/>
      <c r="C333" s="96"/>
      <c r="D333" s="96"/>
      <c r="E333" s="96"/>
      <c r="F333" s="96"/>
      <c r="G333" s="11"/>
      <c r="H333" s="11"/>
      <c r="I333"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1"/>
  <sheetViews>
    <sheetView zoomScaleNormal="100" workbookViewId="0">
      <selection activeCell="A4" sqref="A4:K4"/>
    </sheetView>
  </sheetViews>
  <sheetFormatPr baseColWidth="10" defaultColWidth="9.140625" defaultRowHeight="15"/>
  <cols>
    <col min="1" max="1" width="48.85546875" style="5" customWidth="1"/>
    <col min="2" max="11" width="15.7109375" style="5" customWidth="1"/>
    <col min="12" max="16384" width="9.140625" style="5"/>
  </cols>
  <sheetData>
    <row r="1" spans="1:11" ht="19.5" customHeight="1">
      <c r="A1" s="732"/>
      <c r="B1" s="732"/>
      <c r="C1" s="732"/>
      <c r="D1" s="732"/>
      <c r="E1" s="732"/>
      <c r="F1" s="732"/>
      <c r="G1" s="732"/>
      <c r="H1" s="732"/>
      <c r="I1" s="732"/>
      <c r="J1" s="732"/>
      <c r="K1" s="732"/>
    </row>
    <row r="2" spans="1:11" ht="18">
      <c r="A2" s="732" t="s">
        <v>437</v>
      </c>
      <c r="B2" s="732"/>
      <c r="C2" s="732"/>
      <c r="D2" s="732"/>
      <c r="E2" s="732"/>
      <c r="F2" s="732"/>
      <c r="G2" s="732"/>
      <c r="H2" s="732"/>
      <c r="I2" s="732"/>
      <c r="J2" s="732"/>
      <c r="K2" s="732"/>
    </row>
    <row r="3" spans="1:11" ht="18">
      <c r="A3" s="732" t="s">
        <v>466</v>
      </c>
      <c r="B3" s="732"/>
      <c r="C3" s="732"/>
      <c r="D3" s="732"/>
      <c r="E3" s="732"/>
      <c r="F3" s="732"/>
      <c r="G3" s="732"/>
      <c r="H3" s="732"/>
      <c r="I3" s="732"/>
      <c r="J3" s="732"/>
      <c r="K3" s="732"/>
    </row>
    <row r="4" spans="1:11" ht="18">
      <c r="A4" s="732" t="s">
        <v>1515</v>
      </c>
      <c r="B4" s="732"/>
      <c r="C4" s="732"/>
      <c r="D4" s="732"/>
      <c r="E4" s="732"/>
      <c r="F4" s="732"/>
      <c r="G4" s="732"/>
      <c r="H4" s="732"/>
      <c r="I4" s="732"/>
      <c r="J4" s="732"/>
      <c r="K4" s="732"/>
    </row>
    <row r="5" spans="1:11" ht="18">
      <c r="A5" s="733" t="s">
        <v>510</v>
      </c>
      <c r="B5" s="733"/>
      <c r="C5" s="733"/>
      <c r="D5" s="733"/>
      <c r="E5" s="733"/>
      <c r="F5" s="733"/>
      <c r="G5" s="733"/>
      <c r="H5" s="733"/>
      <c r="I5" s="733"/>
      <c r="J5" s="733"/>
      <c r="K5" s="733"/>
    </row>
    <row r="6" spans="1:11" ht="12" customHeight="1">
      <c r="A6" s="89"/>
      <c r="B6" s="90"/>
      <c r="C6" s="90"/>
      <c r="D6" s="90"/>
      <c r="E6" s="90"/>
      <c r="F6" s="90"/>
      <c r="G6" s="90"/>
      <c r="H6" s="90"/>
      <c r="I6" s="90"/>
      <c r="J6" s="90"/>
      <c r="K6" s="605"/>
    </row>
    <row r="7" spans="1:11" ht="3.75" customHeight="1"/>
    <row r="8" spans="1:11" ht="30" customHeight="1" thickBot="1">
      <c r="A8" s="477" t="s">
        <v>467</v>
      </c>
      <c r="B8" s="478" t="s">
        <v>446</v>
      </c>
      <c r="C8" s="478" t="s">
        <v>447</v>
      </c>
      <c r="D8" s="478" t="s">
        <v>448</v>
      </c>
      <c r="E8" s="478" t="s">
        <v>449</v>
      </c>
      <c r="F8" s="478" t="s">
        <v>468</v>
      </c>
      <c r="G8" s="478" t="s">
        <v>450</v>
      </c>
      <c r="H8" s="478" t="s">
        <v>451</v>
      </c>
      <c r="I8" s="478" t="s">
        <v>444</v>
      </c>
      <c r="J8" s="478" t="s">
        <v>452</v>
      </c>
      <c r="K8" s="478" t="s">
        <v>158</v>
      </c>
    </row>
    <row r="9" spans="1:11" ht="15.75" thickTop="1">
      <c r="A9" s="479" t="s">
        <v>438</v>
      </c>
      <c r="B9" s="480"/>
      <c r="C9" s="480"/>
      <c r="D9" s="480"/>
      <c r="E9" s="480"/>
      <c r="F9" s="480"/>
      <c r="G9" s="480"/>
      <c r="H9" s="480"/>
      <c r="I9" s="480"/>
      <c r="J9" s="481"/>
      <c r="K9" s="482"/>
    </row>
    <row r="10" spans="1:11">
      <c r="A10" s="79" t="s">
        <v>45</v>
      </c>
      <c r="B10" s="80">
        <v>160873.66602999999</v>
      </c>
      <c r="C10" s="80">
        <v>12093732.60767</v>
      </c>
      <c r="D10" s="80">
        <v>1110344.87607</v>
      </c>
      <c r="E10" s="80">
        <v>226170.96567999999</v>
      </c>
      <c r="F10" s="80">
        <v>360934.88695999997</v>
      </c>
      <c r="G10" s="80">
        <v>136747.48396000001</v>
      </c>
      <c r="H10" s="80">
        <v>3015540.1361400001</v>
      </c>
      <c r="I10" s="80">
        <v>16699.001189999999</v>
      </c>
      <c r="J10" s="80">
        <v>0</v>
      </c>
      <c r="K10" s="80">
        <v>17121043.6237</v>
      </c>
    </row>
    <row r="11" spans="1:11">
      <c r="A11" s="79" t="s">
        <v>39</v>
      </c>
      <c r="B11" s="80">
        <v>41574.607790000002</v>
      </c>
      <c r="C11" s="80">
        <v>522585.38498000003</v>
      </c>
      <c r="D11" s="80">
        <v>569279.99762000004</v>
      </c>
      <c r="E11" s="80">
        <v>23859.713920000002</v>
      </c>
      <c r="F11" s="80">
        <v>12442.29293</v>
      </c>
      <c r="G11" s="80">
        <v>37978.925210000001</v>
      </c>
      <c r="H11" s="80">
        <v>7966651.3641999997</v>
      </c>
      <c r="I11" s="80">
        <v>0</v>
      </c>
      <c r="J11" s="80">
        <v>0</v>
      </c>
      <c r="K11" s="80">
        <v>9174372.2866500001</v>
      </c>
    </row>
    <row r="12" spans="1:11">
      <c r="A12" s="79" t="s">
        <v>51</v>
      </c>
      <c r="B12" s="80">
        <v>46298.783759999998</v>
      </c>
      <c r="C12" s="80">
        <v>2988605.4803400002</v>
      </c>
      <c r="D12" s="80">
        <v>106474.69279</v>
      </c>
      <c r="E12" s="80">
        <v>45733.024119999995</v>
      </c>
      <c r="F12" s="80">
        <v>0</v>
      </c>
      <c r="G12" s="80">
        <v>63266.685509999996</v>
      </c>
      <c r="H12" s="80">
        <v>207703.23616</v>
      </c>
      <c r="I12" s="80">
        <v>0</v>
      </c>
      <c r="J12" s="80">
        <v>0</v>
      </c>
      <c r="K12" s="80">
        <v>3458081.9026800003</v>
      </c>
    </row>
    <row r="13" spans="1:11">
      <c r="A13" s="79" t="s">
        <v>43</v>
      </c>
      <c r="B13" s="80">
        <v>46367.36735</v>
      </c>
      <c r="C13" s="80">
        <v>3726349.6610500002</v>
      </c>
      <c r="D13" s="80">
        <v>873601.57491999993</v>
      </c>
      <c r="E13" s="80">
        <v>100400.44059999999</v>
      </c>
      <c r="F13" s="80">
        <v>3039.1782799999996</v>
      </c>
      <c r="G13" s="80">
        <v>131786.24726</v>
      </c>
      <c r="H13" s="80">
        <v>8233010.0961199999</v>
      </c>
      <c r="I13" s="80">
        <v>127199.94515</v>
      </c>
      <c r="J13" s="80">
        <v>40234.2883</v>
      </c>
      <c r="K13" s="80">
        <v>13281988.799029998</v>
      </c>
    </row>
    <row r="14" spans="1:11">
      <c r="A14" s="79" t="s">
        <v>49</v>
      </c>
      <c r="B14" s="80">
        <v>212467.23715</v>
      </c>
      <c r="C14" s="80">
        <v>10667921.75482</v>
      </c>
      <c r="D14" s="80">
        <v>856859.63187000004</v>
      </c>
      <c r="E14" s="80">
        <v>173575.82413999998</v>
      </c>
      <c r="F14" s="80">
        <v>502585.35283999995</v>
      </c>
      <c r="G14" s="80">
        <v>290393.08292000002</v>
      </c>
      <c r="H14" s="80">
        <v>1665907.6023499998</v>
      </c>
      <c r="I14" s="80">
        <v>25569.7804</v>
      </c>
      <c r="J14" s="80">
        <v>23264.936670000003</v>
      </c>
      <c r="K14" s="80">
        <v>14418545.203160001</v>
      </c>
    </row>
    <row r="15" spans="1:11">
      <c r="A15" s="79" t="s">
        <v>37</v>
      </c>
      <c r="B15" s="80">
        <v>264966.75881000003</v>
      </c>
      <c r="C15" s="80">
        <v>10324488.381690001</v>
      </c>
      <c r="D15" s="80">
        <v>1321419.9323399998</v>
      </c>
      <c r="E15" s="80">
        <v>200247.10225</v>
      </c>
      <c r="F15" s="80">
        <v>263325.34769999998</v>
      </c>
      <c r="G15" s="80">
        <v>274810.77669999999</v>
      </c>
      <c r="H15" s="80">
        <v>6874197.3208699999</v>
      </c>
      <c r="I15" s="80">
        <v>29560.94196</v>
      </c>
      <c r="J15" s="80">
        <v>38272.771030000004</v>
      </c>
      <c r="K15" s="80">
        <v>19591289.333350003</v>
      </c>
    </row>
    <row r="16" spans="1:11">
      <c r="A16" s="79" t="s">
        <v>35</v>
      </c>
      <c r="B16" s="80">
        <v>226995.13538999998</v>
      </c>
      <c r="C16" s="80">
        <v>17788470.920609999</v>
      </c>
      <c r="D16" s="80">
        <v>2575554.2516399999</v>
      </c>
      <c r="E16" s="80">
        <v>429527.66452999995</v>
      </c>
      <c r="F16" s="80">
        <v>244572.44946</v>
      </c>
      <c r="G16" s="80">
        <v>467321.46551000001</v>
      </c>
      <c r="H16" s="80">
        <v>8409526.1757999994</v>
      </c>
      <c r="I16" s="80">
        <v>106631.70969</v>
      </c>
      <c r="J16" s="80">
        <v>40484.853409999996</v>
      </c>
      <c r="K16" s="80">
        <v>30289084.62604</v>
      </c>
    </row>
    <row r="17" spans="1:11">
      <c r="A17" s="79" t="s">
        <v>47</v>
      </c>
      <c r="B17" s="80">
        <v>0</v>
      </c>
      <c r="C17" s="80">
        <v>0</v>
      </c>
      <c r="D17" s="80">
        <v>0</v>
      </c>
      <c r="E17" s="80">
        <v>0</v>
      </c>
      <c r="F17" s="80">
        <v>0</v>
      </c>
      <c r="G17" s="80">
        <v>0</v>
      </c>
      <c r="H17" s="80">
        <v>74290.102350000001</v>
      </c>
      <c r="I17" s="80">
        <v>0</v>
      </c>
      <c r="J17" s="80">
        <v>0</v>
      </c>
      <c r="K17" s="80">
        <v>74290.102350000001</v>
      </c>
    </row>
    <row r="18" spans="1:11">
      <c r="A18" s="79" t="s">
        <v>33</v>
      </c>
      <c r="B18" s="80">
        <v>581176.64154999994</v>
      </c>
      <c r="C18" s="80">
        <v>14361615.84262</v>
      </c>
      <c r="D18" s="80">
        <v>3102869.21447</v>
      </c>
      <c r="E18" s="80">
        <v>722579.81128000002</v>
      </c>
      <c r="F18" s="80">
        <v>593107.02300000004</v>
      </c>
      <c r="G18" s="80">
        <v>364826.03568999999</v>
      </c>
      <c r="H18" s="80">
        <v>4228072.80253</v>
      </c>
      <c r="I18" s="80">
        <v>170778.85119999998</v>
      </c>
      <c r="J18" s="80">
        <v>33368.568789999998</v>
      </c>
      <c r="K18" s="80">
        <v>24158394.791130003</v>
      </c>
    </row>
    <row r="19" spans="1:11">
      <c r="A19" s="79" t="s">
        <v>55</v>
      </c>
      <c r="B19" s="80">
        <v>230920.27692999999</v>
      </c>
      <c r="C19" s="80">
        <v>4537310.6929799998</v>
      </c>
      <c r="D19" s="80">
        <v>895079.74122000008</v>
      </c>
      <c r="E19" s="80">
        <v>105213.69620999999</v>
      </c>
      <c r="F19" s="80">
        <v>403640.83918000001</v>
      </c>
      <c r="G19" s="80">
        <v>222992.59605000002</v>
      </c>
      <c r="H19" s="80">
        <v>684870.27217999997</v>
      </c>
      <c r="I19" s="80">
        <v>183573.41162</v>
      </c>
      <c r="J19" s="80">
        <v>41516.396679999998</v>
      </c>
      <c r="K19" s="80">
        <v>7305117.9230500003</v>
      </c>
    </row>
    <row r="20" spans="1:11">
      <c r="A20" s="79" t="s">
        <v>41</v>
      </c>
      <c r="B20" s="80">
        <v>271942.39848000003</v>
      </c>
      <c r="C20" s="80">
        <v>9183758.8672900014</v>
      </c>
      <c r="D20" s="80">
        <v>1313724.0625499999</v>
      </c>
      <c r="E20" s="80">
        <v>199019.06568999999</v>
      </c>
      <c r="F20" s="80">
        <v>60959.206749999998</v>
      </c>
      <c r="G20" s="80">
        <v>227720.55281999998</v>
      </c>
      <c r="H20" s="80">
        <v>1698253.5400399999</v>
      </c>
      <c r="I20" s="80">
        <v>45740.485070000002</v>
      </c>
      <c r="J20" s="80">
        <v>19240.604030000002</v>
      </c>
      <c r="K20" s="80">
        <v>13020358.78272</v>
      </c>
    </row>
    <row r="21" spans="1:11">
      <c r="A21" s="79" t="s">
        <v>439</v>
      </c>
      <c r="B21" s="80">
        <v>2083582.8732399999</v>
      </c>
      <c r="C21" s="80">
        <v>86194839.59405002</v>
      </c>
      <c r="D21" s="80">
        <v>12725207.975489996</v>
      </c>
      <c r="E21" s="80">
        <v>2226327.3084199997</v>
      </c>
      <c r="F21" s="80">
        <v>2444606.5770999999</v>
      </c>
      <c r="G21" s="80">
        <v>2217843.8516299999</v>
      </c>
      <c r="H21" s="80">
        <v>43058022.648739994</v>
      </c>
      <c r="I21" s="80">
        <v>705754.12627999997</v>
      </c>
      <c r="J21" s="80">
        <v>236382.41891000001</v>
      </c>
      <c r="K21" s="80">
        <v>151892567.37386</v>
      </c>
    </row>
    <row r="22" spans="1:11">
      <c r="A22" s="81" t="s">
        <v>440</v>
      </c>
      <c r="B22" s="81"/>
      <c r="C22" s="81"/>
      <c r="D22" s="81"/>
      <c r="E22" s="81"/>
      <c r="F22" s="81"/>
      <c r="G22" s="81"/>
      <c r="H22" s="81"/>
      <c r="I22" s="82"/>
      <c r="J22" s="81"/>
      <c r="K22" s="81"/>
    </row>
    <row r="23" spans="1:11">
      <c r="A23" s="79" t="s">
        <v>57</v>
      </c>
      <c r="B23" s="80">
        <v>0</v>
      </c>
      <c r="C23" s="80">
        <v>80954.500409999993</v>
      </c>
      <c r="D23" s="80">
        <v>269448.61339999997</v>
      </c>
      <c r="E23" s="80">
        <v>0</v>
      </c>
      <c r="F23" s="80">
        <v>0</v>
      </c>
      <c r="G23" s="80">
        <v>0</v>
      </c>
      <c r="H23" s="80">
        <v>23445.562579999998</v>
      </c>
      <c r="I23" s="80">
        <v>0</v>
      </c>
      <c r="J23" s="80">
        <v>0</v>
      </c>
      <c r="K23" s="80">
        <v>373848.67638999992</v>
      </c>
    </row>
    <row r="24" spans="1:11">
      <c r="A24" s="79" t="s">
        <v>59</v>
      </c>
      <c r="B24" s="80">
        <v>45699.661229999998</v>
      </c>
      <c r="C24" s="80">
        <v>2485566.29104</v>
      </c>
      <c r="D24" s="80">
        <v>108122.91809000001</v>
      </c>
      <c r="E24" s="80">
        <v>153115.25663999998</v>
      </c>
      <c r="F24" s="80">
        <v>84497.699250000005</v>
      </c>
      <c r="G24" s="80">
        <v>65556.917279999994</v>
      </c>
      <c r="H24" s="80">
        <v>153865.40150000001</v>
      </c>
      <c r="I24" s="80">
        <v>6514.97523</v>
      </c>
      <c r="J24" s="80">
        <v>209.72486999999998</v>
      </c>
      <c r="K24" s="80">
        <v>3103148.8451300003</v>
      </c>
    </row>
    <row r="25" spans="1:11">
      <c r="A25" s="83" t="s">
        <v>439</v>
      </c>
      <c r="B25" s="80">
        <v>45699.661229999998</v>
      </c>
      <c r="C25" s="80">
        <v>2566520.7914499999</v>
      </c>
      <c r="D25" s="80">
        <v>377571.53148999996</v>
      </c>
      <c r="E25" s="80">
        <v>153115.25663999998</v>
      </c>
      <c r="F25" s="80">
        <v>84497.699250000005</v>
      </c>
      <c r="G25" s="80">
        <v>65556.917279999994</v>
      </c>
      <c r="H25" s="80">
        <v>177310.96408000001</v>
      </c>
      <c r="I25" s="80">
        <v>6514.97523</v>
      </c>
      <c r="J25" s="80">
        <v>209.72486999999998</v>
      </c>
      <c r="K25" s="80">
        <v>3476997.52152</v>
      </c>
    </row>
    <row r="26" spans="1:11">
      <c r="A26" s="81" t="s">
        <v>442</v>
      </c>
      <c r="B26" s="81"/>
      <c r="C26" s="81"/>
      <c r="D26" s="81"/>
      <c r="E26" s="81"/>
      <c r="F26" s="81"/>
      <c r="G26" s="81"/>
      <c r="H26" s="81"/>
      <c r="I26" s="82"/>
      <c r="J26" s="81"/>
      <c r="K26" s="81"/>
    </row>
    <row r="27" spans="1:11">
      <c r="A27" s="79" t="s">
        <v>62</v>
      </c>
      <c r="B27" s="80">
        <v>73866.438410000002</v>
      </c>
      <c r="C27" s="80">
        <v>1280547.3454500001</v>
      </c>
      <c r="D27" s="80">
        <v>8257.5358699999997</v>
      </c>
      <c r="E27" s="80">
        <v>0</v>
      </c>
      <c r="F27" s="80">
        <v>0</v>
      </c>
      <c r="G27" s="80">
        <v>16812.52737</v>
      </c>
      <c r="H27" s="80">
        <v>13152.13759</v>
      </c>
      <c r="I27" s="80">
        <v>0</v>
      </c>
      <c r="J27" s="80">
        <v>0</v>
      </c>
      <c r="K27" s="80">
        <v>1392635.9846900001</v>
      </c>
    </row>
    <row r="28" spans="1:11">
      <c r="A28" s="79" t="s">
        <v>66</v>
      </c>
      <c r="B28" s="80">
        <v>0</v>
      </c>
      <c r="C28" s="80">
        <v>0</v>
      </c>
      <c r="D28" s="80">
        <v>0</v>
      </c>
      <c r="E28" s="80">
        <v>150600.75356000001</v>
      </c>
      <c r="F28" s="80">
        <v>0</v>
      </c>
      <c r="G28" s="80">
        <v>0</v>
      </c>
      <c r="H28" s="80">
        <v>0</v>
      </c>
      <c r="I28" s="80">
        <v>0</v>
      </c>
      <c r="J28" s="80">
        <v>0</v>
      </c>
      <c r="K28" s="80">
        <v>150600.75356000001</v>
      </c>
    </row>
    <row r="29" spans="1:11">
      <c r="A29" s="79" t="s">
        <v>64</v>
      </c>
      <c r="B29" s="80">
        <v>0</v>
      </c>
      <c r="C29" s="80">
        <v>14928.5733</v>
      </c>
      <c r="D29" s="80">
        <v>568631.39669000008</v>
      </c>
      <c r="E29" s="80">
        <v>0</v>
      </c>
      <c r="F29" s="80">
        <v>86260.069319999995</v>
      </c>
      <c r="G29" s="80">
        <v>0</v>
      </c>
      <c r="H29" s="80">
        <v>0</v>
      </c>
      <c r="I29" s="80">
        <v>48302.745259999996</v>
      </c>
      <c r="J29" s="80">
        <v>52317.235700000005</v>
      </c>
      <c r="K29" s="80">
        <v>770440.0202700001</v>
      </c>
    </row>
    <row r="30" spans="1:11">
      <c r="A30" s="79" t="s">
        <v>439</v>
      </c>
      <c r="B30" s="80">
        <v>73866.438410000002</v>
      </c>
      <c r="C30" s="80">
        <v>1295475.9187500002</v>
      </c>
      <c r="D30" s="80">
        <v>576888.9325600001</v>
      </c>
      <c r="E30" s="80">
        <v>150600.75356000001</v>
      </c>
      <c r="F30" s="80">
        <v>86260.069319999995</v>
      </c>
      <c r="G30" s="80">
        <v>16812.52737</v>
      </c>
      <c r="H30" s="80">
        <v>13152.13759</v>
      </c>
      <c r="I30" s="80">
        <v>48302.745259999996</v>
      </c>
      <c r="J30" s="80">
        <v>52317.235700000005</v>
      </c>
      <c r="K30" s="80">
        <v>2313676.7585199997</v>
      </c>
    </row>
    <row r="31" spans="1:11">
      <c r="A31" s="84" t="s">
        <v>958</v>
      </c>
      <c r="B31" s="82"/>
      <c r="C31" s="82"/>
      <c r="D31" s="82"/>
      <c r="E31" s="82"/>
      <c r="F31" s="82"/>
      <c r="G31" s="82"/>
      <c r="H31" s="82"/>
      <c r="I31" s="82"/>
      <c r="J31" s="82"/>
      <c r="K31" s="81"/>
    </row>
    <row r="32" spans="1:11">
      <c r="A32" s="79" t="s">
        <v>87</v>
      </c>
      <c r="B32" s="80">
        <v>0</v>
      </c>
      <c r="C32" s="80">
        <v>0</v>
      </c>
      <c r="D32" s="80">
        <v>13522.429239999999</v>
      </c>
      <c r="E32" s="80">
        <v>133222.1361</v>
      </c>
      <c r="F32" s="80">
        <v>181146.42965999999</v>
      </c>
      <c r="G32" s="80">
        <v>0</v>
      </c>
      <c r="H32" s="80">
        <v>0</v>
      </c>
      <c r="I32" s="80">
        <v>0</v>
      </c>
      <c r="J32" s="80">
        <v>0</v>
      </c>
      <c r="K32" s="80">
        <v>327890.995</v>
      </c>
    </row>
    <row r="33" spans="1:11">
      <c r="A33" s="79" t="s">
        <v>88</v>
      </c>
      <c r="B33" s="80">
        <v>0</v>
      </c>
      <c r="C33" s="80">
        <v>0</v>
      </c>
      <c r="D33" s="80">
        <v>0</v>
      </c>
      <c r="E33" s="80">
        <v>0</v>
      </c>
      <c r="F33" s="80">
        <v>0</v>
      </c>
      <c r="G33" s="80">
        <v>105548.67423</v>
      </c>
      <c r="H33" s="80">
        <v>0</v>
      </c>
      <c r="I33" s="80">
        <v>0</v>
      </c>
      <c r="J33" s="80">
        <v>0</v>
      </c>
      <c r="K33" s="80">
        <v>105548.67423</v>
      </c>
    </row>
    <row r="34" spans="1:11">
      <c r="A34" s="79" t="s">
        <v>92</v>
      </c>
      <c r="B34" s="80">
        <v>0</v>
      </c>
      <c r="C34" s="80">
        <v>0</v>
      </c>
      <c r="D34" s="80">
        <v>99687.59556999999</v>
      </c>
      <c r="E34" s="80">
        <v>0</v>
      </c>
      <c r="F34" s="80">
        <v>0</v>
      </c>
      <c r="G34" s="80">
        <v>0</v>
      </c>
      <c r="H34" s="80">
        <v>0</v>
      </c>
      <c r="I34" s="80">
        <v>0</v>
      </c>
      <c r="J34" s="80">
        <v>0</v>
      </c>
      <c r="K34" s="80">
        <v>99687.59556999999</v>
      </c>
    </row>
    <row r="35" spans="1:11">
      <c r="A35" s="79" t="s">
        <v>93</v>
      </c>
      <c r="B35" s="80">
        <v>0</v>
      </c>
      <c r="C35" s="80">
        <v>0</v>
      </c>
      <c r="D35" s="80">
        <v>279355.54574000003</v>
      </c>
      <c r="E35" s="80">
        <v>7386.2388899999996</v>
      </c>
      <c r="F35" s="80">
        <v>0</v>
      </c>
      <c r="G35" s="80">
        <v>0</v>
      </c>
      <c r="H35" s="80">
        <v>0</v>
      </c>
      <c r="I35" s="80">
        <v>0</v>
      </c>
      <c r="J35" s="80">
        <v>0</v>
      </c>
      <c r="K35" s="80">
        <v>286741.78463000001</v>
      </c>
    </row>
    <row r="36" spans="1:11">
      <c r="A36" s="79" t="s">
        <v>80</v>
      </c>
      <c r="B36" s="80">
        <v>0</v>
      </c>
      <c r="C36" s="80">
        <v>0</v>
      </c>
      <c r="D36" s="80">
        <v>0</v>
      </c>
      <c r="E36" s="80">
        <v>0</v>
      </c>
      <c r="F36" s="80">
        <v>0</v>
      </c>
      <c r="G36" s="80">
        <v>0</v>
      </c>
      <c r="H36" s="80">
        <v>144191.31308000002</v>
      </c>
      <c r="I36" s="80">
        <v>0</v>
      </c>
      <c r="J36" s="80">
        <v>0</v>
      </c>
      <c r="K36" s="80">
        <v>144191.31308000002</v>
      </c>
    </row>
    <row r="37" spans="1:11">
      <c r="A37" s="79" t="s">
        <v>86</v>
      </c>
      <c r="B37" s="80">
        <v>16227.60374</v>
      </c>
      <c r="C37" s="80">
        <v>0</v>
      </c>
      <c r="D37" s="80">
        <v>0</v>
      </c>
      <c r="E37" s="80">
        <v>0</v>
      </c>
      <c r="F37" s="80">
        <v>259232.64638999998</v>
      </c>
      <c r="G37" s="80">
        <v>0</v>
      </c>
      <c r="H37" s="80">
        <v>0</v>
      </c>
      <c r="I37" s="80">
        <v>0</v>
      </c>
      <c r="J37" s="80">
        <v>0</v>
      </c>
      <c r="K37" s="80">
        <v>275460.25013</v>
      </c>
    </row>
    <row r="38" spans="1:11">
      <c r="A38" s="79" t="s">
        <v>79</v>
      </c>
      <c r="B38" s="80">
        <v>0</v>
      </c>
      <c r="C38" s="80">
        <v>0</v>
      </c>
      <c r="D38" s="80">
        <v>0</v>
      </c>
      <c r="E38" s="80">
        <v>0</v>
      </c>
      <c r="F38" s="80">
        <v>211206.12812000001</v>
      </c>
      <c r="G38" s="80">
        <v>40156.32015</v>
      </c>
      <c r="H38" s="80">
        <v>0</v>
      </c>
      <c r="I38" s="80">
        <v>0</v>
      </c>
      <c r="J38" s="80">
        <v>0</v>
      </c>
      <c r="K38" s="80">
        <v>251362.44826999999</v>
      </c>
    </row>
    <row r="39" spans="1:11">
      <c r="A39" s="79" t="s">
        <v>78</v>
      </c>
      <c r="B39" s="80">
        <v>0</v>
      </c>
      <c r="C39" s="80">
        <v>0</v>
      </c>
      <c r="D39" s="80">
        <v>0</v>
      </c>
      <c r="E39" s="80">
        <v>0</v>
      </c>
      <c r="F39" s="80">
        <v>0</v>
      </c>
      <c r="G39" s="80">
        <v>65022.95607</v>
      </c>
      <c r="H39" s="80">
        <v>0</v>
      </c>
      <c r="I39" s="80">
        <v>0</v>
      </c>
      <c r="J39" s="80">
        <v>0</v>
      </c>
      <c r="K39" s="80">
        <v>65022.95607</v>
      </c>
    </row>
    <row r="40" spans="1:11">
      <c r="A40" s="79" t="s">
        <v>69</v>
      </c>
      <c r="B40" s="80">
        <v>0</v>
      </c>
      <c r="C40" s="80">
        <v>0</v>
      </c>
      <c r="D40" s="80">
        <v>0</v>
      </c>
      <c r="E40" s="80">
        <v>0</v>
      </c>
      <c r="F40" s="80">
        <v>0</v>
      </c>
      <c r="G40" s="80">
        <v>0</v>
      </c>
      <c r="H40" s="80">
        <v>374643.51068000001</v>
      </c>
      <c r="I40" s="80">
        <v>0</v>
      </c>
      <c r="J40" s="80">
        <v>0</v>
      </c>
      <c r="K40" s="80">
        <v>374643.51068000001</v>
      </c>
    </row>
    <row r="41" spans="1:11">
      <c r="A41" s="79" t="s">
        <v>74</v>
      </c>
      <c r="B41" s="80">
        <v>0</v>
      </c>
      <c r="C41" s="80">
        <v>0</v>
      </c>
      <c r="D41" s="80">
        <v>167230.03177</v>
      </c>
      <c r="E41" s="80">
        <v>0</v>
      </c>
      <c r="F41" s="80">
        <v>0</v>
      </c>
      <c r="G41" s="80">
        <v>0</v>
      </c>
      <c r="H41" s="80">
        <v>0</v>
      </c>
      <c r="I41" s="80">
        <v>0</v>
      </c>
      <c r="J41" s="80">
        <v>0</v>
      </c>
      <c r="K41" s="80">
        <v>167230.03177</v>
      </c>
    </row>
    <row r="42" spans="1:11">
      <c r="A42" s="79" t="s">
        <v>85</v>
      </c>
      <c r="B42" s="80">
        <v>0</v>
      </c>
      <c r="C42" s="80">
        <v>0</v>
      </c>
      <c r="D42" s="80">
        <v>0</v>
      </c>
      <c r="E42" s="80">
        <v>0</v>
      </c>
      <c r="F42" s="80">
        <v>0</v>
      </c>
      <c r="G42" s="80">
        <v>65806.14705</v>
      </c>
      <c r="H42" s="80">
        <v>0</v>
      </c>
      <c r="I42" s="80">
        <v>0</v>
      </c>
      <c r="J42" s="80">
        <v>0</v>
      </c>
      <c r="K42" s="80">
        <v>65806.14705</v>
      </c>
    </row>
    <row r="43" spans="1:11">
      <c r="A43" s="79" t="s">
        <v>67</v>
      </c>
      <c r="B43" s="80">
        <v>11218.3249</v>
      </c>
      <c r="C43" s="80">
        <v>0</v>
      </c>
      <c r="D43" s="80">
        <v>27866.837649999998</v>
      </c>
      <c r="E43" s="80">
        <v>0</v>
      </c>
      <c r="F43" s="80">
        <v>0</v>
      </c>
      <c r="G43" s="80">
        <v>27807.03268</v>
      </c>
      <c r="H43" s="80">
        <v>985504.66373000003</v>
      </c>
      <c r="I43" s="80">
        <v>16761.758279999998</v>
      </c>
      <c r="J43" s="80">
        <v>7746.6122599999999</v>
      </c>
      <c r="K43" s="80">
        <v>1076905.2295000001</v>
      </c>
    </row>
    <row r="44" spans="1:11">
      <c r="A44" s="79" t="s">
        <v>83</v>
      </c>
      <c r="B44" s="80">
        <v>0</v>
      </c>
      <c r="C44" s="80">
        <v>0</v>
      </c>
      <c r="D44" s="80">
        <v>89654.05257</v>
      </c>
      <c r="E44" s="80">
        <v>0</v>
      </c>
      <c r="F44" s="80">
        <v>0</v>
      </c>
      <c r="G44" s="80">
        <v>0</v>
      </c>
      <c r="H44" s="80">
        <v>0</v>
      </c>
      <c r="I44" s="80">
        <v>0</v>
      </c>
      <c r="J44" s="80">
        <v>0</v>
      </c>
      <c r="K44" s="80">
        <v>89654.05257</v>
      </c>
    </row>
    <row r="45" spans="1:11">
      <c r="A45" s="79" t="s">
        <v>76</v>
      </c>
      <c r="B45" s="80">
        <v>0</v>
      </c>
      <c r="C45" s="80">
        <v>0</v>
      </c>
      <c r="D45" s="80">
        <v>115795.11212999999</v>
      </c>
      <c r="E45" s="80">
        <v>0</v>
      </c>
      <c r="F45" s="80">
        <v>0</v>
      </c>
      <c r="G45" s="80">
        <v>0</v>
      </c>
      <c r="H45" s="80">
        <v>0</v>
      </c>
      <c r="I45" s="80">
        <v>0</v>
      </c>
      <c r="J45" s="80">
        <v>0</v>
      </c>
      <c r="K45" s="80">
        <v>115795.11212999999</v>
      </c>
    </row>
    <row r="46" spans="1:11">
      <c r="A46" s="79" t="s">
        <v>95</v>
      </c>
      <c r="B46" s="80">
        <v>0</v>
      </c>
      <c r="C46" s="80">
        <v>66015.750490000006</v>
      </c>
      <c r="D46" s="80">
        <v>0</v>
      </c>
      <c r="E46" s="80">
        <v>0</v>
      </c>
      <c r="F46" s="80">
        <v>0</v>
      </c>
      <c r="G46" s="80">
        <v>0</v>
      </c>
      <c r="H46" s="80">
        <v>0</v>
      </c>
      <c r="I46" s="80">
        <v>0</v>
      </c>
      <c r="J46" s="80">
        <v>0</v>
      </c>
      <c r="K46" s="80">
        <v>66015.750490000006</v>
      </c>
    </row>
    <row r="47" spans="1:11">
      <c r="A47" s="79" t="s">
        <v>71</v>
      </c>
      <c r="B47" s="80">
        <v>0</v>
      </c>
      <c r="C47" s="80">
        <v>0</v>
      </c>
      <c r="D47" s="80">
        <v>198511.70315000002</v>
      </c>
      <c r="E47" s="80">
        <v>0</v>
      </c>
      <c r="F47" s="80">
        <v>0</v>
      </c>
      <c r="G47" s="80">
        <v>0</v>
      </c>
      <c r="H47" s="80">
        <v>0</v>
      </c>
      <c r="I47" s="80">
        <v>0</v>
      </c>
      <c r="J47" s="80">
        <v>0</v>
      </c>
      <c r="K47" s="80">
        <v>198511.70315000002</v>
      </c>
    </row>
    <row r="48" spans="1:11">
      <c r="A48" s="79" t="s">
        <v>96</v>
      </c>
      <c r="B48" s="80">
        <v>277384.78061000002</v>
      </c>
      <c r="C48" s="80">
        <v>0</v>
      </c>
      <c r="D48" s="80">
        <v>0</v>
      </c>
      <c r="E48" s="80">
        <v>0</v>
      </c>
      <c r="F48" s="80">
        <v>0</v>
      </c>
      <c r="G48" s="80">
        <v>0</v>
      </c>
      <c r="H48" s="80">
        <v>0</v>
      </c>
      <c r="I48" s="80">
        <v>0</v>
      </c>
      <c r="J48" s="80">
        <v>0</v>
      </c>
      <c r="K48" s="80">
        <v>277384.78061000002</v>
      </c>
    </row>
    <row r="49" spans="1:11">
      <c r="A49" s="79" t="s">
        <v>91</v>
      </c>
      <c r="B49" s="80">
        <v>0</v>
      </c>
      <c r="C49" s="80">
        <v>0</v>
      </c>
      <c r="D49" s="80">
        <v>0</v>
      </c>
      <c r="E49" s="80">
        <v>0</v>
      </c>
      <c r="F49" s="80">
        <v>0</v>
      </c>
      <c r="G49" s="80">
        <v>0</v>
      </c>
      <c r="H49" s="80">
        <v>238626.95684999999</v>
      </c>
      <c r="I49" s="80">
        <v>3274.6060699999998</v>
      </c>
      <c r="J49" s="80">
        <v>0</v>
      </c>
      <c r="K49" s="80">
        <v>241901.56292</v>
      </c>
    </row>
    <row r="50" spans="1:11">
      <c r="A50" s="79" t="s">
        <v>77</v>
      </c>
      <c r="B50" s="80">
        <v>0</v>
      </c>
      <c r="C50" s="80">
        <v>0</v>
      </c>
      <c r="D50" s="80">
        <v>0</v>
      </c>
      <c r="E50" s="80">
        <v>0</v>
      </c>
      <c r="F50" s="80">
        <v>62863.292849999998</v>
      </c>
      <c r="G50" s="80">
        <v>8520.4246800000001</v>
      </c>
      <c r="H50" s="80">
        <v>0</v>
      </c>
      <c r="I50" s="80">
        <v>0</v>
      </c>
      <c r="J50" s="80">
        <v>0</v>
      </c>
      <c r="K50" s="80">
        <v>71383.717529999994</v>
      </c>
    </row>
    <row r="51" spans="1:11">
      <c r="A51" s="79" t="s">
        <v>90</v>
      </c>
      <c r="B51" s="80">
        <v>0</v>
      </c>
      <c r="C51" s="80">
        <v>0</v>
      </c>
      <c r="D51" s="80">
        <v>0</v>
      </c>
      <c r="E51" s="80">
        <v>0</v>
      </c>
      <c r="F51" s="80">
        <v>0</v>
      </c>
      <c r="G51" s="80">
        <v>104542.73735</v>
      </c>
      <c r="H51" s="80">
        <v>0</v>
      </c>
      <c r="I51" s="80">
        <v>0</v>
      </c>
      <c r="J51" s="80">
        <v>0</v>
      </c>
      <c r="K51" s="80">
        <v>104542.73735</v>
      </c>
    </row>
    <row r="52" spans="1:11">
      <c r="A52" s="79" t="s">
        <v>84</v>
      </c>
      <c r="B52" s="80">
        <v>0</v>
      </c>
      <c r="C52" s="80">
        <v>0</v>
      </c>
      <c r="D52" s="80">
        <v>0</v>
      </c>
      <c r="E52" s="80">
        <v>0</v>
      </c>
      <c r="F52" s="80">
        <v>0</v>
      </c>
      <c r="G52" s="80">
        <v>172338.51849000002</v>
      </c>
      <c r="H52" s="80">
        <v>0</v>
      </c>
      <c r="I52" s="80">
        <v>0</v>
      </c>
      <c r="J52" s="80">
        <v>0</v>
      </c>
      <c r="K52" s="80">
        <v>172338.51849000002</v>
      </c>
    </row>
    <row r="53" spans="1:11">
      <c r="A53" s="79" t="s">
        <v>94</v>
      </c>
      <c r="B53" s="80">
        <v>0</v>
      </c>
      <c r="C53" s="80">
        <v>0</v>
      </c>
      <c r="D53" s="80">
        <v>0</v>
      </c>
      <c r="E53" s="80">
        <v>0</v>
      </c>
      <c r="F53" s="80">
        <v>0</v>
      </c>
      <c r="G53" s="80">
        <v>0</v>
      </c>
      <c r="H53" s="80">
        <v>276750.42148000002</v>
      </c>
      <c r="I53" s="80">
        <v>0</v>
      </c>
      <c r="J53" s="80">
        <v>0</v>
      </c>
      <c r="K53" s="80">
        <v>276750.42148000002</v>
      </c>
    </row>
    <row r="54" spans="1:11">
      <c r="A54" s="79" t="s">
        <v>73</v>
      </c>
      <c r="B54" s="80">
        <v>0</v>
      </c>
      <c r="C54" s="80">
        <v>0</v>
      </c>
      <c r="D54" s="80">
        <v>174578.88437000001</v>
      </c>
      <c r="E54" s="80">
        <v>0</v>
      </c>
      <c r="F54" s="80">
        <v>0</v>
      </c>
      <c r="G54" s="80">
        <v>0</v>
      </c>
      <c r="H54" s="80">
        <v>0</v>
      </c>
      <c r="I54" s="80">
        <v>0</v>
      </c>
      <c r="J54" s="80">
        <v>0</v>
      </c>
      <c r="K54" s="80">
        <v>174578.88437000001</v>
      </c>
    </row>
    <row r="55" spans="1:11">
      <c r="A55" s="79" t="s">
        <v>75</v>
      </c>
      <c r="B55" s="80">
        <v>0</v>
      </c>
      <c r="C55" s="80">
        <v>0</v>
      </c>
      <c r="D55" s="80">
        <v>149229.77294</v>
      </c>
      <c r="E55" s="80">
        <v>0</v>
      </c>
      <c r="F55" s="80">
        <v>0</v>
      </c>
      <c r="G55" s="80">
        <v>0</v>
      </c>
      <c r="H55" s="80">
        <v>0</v>
      </c>
      <c r="I55" s="80">
        <v>0</v>
      </c>
      <c r="J55" s="80">
        <v>0</v>
      </c>
      <c r="K55" s="80">
        <v>149229.77294</v>
      </c>
    </row>
    <row r="56" spans="1:11">
      <c r="A56" s="79" t="s">
        <v>72</v>
      </c>
      <c r="B56" s="80">
        <v>0</v>
      </c>
      <c r="C56" s="80">
        <v>0</v>
      </c>
      <c r="D56" s="80">
        <v>278123.52572999999</v>
      </c>
      <c r="E56" s="80">
        <v>0</v>
      </c>
      <c r="F56" s="80">
        <v>0</v>
      </c>
      <c r="G56" s="80">
        <v>0</v>
      </c>
      <c r="H56" s="80">
        <v>0</v>
      </c>
      <c r="I56" s="80">
        <v>0</v>
      </c>
      <c r="J56" s="80">
        <v>0</v>
      </c>
      <c r="K56" s="80">
        <v>278123.52572999999</v>
      </c>
    </row>
    <row r="57" spans="1:11">
      <c r="A57" s="79" t="s">
        <v>68</v>
      </c>
      <c r="B57" s="80">
        <v>17246.457870000002</v>
      </c>
      <c r="C57" s="80">
        <v>15817.765509999999</v>
      </c>
      <c r="D57" s="80">
        <v>48937.21082</v>
      </c>
      <c r="E57" s="80">
        <v>0</v>
      </c>
      <c r="F57" s="80">
        <v>0</v>
      </c>
      <c r="G57" s="80">
        <v>68863.966499999995</v>
      </c>
      <c r="H57" s="80">
        <v>610943.33086999995</v>
      </c>
      <c r="I57" s="80">
        <v>0</v>
      </c>
      <c r="J57" s="80">
        <v>0</v>
      </c>
      <c r="K57" s="80">
        <v>761808.73156999995</v>
      </c>
    </row>
    <row r="58" spans="1:11">
      <c r="A58" s="79" t="s">
        <v>70</v>
      </c>
      <c r="B58" s="80">
        <v>0</v>
      </c>
      <c r="C58" s="80">
        <v>0</v>
      </c>
      <c r="D58" s="80">
        <v>89175.666310000001</v>
      </c>
      <c r="E58" s="80">
        <v>0</v>
      </c>
      <c r="F58" s="80">
        <v>0</v>
      </c>
      <c r="G58" s="80">
        <v>0</v>
      </c>
      <c r="H58" s="80">
        <v>0</v>
      </c>
      <c r="I58" s="80">
        <v>0</v>
      </c>
      <c r="J58" s="80">
        <v>0</v>
      </c>
      <c r="K58" s="80">
        <v>89175.666310000001</v>
      </c>
    </row>
    <row r="59" spans="1:11">
      <c r="A59" s="79" t="s">
        <v>89</v>
      </c>
      <c r="B59" s="80">
        <v>201747.71828999999</v>
      </c>
      <c r="C59" s="80">
        <v>0</v>
      </c>
      <c r="D59" s="80">
        <v>0</v>
      </c>
      <c r="E59" s="80">
        <v>15896.09713</v>
      </c>
      <c r="F59" s="80">
        <v>30912.708569999999</v>
      </c>
      <c r="G59" s="80">
        <v>0</v>
      </c>
      <c r="H59" s="80">
        <v>0</v>
      </c>
      <c r="I59" s="80">
        <v>0</v>
      </c>
      <c r="J59" s="80">
        <v>0</v>
      </c>
      <c r="K59" s="80">
        <v>248556.52398999999</v>
      </c>
    </row>
    <row r="60" spans="1:11">
      <c r="A60" s="79" t="s">
        <v>81</v>
      </c>
      <c r="B60" s="80">
        <v>0</v>
      </c>
      <c r="C60" s="80">
        <v>0</v>
      </c>
      <c r="D60" s="80">
        <v>0</v>
      </c>
      <c r="E60" s="80">
        <v>0</v>
      </c>
      <c r="F60" s="80">
        <v>0</v>
      </c>
      <c r="G60" s="80">
        <v>0</v>
      </c>
      <c r="H60" s="80">
        <v>83700.926200000002</v>
      </c>
      <c r="I60" s="80">
        <v>0</v>
      </c>
      <c r="J60" s="80">
        <v>0</v>
      </c>
      <c r="K60" s="80">
        <v>83700.926200000002</v>
      </c>
    </row>
    <row r="61" spans="1:11">
      <c r="A61" s="79" t="s">
        <v>82</v>
      </c>
      <c r="B61" s="80">
        <v>0</v>
      </c>
      <c r="C61" s="80">
        <v>0</v>
      </c>
      <c r="D61" s="80">
        <v>0</v>
      </c>
      <c r="E61" s="80">
        <v>0</v>
      </c>
      <c r="F61" s="80">
        <v>0</v>
      </c>
      <c r="G61" s="80">
        <v>0</v>
      </c>
      <c r="H61" s="80">
        <v>0</v>
      </c>
      <c r="I61" s="80">
        <v>55078.018659999994</v>
      </c>
      <c r="J61" s="80">
        <v>0</v>
      </c>
      <c r="K61" s="80">
        <v>55078.018659999994</v>
      </c>
    </row>
    <row r="62" spans="1:11">
      <c r="A62" s="79" t="s">
        <v>516</v>
      </c>
      <c r="B62" s="80">
        <v>0</v>
      </c>
      <c r="C62" s="80">
        <v>0</v>
      </c>
      <c r="D62" s="80">
        <v>0</v>
      </c>
      <c r="E62" s="80">
        <v>0</v>
      </c>
      <c r="F62" s="80">
        <v>29215.781769999998</v>
      </c>
      <c r="G62" s="80">
        <v>0</v>
      </c>
      <c r="H62" s="80">
        <v>0</v>
      </c>
      <c r="I62" s="80">
        <v>0</v>
      </c>
      <c r="J62" s="80">
        <v>0</v>
      </c>
      <c r="K62" s="80">
        <v>29215.781769999998</v>
      </c>
    </row>
    <row r="63" spans="1:11">
      <c r="A63" s="79" t="s">
        <v>1264</v>
      </c>
      <c r="B63" s="80">
        <v>0</v>
      </c>
      <c r="C63" s="80">
        <v>0</v>
      </c>
      <c r="D63" s="80">
        <v>65351.435359999996</v>
      </c>
      <c r="E63" s="80">
        <v>0</v>
      </c>
      <c r="F63" s="80">
        <v>0</v>
      </c>
      <c r="G63" s="80">
        <v>0</v>
      </c>
      <c r="H63" s="80">
        <v>0</v>
      </c>
      <c r="I63" s="80">
        <v>0</v>
      </c>
      <c r="J63" s="80">
        <v>0</v>
      </c>
      <c r="K63" s="80">
        <v>65351.435359999996</v>
      </c>
    </row>
    <row r="64" spans="1:11">
      <c r="A64" s="79" t="s">
        <v>1271</v>
      </c>
      <c r="B64" s="80">
        <v>3950.1413299999999</v>
      </c>
      <c r="C64" s="80">
        <v>0</v>
      </c>
      <c r="D64" s="80">
        <v>0</v>
      </c>
      <c r="E64" s="80">
        <v>0</v>
      </c>
      <c r="F64" s="80">
        <v>0</v>
      </c>
      <c r="G64" s="80">
        <v>50612.823779999999</v>
      </c>
      <c r="H64" s="80">
        <v>1449.1388100000001</v>
      </c>
      <c r="I64" s="80">
        <v>0</v>
      </c>
      <c r="J64" s="80">
        <v>0</v>
      </c>
      <c r="K64" s="80">
        <v>56012.103919999994</v>
      </c>
    </row>
    <row r="65" spans="1:11">
      <c r="A65" s="79" t="s">
        <v>1272</v>
      </c>
      <c r="B65" s="80">
        <v>0</v>
      </c>
      <c r="C65" s="80">
        <v>0</v>
      </c>
      <c r="D65" s="80">
        <v>0</v>
      </c>
      <c r="E65" s="80">
        <v>0</v>
      </c>
      <c r="F65" s="80">
        <v>0</v>
      </c>
      <c r="G65" s="80">
        <v>15724.23624</v>
      </c>
      <c r="H65" s="80">
        <v>0</v>
      </c>
      <c r="I65" s="80">
        <v>0</v>
      </c>
      <c r="J65" s="80">
        <v>0</v>
      </c>
      <c r="K65" s="80">
        <v>15724.23624</v>
      </c>
    </row>
    <row r="66" spans="1:11" s="661" customFormat="1">
      <c r="A66" s="79" t="s">
        <v>1282</v>
      </c>
      <c r="B66" s="80">
        <v>0</v>
      </c>
      <c r="C66" s="80">
        <v>5529.2600499999999</v>
      </c>
      <c r="D66" s="80">
        <v>0</v>
      </c>
      <c r="E66" s="80">
        <v>0</v>
      </c>
      <c r="F66" s="80">
        <v>0</v>
      </c>
      <c r="G66" s="80">
        <v>0</v>
      </c>
      <c r="H66" s="80">
        <v>0</v>
      </c>
      <c r="I66" s="80">
        <v>0</v>
      </c>
      <c r="J66" s="80">
        <v>0</v>
      </c>
      <c r="K66" s="80">
        <v>5529.2600499999999</v>
      </c>
    </row>
    <row r="67" spans="1:11" s="661" customFormat="1">
      <c r="A67" s="79" t="s">
        <v>1283</v>
      </c>
      <c r="B67" s="80">
        <v>0</v>
      </c>
      <c r="C67" s="80">
        <v>0</v>
      </c>
      <c r="D67" s="80">
        <v>45828.954310000001</v>
      </c>
      <c r="E67" s="80">
        <v>0</v>
      </c>
      <c r="F67" s="80">
        <v>0</v>
      </c>
      <c r="G67" s="80">
        <v>0</v>
      </c>
      <c r="H67" s="80">
        <v>0</v>
      </c>
      <c r="I67" s="80">
        <v>0</v>
      </c>
      <c r="J67" s="80">
        <v>0</v>
      </c>
      <c r="K67" s="80">
        <v>45828.954310000001</v>
      </c>
    </row>
    <row r="68" spans="1:11" s="676" customFormat="1">
      <c r="A68" s="79" t="s">
        <v>1375</v>
      </c>
      <c r="B68" s="80">
        <v>0</v>
      </c>
      <c r="C68" s="80">
        <v>0</v>
      </c>
      <c r="D68" s="80">
        <v>121198.62573999999</v>
      </c>
      <c r="E68" s="80">
        <v>0</v>
      </c>
      <c r="F68" s="80">
        <v>0</v>
      </c>
      <c r="G68" s="80">
        <v>0</v>
      </c>
      <c r="H68" s="80">
        <v>0</v>
      </c>
      <c r="I68" s="80">
        <v>0</v>
      </c>
      <c r="J68" s="80">
        <v>0</v>
      </c>
      <c r="K68" s="80">
        <v>121198.62573999999</v>
      </c>
    </row>
    <row r="69" spans="1:11" s="680" customFormat="1">
      <c r="A69" s="79" t="s">
        <v>1401</v>
      </c>
      <c r="B69" s="80">
        <v>0</v>
      </c>
      <c r="C69" s="80">
        <v>0</v>
      </c>
      <c r="D69" s="80">
        <v>23013.18449</v>
      </c>
      <c r="E69" s="80">
        <v>0</v>
      </c>
      <c r="F69" s="80">
        <v>0</v>
      </c>
      <c r="G69" s="80">
        <v>0</v>
      </c>
      <c r="H69" s="80">
        <v>0</v>
      </c>
      <c r="I69" s="80">
        <v>0</v>
      </c>
      <c r="J69" s="80">
        <v>0</v>
      </c>
      <c r="K69" s="80">
        <v>23013.18449</v>
      </c>
    </row>
    <row r="70" spans="1:11" s="680" customFormat="1">
      <c r="A70" s="79" t="s">
        <v>1402</v>
      </c>
      <c r="B70" s="80">
        <v>0</v>
      </c>
      <c r="C70" s="80">
        <v>227.31842</v>
      </c>
      <c r="D70" s="80">
        <v>61850.978049999998</v>
      </c>
      <c r="E70" s="80">
        <v>0</v>
      </c>
      <c r="F70" s="80">
        <v>0</v>
      </c>
      <c r="G70" s="80">
        <v>0</v>
      </c>
      <c r="H70" s="80">
        <v>0</v>
      </c>
      <c r="I70" s="80">
        <v>0</v>
      </c>
      <c r="J70" s="80">
        <v>0</v>
      </c>
      <c r="K70" s="80">
        <v>62078.296470000001</v>
      </c>
    </row>
    <row r="71" spans="1:11" s="680" customFormat="1">
      <c r="A71" s="79" t="s">
        <v>1403</v>
      </c>
      <c r="B71" s="80">
        <v>0</v>
      </c>
      <c r="C71" s="80">
        <v>0</v>
      </c>
      <c r="D71" s="80">
        <v>0</v>
      </c>
      <c r="E71" s="80">
        <v>153538.78430999999</v>
      </c>
      <c r="F71" s="80">
        <v>0</v>
      </c>
      <c r="G71" s="80">
        <v>0</v>
      </c>
      <c r="H71" s="80">
        <v>0</v>
      </c>
      <c r="I71" s="80">
        <v>0</v>
      </c>
      <c r="J71" s="80">
        <v>0</v>
      </c>
      <c r="K71" s="80">
        <v>153538.78430999999</v>
      </c>
    </row>
    <row r="72" spans="1:11" s="680" customFormat="1">
      <c r="A72" s="79" t="s">
        <v>1493</v>
      </c>
      <c r="B72" s="80">
        <v>0</v>
      </c>
      <c r="C72" s="80">
        <v>25901.916789999999</v>
      </c>
      <c r="D72" s="80">
        <v>0</v>
      </c>
      <c r="E72" s="80">
        <v>0</v>
      </c>
      <c r="F72" s="80">
        <v>0</v>
      </c>
      <c r="G72" s="80">
        <v>0</v>
      </c>
      <c r="H72" s="80">
        <v>0</v>
      </c>
      <c r="I72" s="80">
        <v>0</v>
      </c>
      <c r="J72" s="80">
        <v>0</v>
      </c>
      <c r="K72" s="80">
        <v>25901.916789999999</v>
      </c>
    </row>
    <row r="73" spans="1:11">
      <c r="A73" s="79" t="s">
        <v>439</v>
      </c>
      <c r="B73" s="80">
        <v>527775.02674</v>
      </c>
      <c r="C73" s="80">
        <v>113492.01126</v>
      </c>
      <c r="D73" s="80">
        <v>2048911.5459400001</v>
      </c>
      <c r="E73" s="80">
        <v>310043.25643000001</v>
      </c>
      <c r="F73" s="80">
        <v>774576.98736000003</v>
      </c>
      <c r="G73" s="80">
        <v>724943.83721999999</v>
      </c>
      <c r="H73" s="80">
        <v>2715810.2617000001</v>
      </c>
      <c r="I73" s="80">
        <v>75114.38300999999</v>
      </c>
      <c r="J73" s="80">
        <v>7746.6122599999999</v>
      </c>
      <c r="K73" s="80">
        <v>7298413.9219200006</v>
      </c>
    </row>
    <row r="74" spans="1:11">
      <c r="A74" s="84" t="s">
        <v>445</v>
      </c>
      <c r="B74" s="82"/>
      <c r="C74" s="82"/>
      <c r="D74" s="82"/>
      <c r="E74" s="82"/>
      <c r="F74" s="82"/>
      <c r="G74" s="82"/>
      <c r="H74" s="82"/>
      <c r="I74" s="82"/>
      <c r="J74" s="82"/>
      <c r="K74" s="81"/>
    </row>
    <row r="75" spans="1:11">
      <c r="A75" s="79" t="s">
        <v>99</v>
      </c>
      <c r="B75" s="80">
        <v>4590.6474699999999</v>
      </c>
      <c r="C75" s="80">
        <v>8089.9307500000004</v>
      </c>
      <c r="D75" s="80">
        <v>46701.556680000002</v>
      </c>
      <c r="E75" s="80">
        <v>2401.1836000000003</v>
      </c>
      <c r="F75" s="80">
        <v>1041.5143499999999</v>
      </c>
      <c r="G75" s="80">
        <v>1832.3089</v>
      </c>
      <c r="H75" s="80">
        <v>7319.8645099999994</v>
      </c>
      <c r="I75" s="80">
        <v>109.23482000000001</v>
      </c>
      <c r="J75" s="80">
        <v>539.84402</v>
      </c>
      <c r="K75" s="80">
        <v>72626.085100000011</v>
      </c>
    </row>
    <row r="76" spans="1:11">
      <c r="A76" s="79" t="s">
        <v>1245</v>
      </c>
      <c r="B76" s="80">
        <v>1594.4233999999999</v>
      </c>
      <c r="C76" s="80">
        <v>200555.45806999999</v>
      </c>
      <c r="D76" s="80">
        <v>963.59478000000001</v>
      </c>
      <c r="E76" s="80">
        <v>5093.3859699999994</v>
      </c>
      <c r="F76" s="80">
        <v>3102.5636800000002</v>
      </c>
      <c r="G76" s="80">
        <v>614.01575000000003</v>
      </c>
      <c r="H76" s="80">
        <v>2984.74784</v>
      </c>
      <c r="I76" s="80">
        <v>3615.4987299999998</v>
      </c>
      <c r="J76" s="80">
        <v>0</v>
      </c>
      <c r="K76" s="80">
        <v>218523.68821999998</v>
      </c>
    </row>
    <row r="77" spans="1:11">
      <c r="A77" s="79" t="s">
        <v>1258</v>
      </c>
      <c r="B77" s="80">
        <v>15978.492679999999</v>
      </c>
      <c r="C77" s="80">
        <v>582803.10586999997</v>
      </c>
      <c r="D77" s="80">
        <v>34662.06134</v>
      </c>
      <c r="E77" s="80">
        <v>12206.9887</v>
      </c>
      <c r="F77" s="80">
        <v>25903.785660000001</v>
      </c>
      <c r="G77" s="80">
        <v>17815.602719999999</v>
      </c>
      <c r="H77" s="80">
        <v>72978.463900000002</v>
      </c>
      <c r="I77" s="80">
        <v>28809.601159999998</v>
      </c>
      <c r="J77" s="80">
        <v>2171.5813700000003</v>
      </c>
      <c r="K77" s="80">
        <v>793329.68339999998</v>
      </c>
    </row>
    <row r="78" spans="1:11">
      <c r="A78" s="79" t="s">
        <v>1259</v>
      </c>
      <c r="B78" s="80">
        <v>3006.5707299999999</v>
      </c>
      <c r="C78" s="80">
        <v>109640.09379000001</v>
      </c>
      <c r="D78" s="80">
        <v>13801.844369999999</v>
      </c>
      <c r="E78" s="80">
        <v>13506.92231</v>
      </c>
      <c r="F78" s="80">
        <v>5681.6975899999998</v>
      </c>
      <c r="G78" s="80">
        <v>6517.3758099999995</v>
      </c>
      <c r="H78" s="80">
        <v>22274.635920000001</v>
      </c>
      <c r="I78" s="80">
        <v>5636.6393200000002</v>
      </c>
      <c r="J78" s="80">
        <v>913.91606000000002</v>
      </c>
      <c r="K78" s="80">
        <v>180979.69589999999</v>
      </c>
    </row>
    <row r="79" spans="1:11" s="680" customFormat="1">
      <c r="A79" s="79" t="s">
        <v>1394</v>
      </c>
      <c r="B79" s="80">
        <v>915.97701000000006</v>
      </c>
      <c r="C79" s="80">
        <v>2260.2941000000001</v>
      </c>
      <c r="D79" s="80">
        <v>16545.026859999998</v>
      </c>
      <c r="E79" s="80">
        <v>2809.32024</v>
      </c>
      <c r="F79" s="80">
        <v>1116.46469</v>
      </c>
      <c r="G79" s="80">
        <v>3370.38852</v>
      </c>
      <c r="H79" s="80">
        <v>20101.68159</v>
      </c>
      <c r="I79" s="80">
        <v>0</v>
      </c>
      <c r="J79" s="80">
        <v>0</v>
      </c>
      <c r="K79" s="80">
        <v>47119.153010000002</v>
      </c>
    </row>
    <row r="80" spans="1:11" s="680" customFormat="1">
      <c r="A80" s="79" t="s">
        <v>1397</v>
      </c>
      <c r="B80" s="80">
        <v>196.44421</v>
      </c>
      <c r="C80" s="80">
        <v>2220.8723599999998</v>
      </c>
      <c r="D80" s="80">
        <v>399.95697999999999</v>
      </c>
      <c r="E80" s="80">
        <v>2396.02025</v>
      </c>
      <c r="F80" s="80">
        <v>424.39802000000003</v>
      </c>
      <c r="G80" s="80">
        <v>582.19934999999998</v>
      </c>
      <c r="H80" s="80">
        <v>358.88121999999998</v>
      </c>
      <c r="I80" s="80">
        <v>34.528730000000003</v>
      </c>
      <c r="J80" s="80">
        <v>32.07206</v>
      </c>
      <c r="K80" s="80">
        <v>6645.3731799999996</v>
      </c>
    </row>
    <row r="81" spans="1:11">
      <c r="A81" s="79" t="s">
        <v>439</v>
      </c>
      <c r="B81" s="80">
        <v>26282.555499999999</v>
      </c>
      <c r="C81" s="80">
        <v>905569.75494000001</v>
      </c>
      <c r="D81" s="80">
        <v>113074.04101000002</v>
      </c>
      <c r="E81" s="80">
        <v>38413.821070000005</v>
      </c>
      <c r="F81" s="80">
        <v>37270.423990000003</v>
      </c>
      <c r="G81" s="80">
        <v>30731.891049999995</v>
      </c>
      <c r="H81" s="80">
        <v>126018.27498</v>
      </c>
      <c r="I81" s="80">
        <v>38205.502759999996</v>
      </c>
      <c r="J81" s="80">
        <v>3657.4135100000003</v>
      </c>
      <c r="K81" s="80">
        <v>1319223.6788100002</v>
      </c>
    </row>
    <row r="82" spans="1:11">
      <c r="A82" s="84" t="s">
        <v>443</v>
      </c>
      <c r="B82" s="82"/>
      <c r="C82" s="82"/>
      <c r="D82" s="82"/>
      <c r="E82" s="82"/>
      <c r="F82" s="82"/>
      <c r="G82" s="82"/>
      <c r="H82" s="82"/>
      <c r="I82" s="82"/>
      <c r="J82" s="82"/>
      <c r="K82" s="81"/>
    </row>
    <row r="83" spans="1:11">
      <c r="A83" s="79" t="s">
        <v>115</v>
      </c>
      <c r="B83" s="80">
        <v>835958.6889500001</v>
      </c>
      <c r="C83" s="80">
        <v>16244558.700870002</v>
      </c>
      <c r="D83" s="80">
        <v>6664327.4984399993</v>
      </c>
      <c r="E83" s="80">
        <v>720929.42009999999</v>
      </c>
      <c r="F83" s="80">
        <v>735728.96802999999</v>
      </c>
      <c r="G83" s="80">
        <v>1136294.2326500001</v>
      </c>
      <c r="H83" s="80">
        <v>10248918.396290001</v>
      </c>
      <c r="I83" s="80">
        <v>482982.14194</v>
      </c>
      <c r="J83" s="80">
        <v>168693.19725999999</v>
      </c>
      <c r="K83" s="80">
        <v>37238391.24453</v>
      </c>
    </row>
    <row r="84" spans="1:11">
      <c r="A84" s="79" t="s">
        <v>439</v>
      </c>
      <c r="B84" s="80">
        <v>835958.6889500001</v>
      </c>
      <c r="C84" s="80">
        <v>16244558.700870002</v>
      </c>
      <c r="D84" s="80">
        <v>6664327.4984399993</v>
      </c>
      <c r="E84" s="80">
        <v>720929.42009999999</v>
      </c>
      <c r="F84" s="80">
        <v>735728.96802999999</v>
      </c>
      <c r="G84" s="80">
        <v>1136294.2326500001</v>
      </c>
      <c r="H84" s="80">
        <v>10248918.396290001</v>
      </c>
      <c r="I84" s="80">
        <v>482982.14194</v>
      </c>
      <c r="J84" s="80">
        <v>168693.19725999999</v>
      </c>
      <c r="K84" s="80">
        <v>37238391.24453</v>
      </c>
    </row>
    <row r="85" spans="1:11">
      <c r="A85" s="85" t="s">
        <v>1012</v>
      </c>
      <c r="B85" s="82"/>
      <c r="C85" s="82"/>
      <c r="D85" s="82"/>
      <c r="E85" s="82"/>
      <c r="F85" s="82"/>
      <c r="G85" s="82"/>
      <c r="H85" s="82"/>
      <c r="I85" s="82"/>
      <c r="J85" s="82"/>
      <c r="K85" s="82"/>
    </row>
    <row r="86" spans="1:11">
      <c r="A86" s="79" t="s">
        <v>118</v>
      </c>
      <c r="B86" s="80">
        <v>0</v>
      </c>
      <c r="C86" s="80">
        <v>4610401.2807600005</v>
      </c>
      <c r="D86" s="80">
        <v>0</v>
      </c>
      <c r="E86" s="80">
        <v>0</v>
      </c>
      <c r="F86" s="80">
        <v>0</v>
      </c>
      <c r="G86" s="80">
        <v>0</v>
      </c>
      <c r="H86" s="80">
        <v>0</v>
      </c>
      <c r="I86" s="80">
        <v>0</v>
      </c>
      <c r="J86" s="80">
        <v>0</v>
      </c>
      <c r="K86" s="80">
        <v>4610401.2807600005</v>
      </c>
    </row>
    <row r="87" spans="1:11">
      <c r="A87" s="79" t="s">
        <v>439</v>
      </c>
      <c r="B87" s="80">
        <v>0</v>
      </c>
      <c r="C87" s="80">
        <v>4610401.2807600005</v>
      </c>
      <c r="D87" s="80">
        <v>0</v>
      </c>
      <c r="E87" s="80">
        <v>0</v>
      </c>
      <c r="F87" s="80">
        <v>0</v>
      </c>
      <c r="G87" s="80">
        <v>0</v>
      </c>
      <c r="H87" s="80">
        <v>0</v>
      </c>
      <c r="I87" s="80">
        <v>0</v>
      </c>
      <c r="J87" s="80">
        <v>0</v>
      </c>
      <c r="K87" s="80">
        <v>4610401.2807600005</v>
      </c>
    </row>
    <row r="88" spans="1:11">
      <c r="A88" s="85" t="s">
        <v>158</v>
      </c>
      <c r="B88" s="82">
        <v>3593165.24407</v>
      </c>
      <c r="C88" s="82">
        <v>111930858.05208002</v>
      </c>
      <c r="D88" s="82">
        <v>22505981.524929997</v>
      </c>
      <c r="E88" s="82">
        <v>3599429.8162199999</v>
      </c>
      <c r="F88" s="82">
        <v>4162940.72505</v>
      </c>
      <c r="G88" s="82">
        <v>4192183.2571999999</v>
      </c>
      <c r="H88" s="82">
        <v>56339232.683379993</v>
      </c>
      <c r="I88" s="82">
        <v>1356873.87448</v>
      </c>
      <c r="J88" s="82">
        <v>469006.60251</v>
      </c>
      <c r="K88" s="82">
        <v>208149671.77991998</v>
      </c>
    </row>
    <row r="89" spans="1:11" ht="7.5" customHeight="1" thickBot="1">
      <c r="A89" s="86"/>
      <c r="B89" s="86"/>
      <c r="C89" s="86"/>
      <c r="D89" s="86"/>
      <c r="E89" s="86"/>
      <c r="F89" s="86"/>
      <c r="G89" s="86"/>
      <c r="H89" s="86"/>
      <c r="I89" s="86"/>
      <c r="J89" s="86"/>
      <c r="K89" s="86"/>
    </row>
    <row r="90" spans="1:11" ht="15.75" thickTop="1">
      <c r="A90" s="4" t="s">
        <v>469</v>
      </c>
      <c r="B90" s="87"/>
      <c r="C90" s="87"/>
      <c r="D90" s="87"/>
      <c r="E90" s="87"/>
      <c r="F90" s="87"/>
      <c r="G90" s="87"/>
      <c r="H90" s="87"/>
      <c r="I90" s="87"/>
      <c r="J90" s="87"/>
      <c r="K90" s="87"/>
    </row>
    <row r="91" spans="1:11">
      <c r="A91" s="599" t="s">
        <v>1257</v>
      </c>
      <c r="B91" s="88"/>
      <c r="C91" s="88"/>
      <c r="D91" s="88"/>
      <c r="E91" s="88"/>
      <c r="F91" s="88"/>
      <c r="G91" s="88"/>
      <c r="H91" s="88"/>
      <c r="I91" s="88"/>
      <c r="J91" s="88"/>
      <c r="K91" s="94"/>
    </row>
    <row r="92" spans="1:11">
      <c r="A92" s="599" t="s">
        <v>1260</v>
      </c>
      <c r="B92" s="88"/>
      <c r="C92" s="88"/>
      <c r="D92" s="88"/>
      <c r="E92" s="88"/>
      <c r="F92" s="88"/>
      <c r="G92" s="88"/>
      <c r="H92" s="88"/>
      <c r="I92" s="88"/>
      <c r="J92" s="88"/>
      <c r="K92" s="94"/>
    </row>
    <row r="93" spans="1:11">
      <c r="A93" s="599" t="s">
        <v>1265</v>
      </c>
      <c r="B93" s="88"/>
      <c r="C93" s="88"/>
      <c r="D93" s="88"/>
      <c r="E93" s="88"/>
      <c r="F93" s="88"/>
      <c r="G93" s="88"/>
      <c r="H93" s="88"/>
      <c r="I93" s="88"/>
      <c r="J93" s="88"/>
      <c r="K93" s="88"/>
    </row>
    <row r="94" spans="1:11">
      <c r="A94" s="599" t="s">
        <v>1273</v>
      </c>
    </row>
    <row r="95" spans="1:11">
      <c r="A95" s="599" t="s">
        <v>1284</v>
      </c>
    </row>
    <row r="96" spans="1:11">
      <c r="A96" s="599" t="s">
        <v>1376</v>
      </c>
    </row>
    <row r="97" spans="1:1">
      <c r="A97" s="599" t="s">
        <v>1395</v>
      </c>
    </row>
    <row r="98" spans="1:1">
      <c r="A98" s="599" t="s">
        <v>1398</v>
      </c>
    </row>
    <row r="99" spans="1:1">
      <c r="A99" s="599" t="s">
        <v>1404</v>
      </c>
    </row>
    <row r="100" spans="1:1">
      <c r="A100" s="599" t="s">
        <v>1494</v>
      </c>
    </row>
    <row r="101" spans="1:1">
      <c r="A101" s="701"/>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activeCell="A4" sqref="A4:K4"/>
    </sheetView>
  </sheetViews>
  <sheetFormatPr baseColWidth="10" defaultColWidth="9.140625" defaultRowHeight="15"/>
  <cols>
    <col min="1" max="1" width="47" style="5" bestFit="1" customWidth="1"/>
    <col min="2" max="11" width="15.7109375" style="5" customWidth="1"/>
    <col min="12" max="16384" width="9.140625" style="5"/>
  </cols>
  <sheetData>
    <row r="1" spans="1:11" ht="18">
      <c r="A1" s="732"/>
      <c r="B1" s="732"/>
      <c r="C1" s="732"/>
      <c r="D1" s="732"/>
      <c r="E1" s="732"/>
      <c r="F1" s="732"/>
      <c r="G1" s="732"/>
      <c r="H1" s="732"/>
      <c r="I1" s="732"/>
      <c r="J1" s="732"/>
      <c r="K1" s="732"/>
    </row>
    <row r="2" spans="1:11" ht="18">
      <c r="A2" s="732" t="s">
        <v>437</v>
      </c>
      <c r="B2" s="732"/>
      <c r="C2" s="732"/>
      <c r="D2" s="732"/>
      <c r="E2" s="732"/>
      <c r="F2" s="732"/>
      <c r="G2" s="732"/>
      <c r="H2" s="732"/>
      <c r="I2" s="732"/>
      <c r="J2" s="732"/>
      <c r="K2" s="732"/>
    </row>
    <row r="3" spans="1:11" ht="18">
      <c r="A3" s="732" t="s">
        <v>470</v>
      </c>
      <c r="B3" s="732"/>
      <c r="C3" s="732"/>
      <c r="D3" s="732"/>
      <c r="E3" s="732"/>
      <c r="F3" s="732"/>
      <c r="G3" s="732"/>
      <c r="H3" s="732"/>
      <c r="I3" s="732"/>
      <c r="J3" s="732"/>
      <c r="K3" s="732"/>
    </row>
    <row r="4" spans="1:11" ht="18">
      <c r="A4" s="732" t="s">
        <v>1515</v>
      </c>
      <c r="B4" s="732"/>
      <c r="C4" s="732"/>
      <c r="D4" s="732"/>
      <c r="E4" s="732"/>
      <c r="F4" s="732"/>
      <c r="G4" s="732"/>
      <c r="H4" s="732"/>
      <c r="I4" s="732"/>
      <c r="J4" s="732"/>
      <c r="K4" s="732"/>
    </row>
    <row r="5" spans="1:11" ht="18">
      <c r="A5" s="733" t="s">
        <v>510</v>
      </c>
      <c r="B5" s="733"/>
      <c r="C5" s="733"/>
      <c r="D5" s="733"/>
      <c r="E5" s="733"/>
      <c r="F5" s="733"/>
      <c r="G5" s="733"/>
      <c r="H5" s="733"/>
      <c r="I5" s="733"/>
      <c r="J5" s="733"/>
      <c r="K5" s="733"/>
    </row>
    <row r="6" spans="1:11" ht="9" customHeight="1">
      <c r="A6" s="93"/>
      <c r="B6" s="6"/>
      <c r="C6" s="6"/>
      <c r="D6" s="6"/>
      <c r="E6" s="6"/>
      <c r="F6" s="6"/>
      <c r="G6" s="6"/>
      <c r="H6" s="6"/>
      <c r="I6" s="6"/>
      <c r="J6" s="6"/>
      <c r="K6" s="93"/>
    </row>
    <row r="7" spans="1:11" ht="3.75" customHeight="1"/>
    <row r="8" spans="1:11" ht="30" customHeight="1" thickBot="1">
      <c r="A8" s="477" t="s">
        <v>467</v>
      </c>
      <c r="B8" s="478" t="s">
        <v>446</v>
      </c>
      <c r="C8" s="478" t="s">
        <v>447</v>
      </c>
      <c r="D8" s="478" t="s">
        <v>448</v>
      </c>
      <c r="E8" s="478" t="s">
        <v>449</v>
      </c>
      <c r="F8" s="478" t="s">
        <v>468</v>
      </c>
      <c r="G8" s="478" t="s">
        <v>450</v>
      </c>
      <c r="H8" s="478" t="s">
        <v>451</v>
      </c>
      <c r="I8" s="478" t="s">
        <v>444</v>
      </c>
      <c r="J8" s="478" t="s">
        <v>452</v>
      </c>
      <c r="K8" s="478" t="s">
        <v>158</v>
      </c>
    </row>
    <row r="9" spans="1:11" ht="15.75" thickTop="1">
      <c r="A9" s="479" t="s">
        <v>438</v>
      </c>
      <c r="B9" s="480"/>
      <c r="C9" s="480"/>
      <c r="D9" s="480"/>
      <c r="E9" s="480"/>
      <c r="F9" s="480"/>
      <c r="G9" s="480"/>
      <c r="H9" s="480"/>
      <c r="I9" s="480"/>
      <c r="J9" s="481"/>
      <c r="K9" s="482"/>
    </row>
    <row r="10" spans="1:11">
      <c r="A10" s="79" t="s">
        <v>45</v>
      </c>
      <c r="B10" s="80">
        <v>648047.42865999998</v>
      </c>
      <c r="C10" s="80">
        <v>4179062.3524199999</v>
      </c>
      <c r="D10" s="80">
        <v>2435320.5548400003</v>
      </c>
      <c r="E10" s="80">
        <v>272480.34784</v>
      </c>
      <c r="F10" s="80">
        <v>265533.07987000002</v>
      </c>
      <c r="G10" s="80">
        <v>458183.07900000003</v>
      </c>
      <c r="H10" s="80">
        <v>8386296.8339500027</v>
      </c>
      <c r="I10" s="80">
        <v>86479.028030000001</v>
      </c>
      <c r="J10" s="80">
        <v>0</v>
      </c>
      <c r="K10" s="80">
        <v>16731402.704610005</v>
      </c>
    </row>
    <row r="11" spans="1:11">
      <c r="A11" s="79" t="s">
        <v>39</v>
      </c>
      <c r="B11" s="80">
        <v>91241.079260000013</v>
      </c>
      <c r="C11" s="80">
        <v>1461388.1743999999</v>
      </c>
      <c r="D11" s="80">
        <v>1578520.1279399993</v>
      </c>
      <c r="E11" s="80">
        <v>96254.802850000007</v>
      </c>
      <c r="F11" s="80">
        <v>20644.954049999997</v>
      </c>
      <c r="G11" s="80">
        <v>256096.11311000001</v>
      </c>
      <c r="H11" s="80">
        <v>6745912.1231100038</v>
      </c>
      <c r="I11" s="80">
        <v>0</v>
      </c>
      <c r="J11" s="80">
        <v>0</v>
      </c>
      <c r="K11" s="80">
        <v>10250057.374720003</v>
      </c>
    </row>
    <row r="12" spans="1:11">
      <c r="A12" s="79" t="s">
        <v>51</v>
      </c>
      <c r="B12" s="80">
        <v>265859.02734000003</v>
      </c>
      <c r="C12" s="80">
        <v>1287421.2838900001</v>
      </c>
      <c r="D12" s="80">
        <v>710539.38442999998</v>
      </c>
      <c r="E12" s="80">
        <v>402141.78700999991</v>
      </c>
      <c r="F12" s="80">
        <v>0</v>
      </c>
      <c r="G12" s="80">
        <v>363183.34794999991</v>
      </c>
      <c r="H12" s="80">
        <v>1068595.5414700001</v>
      </c>
      <c r="I12" s="80">
        <v>0</v>
      </c>
      <c r="J12" s="80">
        <v>0</v>
      </c>
      <c r="K12" s="80">
        <v>4097740.3720900002</v>
      </c>
    </row>
    <row r="13" spans="1:11">
      <c r="A13" s="79" t="s">
        <v>43</v>
      </c>
      <c r="B13" s="80">
        <v>273943.52965999988</v>
      </c>
      <c r="C13" s="80">
        <v>1335807.7245299998</v>
      </c>
      <c r="D13" s="80">
        <v>820944.61747000006</v>
      </c>
      <c r="E13" s="80">
        <v>186037.06353000004</v>
      </c>
      <c r="F13" s="80">
        <v>482995.6670400002</v>
      </c>
      <c r="G13" s="80">
        <v>303905.09855</v>
      </c>
      <c r="H13" s="80">
        <v>9250814.1866400037</v>
      </c>
      <c r="I13" s="80">
        <v>599367.49602999981</v>
      </c>
      <c r="J13" s="80">
        <v>53848.048790000008</v>
      </c>
      <c r="K13" s="80">
        <v>13307663.432240002</v>
      </c>
    </row>
    <row r="14" spans="1:11">
      <c r="A14" s="79" t="s">
        <v>49</v>
      </c>
      <c r="B14" s="80">
        <v>683440.44228999992</v>
      </c>
      <c r="C14" s="80">
        <v>5735558.342690004</v>
      </c>
      <c r="D14" s="80">
        <v>2406925.6125599993</v>
      </c>
      <c r="E14" s="80">
        <v>426890.79036999989</v>
      </c>
      <c r="F14" s="80">
        <v>704724.07443000004</v>
      </c>
      <c r="G14" s="80">
        <v>774776.43727999984</v>
      </c>
      <c r="H14" s="80">
        <v>5666458.0231899982</v>
      </c>
      <c r="I14" s="80">
        <v>110650.19072999997</v>
      </c>
      <c r="J14" s="80">
        <v>89370.424569999988</v>
      </c>
      <c r="K14" s="80">
        <v>16598794.33811</v>
      </c>
    </row>
    <row r="15" spans="1:11">
      <c r="A15" s="79" t="s">
        <v>37</v>
      </c>
      <c r="B15" s="80">
        <v>497025.45608000009</v>
      </c>
      <c r="C15" s="80">
        <v>5513393.9165200004</v>
      </c>
      <c r="D15" s="80">
        <v>2602232.5471400004</v>
      </c>
      <c r="E15" s="80">
        <v>203658.83673000001</v>
      </c>
      <c r="F15" s="80">
        <v>348844.07343999995</v>
      </c>
      <c r="G15" s="80">
        <v>628214.28265000018</v>
      </c>
      <c r="H15" s="80">
        <v>8846126.6217700019</v>
      </c>
      <c r="I15" s="80">
        <v>165208.14636000004</v>
      </c>
      <c r="J15" s="80">
        <v>81581.586270000014</v>
      </c>
      <c r="K15" s="80">
        <v>18886285.466960002</v>
      </c>
    </row>
    <row r="16" spans="1:11">
      <c r="A16" s="79" t="s">
        <v>35</v>
      </c>
      <c r="B16" s="80">
        <v>1514158.62478</v>
      </c>
      <c r="C16" s="80">
        <v>6317945.0737699978</v>
      </c>
      <c r="D16" s="80">
        <v>4738173.4490900002</v>
      </c>
      <c r="E16" s="80">
        <v>782248.12041000009</v>
      </c>
      <c r="F16" s="80">
        <v>371838.18157999992</v>
      </c>
      <c r="G16" s="80">
        <v>1196604.966</v>
      </c>
      <c r="H16" s="80">
        <v>12205458.999009997</v>
      </c>
      <c r="I16" s="80">
        <v>479009.76558000001</v>
      </c>
      <c r="J16" s="80">
        <v>38406.231899999999</v>
      </c>
      <c r="K16" s="80">
        <v>27643843.412119992</v>
      </c>
    </row>
    <row r="17" spans="1:11">
      <c r="A17" s="79" t="s">
        <v>47</v>
      </c>
      <c r="B17" s="80">
        <v>0</v>
      </c>
      <c r="C17" s="80">
        <v>0</v>
      </c>
      <c r="D17" s="80">
        <v>0</v>
      </c>
      <c r="E17" s="80">
        <v>0</v>
      </c>
      <c r="F17" s="80">
        <v>0</v>
      </c>
      <c r="G17" s="80">
        <v>0</v>
      </c>
      <c r="H17" s="80">
        <v>111403.70378999999</v>
      </c>
      <c r="I17" s="80">
        <v>0</v>
      </c>
      <c r="J17" s="80">
        <v>0</v>
      </c>
      <c r="K17" s="80">
        <v>111403.70378999999</v>
      </c>
    </row>
    <row r="18" spans="1:11">
      <c r="A18" s="79" t="s">
        <v>33</v>
      </c>
      <c r="B18" s="80">
        <v>1099817.9039799995</v>
      </c>
      <c r="C18" s="80">
        <v>5324597.2173300013</v>
      </c>
      <c r="D18" s="80">
        <v>4664127.9747199975</v>
      </c>
      <c r="E18" s="80">
        <v>618323.86420000019</v>
      </c>
      <c r="F18" s="80">
        <v>539994.45020000008</v>
      </c>
      <c r="G18" s="80">
        <v>639797.74477999995</v>
      </c>
      <c r="H18" s="80">
        <v>8398159.4738700017</v>
      </c>
      <c r="I18" s="80">
        <v>796470.15886999993</v>
      </c>
      <c r="J18" s="80">
        <v>85346.58964000002</v>
      </c>
      <c r="K18" s="80">
        <v>22166635.377590001</v>
      </c>
    </row>
    <row r="19" spans="1:11">
      <c r="A19" s="79" t="s">
        <v>55</v>
      </c>
      <c r="B19" s="80">
        <v>452863.00032999984</v>
      </c>
      <c r="C19" s="80">
        <v>2341442.1224900028</v>
      </c>
      <c r="D19" s="80">
        <v>2701477.2560600014</v>
      </c>
      <c r="E19" s="80">
        <v>215979.09722999996</v>
      </c>
      <c r="F19" s="80">
        <v>450593.03606999997</v>
      </c>
      <c r="G19" s="80">
        <v>476480.68218000006</v>
      </c>
      <c r="H19" s="80">
        <v>1783758.2491100018</v>
      </c>
      <c r="I19" s="80">
        <v>571339.28331999981</v>
      </c>
      <c r="J19" s="80">
        <v>105963.20109</v>
      </c>
      <c r="K19" s="80">
        <v>9099895.9278800078</v>
      </c>
    </row>
    <row r="20" spans="1:11">
      <c r="A20" s="79" t="s">
        <v>41</v>
      </c>
      <c r="B20" s="80">
        <v>580620.43050999963</v>
      </c>
      <c r="C20" s="80">
        <v>6373266.2990899989</v>
      </c>
      <c r="D20" s="80">
        <v>3907296.1284499988</v>
      </c>
      <c r="E20" s="80">
        <v>415419.31297000003</v>
      </c>
      <c r="F20" s="80">
        <v>158959.48563000004</v>
      </c>
      <c r="G20" s="80">
        <v>523553.64077000023</v>
      </c>
      <c r="H20" s="80">
        <v>3628857.1480000028</v>
      </c>
      <c r="I20" s="80">
        <v>121306.26828000002</v>
      </c>
      <c r="J20" s="80">
        <v>30238.80658</v>
      </c>
      <c r="K20" s="80">
        <v>15739517.520279996</v>
      </c>
    </row>
    <row r="21" spans="1:11">
      <c r="A21" s="91" t="s">
        <v>439</v>
      </c>
      <c r="B21" s="80">
        <v>6107016.9228899991</v>
      </c>
      <c r="C21" s="80">
        <v>39869882.507130004</v>
      </c>
      <c r="D21" s="80">
        <v>26565557.652699996</v>
      </c>
      <c r="E21" s="80">
        <v>3619434.0231400002</v>
      </c>
      <c r="F21" s="80">
        <v>3344127.0023099999</v>
      </c>
      <c r="G21" s="80">
        <v>5620795.3922700016</v>
      </c>
      <c r="H21" s="80">
        <v>66091840.903910011</v>
      </c>
      <c r="I21" s="80">
        <v>2929830.3372</v>
      </c>
      <c r="J21" s="80">
        <v>484754.88884000003</v>
      </c>
      <c r="K21" s="80">
        <v>154633239.63038996</v>
      </c>
    </row>
    <row r="22" spans="1:11">
      <c r="A22" s="81" t="s">
        <v>440</v>
      </c>
      <c r="B22" s="82"/>
      <c r="C22" s="82"/>
      <c r="D22" s="82"/>
      <c r="E22" s="82"/>
      <c r="F22" s="82"/>
      <c r="G22" s="82"/>
      <c r="H22" s="82"/>
      <c r="I22" s="82"/>
      <c r="J22" s="82"/>
      <c r="K22" s="82"/>
    </row>
    <row r="23" spans="1:11">
      <c r="A23" s="79" t="s">
        <v>57</v>
      </c>
      <c r="B23" s="80">
        <v>0</v>
      </c>
      <c r="C23" s="80">
        <v>185079.47507000001</v>
      </c>
      <c r="D23" s="80">
        <v>258646.35010999994</v>
      </c>
      <c r="E23" s="80">
        <v>0</v>
      </c>
      <c r="F23" s="80">
        <v>0</v>
      </c>
      <c r="G23" s="80">
        <v>0</v>
      </c>
      <c r="H23" s="80">
        <v>135220.97861000002</v>
      </c>
      <c r="I23" s="80">
        <v>0</v>
      </c>
      <c r="J23" s="80">
        <v>0</v>
      </c>
      <c r="K23" s="80">
        <v>578946.80378999992</v>
      </c>
    </row>
    <row r="24" spans="1:11">
      <c r="A24" s="79" t="s">
        <v>59</v>
      </c>
      <c r="B24" s="80">
        <v>245385.96290999989</v>
      </c>
      <c r="C24" s="80">
        <v>1129477.3104800002</v>
      </c>
      <c r="D24" s="80">
        <v>602109.12999999966</v>
      </c>
      <c r="E24" s="80">
        <v>449799.66580999986</v>
      </c>
      <c r="F24" s="80">
        <v>370524.70782999991</v>
      </c>
      <c r="G24" s="80">
        <v>255566.16087999992</v>
      </c>
      <c r="H24" s="80">
        <v>686269.49718999991</v>
      </c>
      <c r="I24" s="80">
        <v>82653.08133999999</v>
      </c>
      <c r="J24" s="80">
        <v>811.53051999999991</v>
      </c>
      <c r="K24" s="80">
        <v>3822597.0469599995</v>
      </c>
    </row>
    <row r="25" spans="1:11">
      <c r="A25" s="92" t="s">
        <v>439</v>
      </c>
      <c r="B25" s="80">
        <v>245385.96290999989</v>
      </c>
      <c r="C25" s="80">
        <v>1314556.7855500001</v>
      </c>
      <c r="D25" s="80">
        <v>860755.48010999965</v>
      </c>
      <c r="E25" s="80">
        <v>449799.66580999986</v>
      </c>
      <c r="F25" s="80">
        <v>370524.70782999991</v>
      </c>
      <c r="G25" s="80">
        <v>255566.16087999992</v>
      </c>
      <c r="H25" s="80">
        <v>821490.4757999999</v>
      </c>
      <c r="I25" s="80">
        <v>82653.08133999999</v>
      </c>
      <c r="J25" s="80">
        <v>811.53051999999991</v>
      </c>
      <c r="K25" s="80">
        <v>4401543.8507499984</v>
      </c>
    </row>
    <row r="26" spans="1:11">
      <c r="A26" s="81" t="s">
        <v>442</v>
      </c>
      <c r="B26" s="82"/>
      <c r="C26" s="82"/>
      <c r="D26" s="82"/>
      <c r="E26" s="82"/>
      <c r="F26" s="82"/>
      <c r="G26" s="82"/>
      <c r="H26" s="82"/>
      <c r="I26" s="82"/>
      <c r="J26" s="82"/>
      <c r="K26" s="82"/>
    </row>
    <row r="27" spans="1:11">
      <c r="A27" s="79" t="s">
        <v>62</v>
      </c>
      <c r="B27" s="80">
        <v>146005.27775999997</v>
      </c>
      <c r="C27" s="80">
        <v>883712.98924999952</v>
      </c>
      <c r="D27" s="80">
        <v>136145.94421000005</v>
      </c>
      <c r="E27" s="80">
        <v>0</v>
      </c>
      <c r="F27" s="80">
        <v>0</v>
      </c>
      <c r="G27" s="80">
        <v>118454.35296</v>
      </c>
      <c r="H27" s="80">
        <v>267543.10391000012</v>
      </c>
      <c r="I27" s="80">
        <v>0</v>
      </c>
      <c r="J27" s="80">
        <v>0</v>
      </c>
      <c r="K27" s="80">
        <v>1551861.6680899996</v>
      </c>
    </row>
    <row r="28" spans="1:11">
      <c r="A28" s="79" t="s">
        <v>66</v>
      </c>
      <c r="B28" s="80">
        <v>0</v>
      </c>
      <c r="C28" s="80">
        <v>0</v>
      </c>
      <c r="D28" s="80">
        <v>0</v>
      </c>
      <c r="E28" s="80">
        <v>248459.31362000009</v>
      </c>
      <c r="F28" s="80">
        <v>0</v>
      </c>
      <c r="G28" s="80">
        <v>0</v>
      </c>
      <c r="H28" s="80">
        <v>0</v>
      </c>
      <c r="I28" s="80">
        <v>0</v>
      </c>
      <c r="J28" s="80">
        <v>0</v>
      </c>
      <c r="K28" s="80">
        <v>248459.31362000009</v>
      </c>
    </row>
    <row r="29" spans="1:11">
      <c r="A29" s="79" t="s">
        <v>64</v>
      </c>
      <c r="B29" s="80">
        <v>0</v>
      </c>
      <c r="C29" s="80">
        <v>12304.548209999999</v>
      </c>
      <c r="D29" s="80">
        <v>597243.26861999987</v>
      </c>
      <c r="E29" s="80">
        <v>0</v>
      </c>
      <c r="F29" s="80">
        <v>60492.19053</v>
      </c>
      <c r="G29" s="80">
        <v>0</v>
      </c>
      <c r="H29" s="80">
        <v>0</v>
      </c>
      <c r="I29" s="80">
        <v>52543.171519999996</v>
      </c>
      <c r="J29" s="80">
        <v>58454.393110000005</v>
      </c>
      <c r="K29" s="80">
        <v>781037.57198999985</v>
      </c>
    </row>
    <row r="30" spans="1:11">
      <c r="A30" s="91" t="s">
        <v>439</v>
      </c>
      <c r="B30" s="80">
        <v>146005.27775999997</v>
      </c>
      <c r="C30" s="80">
        <v>896017.53745999956</v>
      </c>
      <c r="D30" s="80">
        <v>733389.21282999986</v>
      </c>
      <c r="E30" s="80">
        <v>248459.31362000009</v>
      </c>
      <c r="F30" s="80">
        <v>60492.19053</v>
      </c>
      <c r="G30" s="80">
        <v>118454.35296</v>
      </c>
      <c r="H30" s="80">
        <v>267543.10391000012</v>
      </c>
      <c r="I30" s="80">
        <v>52543.171519999996</v>
      </c>
      <c r="J30" s="80">
        <v>58454.393110000005</v>
      </c>
      <c r="K30" s="80">
        <v>2581358.5536999996</v>
      </c>
    </row>
    <row r="31" spans="1:11">
      <c r="A31" s="84" t="s">
        <v>958</v>
      </c>
      <c r="B31" s="82"/>
      <c r="C31" s="82"/>
      <c r="D31" s="82"/>
      <c r="E31" s="82"/>
      <c r="F31" s="82"/>
      <c r="G31" s="82"/>
      <c r="H31" s="82"/>
      <c r="I31" s="82"/>
      <c r="J31" s="82"/>
      <c r="K31" s="82"/>
    </row>
    <row r="32" spans="1:11">
      <c r="A32" s="79" t="s">
        <v>87</v>
      </c>
      <c r="B32" s="80">
        <v>0</v>
      </c>
      <c r="C32" s="80">
        <v>0</v>
      </c>
      <c r="D32" s="80">
        <v>23715.289239999995</v>
      </c>
      <c r="E32" s="80">
        <v>109262.95883000006</v>
      </c>
      <c r="F32" s="80">
        <v>164838.70809</v>
      </c>
      <c r="G32" s="80">
        <v>0</v>
      </c>
      <c r="H32" s="80">
        <v>0</v>
      </c>
      <c r="I32" s="80">
        <v>0</v>
      </c>
      <c r="J32" s="80">
        <v>0</v>
      </c>
      <c r="K32" s="80">
        <v>297816.95616000006</v>
      </c>
    </row>
    <row r="33" spans="1:11">
      <c r="A33" s="79" t="s">
        <v>88</v>
      </c>
      <c r="B33" s="80">
        <v>0</v>
      </c>
      <c r="C33" s="80">
        <v>0</v>
      </c>
      <c r="D33" s="80">
        <v>0</v>
      </c>
      <c r="E33" s="80">
        <v>0</v>
      </c>
      <c r="F33" s="80">
        <v>0</v>
      </c>
      <c r="G33" s="80">
        <v>119155.33009000002</v>
      </c>
      <c r="H33" s="80">
        <v>0</v>
      </c>
      <c r="I33" s="80">
        <v>0</v>
      </c>
      <c r="J33" s="80">
        <v>0</v>
      </c>
      <c r="K33" s="80">
        <v>119155.33009000002</v>
      </c>
    </row>
    <row r="34" spans="1:11">
      <c r="A34" s="79" t="s">
        <v>92</v>
      </c>
      <c r="B34" s="80">
        <v>0</v>
      </c>
      <c r="C34" s="80">
        <v>0</v>
      </c>
      <c r="D34" s="80">
        <v>105092.49352999999</v>
      </c>
      <c r="E34" s="80">
        <v>0</v>
      </c>
      <c r="F34" s="80">
        <v>0</v>
      </c>
      <c r="G34" s="80">
        <v>0</v>
      </c>
      <c r="H34" s="80">
        <v>0</v>
      </c>
      <c r="I34" s="80">
        <v>0</v>
      </c>
      <c r="J34" s="80">
        <v>0</v>
      </c>
      <c r="K34" s="80">
        <v>105092.49352999999</v>
      </c>
    </row>
    <row r="35" spans="1:11">
      <c r="A35" s="79" t="s">
        <v>93</v>
      </c>
      <c r="B35" s="80">
        <v>0</v>
      </c>
      <c r="C35" s="80">
        <v>0</v>
      </c>
      <c r="D35" s="80">
        <v>281663.79493000015</v>
      </c>
      <c r="E35" s="80">
        <v>18293.072609999999</v>
      </c>
      <c r="F35" s="80">
        <v>0</v>
      </c>
      <c r="G35" s="80">
        <v>0</v>
      </c>
      <c r="H35" s="80">
        <v>0</v>
      </c>
      <c r="I35" s="80">
        <v>0</v>
      </c>
      <c r="J35" s="80">
        <v>0</v>
      </c>
      <c r="K35" s="80">
        <v>299956.86754000012</v>
      </c>
    </row>
    <row r="36" spans="1:11">
      <c r="A36" s="79" t="s">
        <v>80</v>
      </c>
      <c r="B36" s="80">
        <v>0</v>
      </c>
      <c r="C36" s="80">
        <v>0</v>
      </c>
      <c r="D36" s="80">
        <v>0</v>
      </c>
      <c r="E36" s="80">
        <v>0</v>
      </c>
      <c r="F36" s="80">
        <v>0</v>
      </c>
      <c r="G36" s="80">
        <v>0</v>
      </c>
      <c r="H36" s="80">
        <v>125237.17395</v>
      </c>
      <c r="I36" s="80">
        <v>0</v>
      </c>
      <c r="J36" s="80">
        <v>0</v>
      </c>
      <c r="K36" s="80">
        <v>125237.17395</v>
      </c>
    </row>
    <row r="37" spans="1:11">
      <c r="A37" s="79" t="s">
        <v>86</v>
      </c>
      <c r="B37" s="80">
        <v>67392.072140000033</v>
      </c>
      <c r="C37" s="80">
        <v>0</v>
      </c>
      <c r="D37" s="80">
        <v>0</v>
      </c>
      <c r="E37" s="80">
        <v>0</v>
      </c>
      <c r="F37" s="80">
        <v>212119.93277999994</v>
      </c>
      <c r="G37" s="80">
        <v>0</v>
      </c>
      <c r="H37" s="80">
        <v>0</v>
      </c>
      <c r="I37" s="80">
        <v>0</v>
      </c>
      <c r="J37" s="80">
        <v>0</v>
      </c>
      <c r="K37" s="80">
        <v>279512.00491999998</v>
      </c>
    </row>
    <row r="38" spans="1:11">
      <c r="A38" s="79" t="s">
        <v>79</v>
      </c>
      <c r="B38" s="80">
        <v>0</v>
      </c>
      <c r="C38" s="80">
        <v>0</v>
      </c>
      <c r="D38" s="80">
        <v>0</v>
      </c>
      <c r="E38" s="80">
        <v>0</v>
      </c>
      <c r="F38" s="80">
        <v>204536.91355999987</v>
      </c>
      <c r="G38" s="80">
        <v>39791.200000000026</v>
      </c>
      <c r="H38" s="80">
        <v>0</v>
      </c>
      <c r="I38" s="80">
        <v>0</v>
      </c>
      <c r="J38" s="80">
        <v>0</v>
      </c>
      <c r="K38" s="80">
        <v>244328.11355999991</v>
      </c>
    </row>
    <row r="39" spans="1:11">
      <c r="A39" s="79" t="s">
        <v>78</v>
      </c>
      <c r="B39" s="80">
        <v>0</v>
      </c>
      <c r="C39" s="80">
        <v>0</v>
      </c>
      <c r="D39" s="80">
        <v>0</v>
      </c>
      <c r="E39" s="80">
        <v>0</v>
      </c>
      <c r="F39" s="80">
        <v>0</v>
      </c>
      <c r="G39" s="80">
        <v>61632.969010000001</v>
      </c>
      <c r="H39" s="80">
        <v>0</v>
      </c>
      <c r="I39" s="80">
        <v>0</v>
      </c>
      <c r="J39" s="80">
        <v>0</v>
      </c>
      <c r="K39" s="80">
        <v>61632.969010000001</v>
      </c>
    </row>
    <row r="40" spans="1:11">
      <c r="A40" s="79" t="s">
        <v>69</v>
      </c>
      <c r="B40" s="80">
        <v>0</v>
      </c>
      <c r="C40" s="80">
        <v>0</v>
      </c>
      <c r="D40" s="80">
        <v>0</v>
      </c>
      <c r="E40" s="80">
        <v>0</v>
      </c>
      <c r="F40" s="80">
        <v>0</v>
      </c>
      <c r="G40" s="80">
        <v>0</v>
      </c>
      <c r="H40" s="80">
        <v>342052.13814000005</v>
      </c>
      <c r="I40" s="80">
        <v>0</v>
      </c>
      <c r="J40" s="80">
        <v>0</v>
      </c>
      <c r="K40" s="80">
        <v>342052.13814000005</v>
      </c>
    </row>
    <row r="41" spans="1:11">
      <c r="A41" s="79" t="s">
        <v>74</v>
      </c>
      <c r="B41" s="80">
        <v>0</v>
      </c>
      <c r="C41" s="80">
        <v>0</v>
      </c>
      <c r="D41" s="80">
        <v>180813.15068000008</v>
      </c>
      <c r="E41" s="80">
        <v>0</v>
      </c>
      <c r="F41" s="80">
        <v>0</v>
      </c>
      <c r="G41" s="80">
        <v>0</v>
      </c>
      <c r="H41" s="80">
        <v>0</v>
      </c>
      <c r="I41" s="80">
        <v>0</v>
      </c>
      <c r="J41" s="80">
        <v>0</v>
      </c>
      <c r="K41" s="80">
        <v>180813.15068000008</v>
      </c>
    </row>
    <row r="42" spans="1:11">
      <c r="A42" s="79" t="s">
        <v>85</v>
      </c>
      <c r="B42" s="80">
        <v>0</v>
      </c>
      <c r="C42" s="80">
        <v>0</v>
      </c>
      <c r="D42" s="80">
        <v>0</v>
      </c>
      <c r="E42" s="80">
        <v>0</v>
      </c>
      <c r="F42" s="80">
        <v>0</v>
      </c>
      <c r="G42" s="80">
        <v>61629.027899999972</v>
      </c>
      <c r="H42" s="80">
        <v>0</v>
      </c>
      <c r="I42" s="80">
        <v>0</v>
      </c>
      <c r="J42" s="80">
        <v>0</v>
      </c>
      <c r="K42" s="80">
        <v>61629.027899999972</v>
      </c>
    </row>
    <row r="43" spans="1:11">
      <c r="A43" s="79" t="s">
        <v>67</v>
      </c>
      <c r="B43" s="80">
        <v>14733.160350000002</v>
      </c>
      <c r="C43" s="80">
        <v>0</v>
      </c>
      <c r="D43" s="80">
        <v>122834.33509000007</v>
      </c>
      <c r="E43" s="80">
        <v>0</v>
      </c>
      <c r="F43" s="80">
        <v>0</v>
      </c>
      <c r="G43" s="80">
        <v>26296.070499999994</v>
      </c>
      <c r="H43" s="80">
        <v>1004447.85647</v>
      </c>
      <c r="I43" s="80">
        <v>62458.866880000009</v>
      </c>
      <c r="J43" s="80">
        <v>49344.952400000009</v>
      </c>
      <c r="K43" s="80">
        <v>1280115.2416900003</v>
      </c>
    </row>
    <row r="44" spans="1:11">
      <c r="A44" s="79" t="s">
        <v>83</v>
      </c>
      <c r="B44" s="80">
        <v>0</v>
      </c>
      <c r="C44" s="80">
        <v>0</v>
      </c>
      <c r="D44" s="80">
        <v>94575.602580000006</v>
      </c>
      <c r="E44" s="80">
        <v>0</v>
      </c>
      <c r="F44" s="80">
        <v>0</v>
      </c>
      <c r="G44" s="80">
        <v>0</v>
      </c>
      <c r="H44" s="80">
        <v>0</v>
      </c>
      <c r="I44" s="80">
        <v>0</v>
      </c>
      <c r="J44" s="80">
        <v>0</v>
      </c>
      <c r="K44" s="80">
        <v>94575.602580000006</v>
      </c>
    </row>
    <row r="45" spans="1:11">
      <c r="A45" s="79" t="s">
        <v>76</v>
      </c>
      <c r="B45" s="80">
        <v>0</v>
      </c>
      <c r="C45" s="80">
        <v>0</v>
      </c>
      <c r="D45" s="80">
        <v>134140.31920000003</v>
      </c>
      <c r="E45" s="80">
        <v>0</v>
      </c>
      <c r="F45" s="80">
        <v>0</v>
      </c>
      <c r="G45" s="80">
        <v>0</v>
      </c>
      <c r="H45" s="80">
        <v>0</v>
      </c>
      <c r="I45" s="80">
        <v>0</v>
      </c>
      <c r="J45" s="80">
        <v>0</v>
      </c>
      <c r="K45" s="80">
        <v>134140.31920000003</v>
      </c>
    </row>
    <row r="46" spans="1:11">
      <c r="A46" s="79" t="s">
        <v>95</v>
      </c>
      <c r="B46" s="80">
        <v>0</v>
      </c>
      <c r="C46" s="80">
        <v>76071.035890000028</v>
      </c>
      <c r="D46" s="80">
        <v>0</v>
      </c>
      <c r="E46" s="80">
        <v>0</v>
      </c>
      <c r="F46" s="80">
        <v>0</v>
      </c>
      <c r="G46" s="80">
        <v>0</v>
      </c>
      <c r="H46" s="80">
        <v>0</v>
      </c>
      <c r="I46" s="80">
        <v>0</v>
      </c>
      <c r="J46" s="80">
        <v>0</v>
      </c>
      <c r="K46" s="80">
        <v>76071.035890000028</v>
      </c>
    </row>
    <row r="47" spans="1:11">
      <c r="A47" s="79" t="s">
        <v>71</v>
      </c>
      <c r="B47" s="80">
        <v>0</v>
      </c>
      <c r="C47" s="80">
        <v>0</v>
      </c>
      <c r="D47" s="80">
        <v>203650.41166000001</v>
      </c>
      <c r="E47" s="80">
        <v>0</v>
      </c>
      <c r="F47" s="80">
        <v>0</v>
      </c>
      <c r="G47" s="80">
        <v>0</v>
      </c>
      <c r="H47" s="80">
        <v>0</v>
      </c>
      <c r="I47" s="80">
        <v>0</v>
      </c>
      <c r="J47" s="80">
        <v>0</v>
      </c>
      <c r="K47" s="80">
        <v>203650.41166000001</v>
      </c>
    </row>
    <row r="48" spans="1:11">
      <c r="A48" s="79" t="s">
        <v>96</v>
      </c>
      <c r="B48" s="80">
        <v>242930.22222999993</v>
      </c>
      <c r="C48" s="80">
        <v>0</v>
      </c>
      <c r="D48" s="80">
        <v>0</v>
      </c>
      <c r="E48" s="80">
        <v>0</v>
      </c>
      <c r="F48" s="80">
        <v>0</v>
      </c>
      <c r="G48" s="80">
        <v>0</v>
      </c>
      <c r="H48" s="80">
        <v>0</v>
      </c>
      <c r="I48" s="80">
        <v>0</v>
      </c>
      <c r="J48" s="80">
        <v>0</v>
      </c>
      <c r="K48" s="80">
        <v>242930.22222999993</v>
      </c>
    </row>
    <row r="49" spans="1:11">
      <c r="A49" s="79" t="s">
        <v>91</v>
      </c>
      <c r="B49" s="80">
        <v>0</v>
      </c>
      <c r="C49" s="80">
        <v>0</v>
      </c>
      <c r="D49" s="80">
        <v>0</v>
      </c>
      <c r="E49" s="80">
        <v>0</v>
      </c>
      <c r="F49" s="80">
        <v>0</v>
      </c>
      <c r="G49" s="80">
        <v>0</v>
      </c>
      <c r="H49" s="80">
        <v>188666.49554000012</v>
      </c>
      <c r="I49" s="80">
        <v>19721.530280000006</v>
      </c>
      <c r="J49" s="80">
        <v>0</v>
      </c>
      <c r="K49" s="80">
        <v>208388.02582000013</v>
      </c>
    </row>
    <row r="50" spans="1:11">
      <c r="A50" s="79" t="s">
        <v>77</v>
      </c>
      <c r="B50" s="80">
        <v>0</v>
      </c>
      <c r="C50" s="80">
        <v>0</v>
      </c>
      <c r="D50" s="80">
        <v>0</v>
      </c>
      <c r="E50" s="80">
        <v>0</v>
      </c>
      <c r="F50" s="80">
        <v>79706.556859999997</v>
      </c>
      <c r="G50" s="80">
        <v>20901.738129999994</v>
      </c>
      <c r="H50" s="80">
        <v>0</v>
      </c>
      <c r="I50" s="80">
        <v>0</v>
      </c>
      <c r="J50" s="80">
        <v>0</v>
      </c>
      <c r="K50" s="80">
        <v>100608.29498999999</v>
      </c>
    </row>
    <row r="51" spans="1:11">
      <c r="A51" s="79" t="s">
        <v>90</v>
      </c>
      <c r="B51" s="80">
        <v>0</v>
      </c>
      <c r="C51" s="80">
        <v>0</v>
      </c>
      <c r="D51" s="80">
        <v>0</v>
      </c>
      <c r="E51" s="80">
        <v>0</v>
      </c>
      <c r="F51" s="80">
        <v>0</v>
      </c>
      <c r="G51" s="80">
        <v>101957.43281000003</v>
      </c>
      <c r="H51" s="80">
        <v>0</v>
      </c>
      <c r="I51" s="80">
        <v>0</v>
      </c>
      <c r="J51" s="80">
        <v>0</v>
      </c>
      <c r="K51" s="80">
        <v>101957.43281000003</v>
      </c>
    </row>
    <row r="52" spans="1:11">
      <c r="A52" s="79" t="s">
        <v>84</v>
      </c>
      <c r="B52" s="80">
        <v>0</v>
      </c>
      <c r="C52" s="80">
        <v>0</v>
      </c>
      <c r="D52" s="80">
        <v>0</v>
      </c>
      <c r="E52" s="80">
        <v>0</v>
      </c>
      <c r="F52" s="80">
        <v>0</v>
      </c>
      <c r="G52" s="80">
        <v>183993.94116999989</v>
      </c>
      <c r="H52" s="80">
        <v>0</v>
      </c>
      <c r="I52" s="80">
        <v>0</v>
      </c>
      <c r="J52" s="80">
        <v>0</v>
      </c>
      <c r="K52" s="80">
        <v>183993.94116999989</v>
      </c>
    </row>
    <row r="53" spans="1:11">
      <c r="A53" s="79" t="s">
        <v>94</v>
      </c>
      <c r="B53" s="80">
        <v>0</v>
      </c>
      <c r="C53" s="80">
        <v>0</v>
      </c>
      <c r="D53" s="80">
        <v>0</v>
      </c>
      <c r="E53" s="80">
        <v>0</v>
      </c>
      <c r="F53" s="80">
        <v>0</v>
      </c>
      <c r="G53" s="80">
        <v>0</v>
      </c>
      <c r="H53" s="80">
        <v>283851.36319</v>
      </c>
      <c r="I53" s="80">
        <v>0</v>
      </c>
      <c r="J53" s="80">
        <v>0</v>
      </c>
      <c r="K53" s="80">
        <v>283851.36319</v>
      </c>
    </row>
    <row r="54" spans="1:11">
      <c r="A54" s="79" t="s">
        <v>73</v>
      </c>
      <c r="B54" s="80">
        <v>0</v>
      </c>
      <c r="C54" s="80">
        <v>0</v>
      </c>
      <c r="D54" s="80">
        <v>191323.72975999996</v>
      </c>
      <c r="E54" s="80">
        <v>0</v>
      </c>
      <c r="F54" s="80">
        <v>0</v>
      </c>
      <c r="G54" s="80">
        <v>0</v>
      </c>
      <c r="H54" s="80">
        <v>0</v>
      </c>
      <c r="I54" s="80">
        <v>0</v>
      </c>
      <c r="J54" s="80">
        <v>0</v>
      </c>
      <c r="K54" s="80">
        <v>191323.72975999996</v>
      </c>
    </row>
    <row r="55" spans="1:11">
      <c r="A55" s="79" t="s">
        <v>75</v>
      </c>
      <c r="B55" s="80">
        <v>0</v>
      </c>
      <c r="C55" s="80">
        <v>0</v>
      </c>
      <c r="D55" s="80">
        <v>162221.14353000009</v>
      </c>
      <c r="E55" s="80">
        <v>0</v>
      </c>
      <c r="F55" s="80">
        <v>0</v>
      </c>
      <c r="G55" s="80">
        <v>0</v>
      </c>
      <c r="H55" s="80">
        <v>0</v>
      </c>
      <c r="I55" s="80">
        <v>0</v>
      </c>
      <c r="J55" s="80">
        <v>0</v>
      </c>
      <c r="K55" s="80">
        <v>162221.14353000009</v>
      </c>
    </row>
    <row r="56" spans="1:11">
      <c r="A56" s="79" t="s">
        <v>72</v>
      </c>
      <c r="B56" s="80">
        <v>0</v>
      </c>
      <c r="C56" s="80">
        <v>0</v>
      </c>
      <c r="D56" s="80">
        <v>328208.32590000017</v>
      </c>
      <c r="E56" s="80">
        <v>0</v>
      </c>
      <c r="F56" s="80">
        <v>0</v>
      </c>
      <c r="G56" s="80">
        <v>0</v>
      </c>
      <c r="H56" s="80">
        <v>0</v>
      </c>
      <c r="I56" s="80">
        <v>0</v>
      </c>
      <c r="J56" s="80">
        <v>0</v>
      </c>
      <c r="K56" s="80">
        <v>328208.32590000017</v>
      </c>
    </row>
    <row r="57" spans="1:11">
      <c r="A57" s="79" t="s">
        <v>68</v>
      </c>
      <c r="B57" s="80">
        <v>24352.52277</v>
      </c>
      <c r="C57" s="80">
        <v>36517.286339999991</v>
      </c>
      <c r="D57" s="80">
        <v>28775.432659999999</v>
      </c>
      <c r="E57" s="80">
        <v>0</v>
      </c>
      <c r="F57" s="80">
        <v>0</v>
      </c>
      <c r="G57" s="80">
        <v>106851.00265999998</v>
      </c>
      <c r="H57" s="80">
        <v>567789.52635000017</v>
      </c>
      <c r="I57" s="80">
        <v>0</v>
      </c>
      <c r="J57" s="80">
        <v>0</v>
      </c>
      <c r="K57" s="80">
        <v>764285.77078000014</v>
      </c>
    </row>
    <row r="58" spans="1:11">
      <c r="A58" s="79" t="s">
        <v>70</v>
      </c>
      <c r="B58" s="80">
        <v>0</v>
      </c>
      <c r="C58" s="80">
        <v>0</v>
      </c>
      <c r="D58" s="80">
        <v>96212.484440000015</v>
      </c>
      <c r="E58" s="80">
        <v>0</v>
      </c>
      <c r="F58" s="80">
        <v>0</v>
      </c>
      <c r="G58" s="80">
        <v>0</v>
      </c>
      <c r="H58" s="80">
        <v>0</v>
      </c>
      <c r="I58" s="80">
        <v>0</v>
      </c>
      <c r="J58" s="80">
        <v>0</v>
      </c>
      <c r="K58" s="80">
        <v>96212.484440000015</v>
      </c>
    </row>
    <row r="59" spans="1:11">
      <c r="A59" s="79" t="s">
        <v>89</v>
      </c>
      <c r="B59" s="80">
        <v>148321.19784000001</v>
      </c>
      <c r="C59" s="80">
        <v>0</v>
      </c>
      <c r="D59" s="80">
        <v>0</v>
      </c>
      <c r="E59" s="80">
        <v>26534.267600000017</v>
      </c>
      <c r="F59" s="80">
        <v>33447.445349999987</v>
      </c>
      <c r="G59" s="80">
        <v>0</v>
      </c>
      <c r="H59" s="80">
        <v>0</v>
      </c>
      <c r="I59" s="80">
        <v>0</v>
      </c>
      <c r="J59" s="80">
        <v>0</v>
      </c>
      <c r="K59" s="80">
        <v>208302.91079000002</v>
      </c>
    </row>
    <row r="60" spans="1:11">
      <c r="A60" s="79" t="s">
        <v>81</v>
      </c>
      <c r="B60" s="80">
        <v>0</v>
      </c>
      <c r="C60" s="80">
        <v>0</v>
      </c>
      <c r="D60" s="80">
        <v>0</v>
      </c>
      <c r="E60" s="80">
        <v>0</v>
      </c>
      <c r="F60" s="80">
        <v>0</v>
      </c>
      <c r="G60" s="80">
        <v>0</v>
      </c>
      <c r="H60" s="80">
        <v>70257.248399999982</v>
      </c>
      <c r="I60" s="80">
        <v>0</v>
      </c>
      <c r="J60" s="80">
        <v>0</v>
      </c>
      <c r="K60" s="80">
        <v>70257.248399999982</v>
      </c>
    </row>
    <row r="61" spans="1:11">
      <c r="A61" s="79" t="s">
        <v>82</v>
      </c>
      <c r="B61" s="80">
        <v>0</v>
      </c>
      <c r="C61" s="80">
        <v>0</v>
      </c>
      <c r="D61" s="80">
        <v>0</v>
      </c>
      <c r="E61" s="80">
        <v>0</v>
      </c>
      <c r="F61" s="80">
        <v>0</v>
      </c>
      <c r="G61" s="80">
        <v>0</v>
      </c>
      <c r="H61" s="80">
        <v>0</v>
      </c>
      <c r="I61" s="80">
        <v>57146.649159999994</v>
      </c>
      <c r="J61" s="80">
        <v>0</v>
      </c>
      <c r="K61" s="80">
        <v>57146.649159999994</v>
      </c>
    </row>
    <row r="62" spans="1:11">
      <c r="A62" s="79" t="s">
        <v>516</v>
      </c>
      <c r="B62" s="80">
        <v>0</v>
      </c>
      <c r="C62" s="80">
        <v>0</v>
      </c>
      <c r="D62" s="80">
        <v>0</v>
      </c>
      <c r="E62" s="80">
        <v>0</v>
      </c>
      <c r="F62" s="80">
        <v>66752.01681000003</v>
      </c>
      <c r="G62" s="80">
        <v>0</v>
      </c>
      <c r="H62" s="80">
        <v>0</v>
      </c>
      <c r="I62" s="80">
        <v>0</v>
      </c>
      <c r="J62" s="80">
        <v>0</v>
      </c>
      <c r="K62" s="80">
        <v>66752.01681000003</v>
      </c>
    </row>
    <row r="63" spans="1:11">
      <c r="A63" s="79" t="s">
        <v>1266</v>
      </c>
      <c r="B63" s="80">
        <v>0</v>
      </c>
      <c r="C63" s="80">
        <v>0</v>
      </c>
      <c r="D63" s="80">
        <v>68302.660409999997</v>
      </c>
      <c r="E63" s="80">
        <v>0</v>
      </c>
      <c r="F63" s="80">
        <v>0</v>
      </c>
      <c r="G63" s="80">
        <v>0</v>
      </c>
      <c r="H63" s="80">
        <v>0</v>
      </c>
      <c r="I63" s="80">
        <v>0</v>
      </c>
      <c r="J63" s="80">
        <v>0</v>
      </c>
      <c r="K63" s="80">
        <v>68302.660409999997</v>
      </c>
    </row>
    <row r="64" spans="1:11">
      <c r="A64" s="79" t="s">
        <v>1274</v>
      </c>
      <c r="B64" s="80">
        <v>4065.1072799999997</v>
      </c>
      <c r="C64" s="80">
        <v>0</v>
      </c>
      <c r="D64" s="80">
        <v>0</v>
      </c>
      <c r="E64" s="80">
        <v>0</v>
      </c>
      <c r="F64" s="80">
        <v>0</v>
      </c>
      <c r="G64" s="80">
        <v>50824.641850000007</v>
      </c>
      <c r="H64" s="80">
        <v>4273.1083099999996</v>
      </c>
      <c r="I64" s="80">
        <v>0</v>
      </c>
      <c r="J64" s="80">
        <v>0</v>
      </c>
      <c r="K64" s="80">
        <v>59162.857440000007</v>
      </c>
    </row>
    <row r="65" spans="1:11">
      <c r="A65" s="79" t="s">
        <v>1275</v>
      </c>
      <c r="B65" s="80">
        <v>0</v>
      </c>
      <c r="C65" s="80">
        <v>0</v>
      </c>
      <c r="D65" s="80">
        <v>0</v>
      </c>
      <c r="E65" s="80">
        <v>0</v>
      </c>
      <c r="F65" s="80">
        <v>0</v>
      </c>
      <c r="G65" s="80">
        <v>22651.293560000006</v>
      </c>
      <c r="H65" s="80">
        <v>0</v>
      </c>
      <c r="I65" s="80">
        <v>0</v>
      </c>
      <c r="J65" s="80">
        <v>0</v>
      </c>
      <c r="K65" s="80">
        <v>22651.293560000006</v>
      </c>
    </row>
    <row r="66" spans="1:11" s="661" customFormat="1">
      <c r="A66" s="79" t="s">
        <v>1285</v>
      </c>
      <c r="B66" s="80">
        <v>0</v>
      </c>
      <c r="C66" s="80">
        <v>19198.013749999987</v>
      </c>
      <c r="D66" s="80">
        <v>0</v>
      </c>
      <c r="E66" s="80">
        <v>0</v>
      </c>
      <c r="F66" s="80">
        <v>0</v>
      </c>
      <c r="G66" s="80">
        <v>0</v>
      </c>
      <c r="H66" s="80">
        <v>0</v>
      </c>
      <c r="I66" s="80">
        <v>0</v>
      </c>
      <c r="J66" s="80">
        <v>0</v>
      </c>
      <c r="K66" s="80">
        <v>19198.013749999987</v>
      </c>
    </row>
    <row r="67" spans="1:11" s="661" customFormat="1">
      <c r="A67" s="79" t="s">
        <v>1286</v>
      </c>
      <c r="B67" s="80">
        <v>0</v>
      </c>
      <c r="C67" s="80">
        <v>0</v>
      </c>
      <c r="D67" s="80">
        <v>39012.172559999992</v>
      </c>
      <c r="E67" s="80">
        <v>0</v>
      </c>
      <c r="F67" s="80">
        <v>0</v>
      </c>
      <c r="G67" s="80">
        <v>0</v>
      </c>
      <c r="H67" s="80">
        <v>0</v>
      </c>
      <c r="I67" s="80">
        <v>0</v>
      </c>
      <c r="J67" s="80">
        <v>0</v>
      </c>
      <c r="K67" s="80">
        <v>39012.172559999992</v>
      </c>
    </row>
    <row r="68" spans="1:11" s="676" customFormat="1">
      <c r="A68" s="79" t="s">
        <v>1377</v>
      </c>
      <c r="B68" s="80">
        <v>0</v>
      </c>
      <c r="C68" s="80">
        <v>0</v>
      </c>
      <c r="D68" s="80">
        <v>116544.28989999999</v>
      </c>
      <c r="E68" s="80">
        <v>0</v>
      </c>
      <c r="F68" s="80">
        <v>0</v>
      </c>
      <c r="G68" s="80">
        <v>0</v>
      </c>
      <c r="H68" s="80">
        <v>0</v>
      </c>
      <c r="I68" s="80">
        <v>0</v>
      </c>
      <c r="J68" s="80">
        <v>0</v>
      </c>
      <c r="K68" s="80">
        <v>116544.28989999999</v>
      </c>
    </row>
    <row r="69" spans="1:11" s="680" customFormat="1">
      <c r="A69" s="79" t="s">
        <v>1405</v>
      </c>
      <c r="B69" s="80">
        <v>0</v>
      </c>
      <c r="C69" s="80">
        <v>0</v>
      </c>
      <c r="D69" s="80">
        <v>23242.063909999997</v>
      </c>
      <c r="E69" s="80">
        <v>0</v>
      </c>
      <c r="F69" s="80">
        <v>0</v>
      </c>
      <c r="G69" s="80">
        <v>0</v>
      </c>
      <c r="H69" s="80">
        <v>0</v>
      </c>
      <c r="I69" s="80">
        <v>0</v>
      </c>
      <c r="J69" s="80">
        <v>0</v>
      </c>
      <c r="K69" s="80">
        <v>23242.063909999997</v>
      </c>
    </row>
    <row r="70" spans="1:11" s="680" customFormat="1">
      <c r="A70" s="79" t="s">
        <v>1406</v>
      </c>
      <c r="B70" s="80">
        <v>0</v>
      </c>
      <c r="C70" s="80">
        <v>3111.6619900000001</v>
      </c>
      <c r="D70" s="80">
        <v>77784.249729999996</v>
      </c>
      <c r="E70" s="80">
        <v>0</v>
      </c>
      <c r="F70" s="80">
        <v>0</v>
      </c>
      <c r="G70" s="80">
        <v>0</v>
      </c>
      <c r="H70" s="80">
        <v>0</v>
      </c>
      <c r="I70" s="80">
        <v>0</v>
      </c>
      <c r="J70" s="80">
        <v>0</v>
      </c>
      <c r="K70" s="80">
        <v>80895.911719999989</v>
      </c>
    </row>
    <row r="71" spans="1:11" s="680" customFormat="1">
      <c r="A71" s="79" t="s">
        <v>1407</v>
      </c>
      <c r="B71" s="80">
        <v>0</v>
      </c>
      <c r="C71" s="80">
        <v>0</v>
      </c>
      <c r="D71" s="80">
        <v>0</v>
      </c>
      <c r="E71" s="80">
        <v>164116.45425000001</v>
      </c>
      <c r="F71" s="80">
        <v>0</v>
      </c>
      <c r="G71" s="80">
        <v>0</v>
      </c>
      <c r="H71" s="80">
        <v>0</v>
      </c>
      <c r="I71" s="80">
        <v>0</v>
      </c>
      <c r="J71" s="80">
        <v>0</v>
      </c>
      <c r="K71" s="80">
        <v>164116.45425000001</v>
      </c>
    </row>
    <row r="72" spans="1:11" s="680" customFormat="1">
      <c r="A72" s="79" t="s">
        <v>1495</v>
      </c>
      <c r="B72" s="80">
        <v>0</v>
      </c>
      <c r="C72" s="80">
        <v>30014.261730000002</v>
      </c>
      <c r="D72" s="80">
        <v>0</v>
      </c>
      <c r="E72" s="80">
        <v>0</v>
      </c>
      <c r="F72" s="80">
        <v>0</v>
      </c>
      <c r="G72" s="80">
        <v>0</v>
      </c>
      <c r="H72" s="80">
        <v>0</v>
      </c>
      <c r="I72" s="80">
        <v>0</v>
      </c>
      <c r="J72" s="80">
        <v>0</v>
      </c>
      <c r="K72" s="80">
        <v>30014.261730000002</v>
      </c>
    </row>
    <row r="73" spans="1:11">
      <c r="A73" s="91" t="s">
        <v>439</v>
      </c>
      <c r="B73" s="80">
        <v>501794.28260999999</v>
      </c>
      <c r="C73" s="80">
        <v>164912.2597</v>
      </c>
      <c r="D73" s="80">
        <v>2278111.9497100008</v>
      </c>
      <c r="E73" s="80">
        <v>318206.75329000008</v>
      </c>
      <c r="F73" s="80">
        <v>761401.57344999979</v>
      </c>
      <c r="G73" s="80">
        <v>795684.64767999994</v>
      </c>
      <c r="H73" s="80">
        <v>2586574.9103500005</v>
      </c>
      <c r="I73" s="80">
        <v>139327.04632000002</v>
      </c>
      <c r="J73" s="80">
        <v>49344.952400000009</v>
      </c>
      <c r="K73" s="80">
        <v>7595358.3755099997</v>
      </c>
    </row>
    <row r="74" spans="1:11">
      <c r="A74" s="81" t="s">
        <v>445</v>
      </c>
      <c r="B74" s="82"/>
      <c r="C74" s="82"/>
      <c r="D74" s="82"/>
      <c r="E74" s="82"/>
      <c r="F74" s="82"/>
      <c r="G74" s="82"/>
      <c r="H74" s="82"/>
      <c r="I74" s="82"/>
      <c r="J74" s="82"/>
      <c r="K74" s="82"/>
    </row>
    <row r="75" spans="1:11">
      <c r="A75" s="79" t="s">
        <v>99</v>
      </c>
      <c r="B75" s="80">
        <v>65879.331880000012</v>
      </c>
      <c r="C75" s="80">
        <v>87189.922449999998</v>
      </c>
      <c r="D75" s="80">
        <v>280402.58294000005</v>
      </c>
      <c r="E75" s="80">
        <v>53141.056940000017</v>
      </c>
      <c r="F75" s="80">
        <v>15730.979420000001</v>
      </c>
      <c r="G75" s="80">
        <v>70852.62288999997</v>
      </c>
      <c r="H75" s="80">
        <v>241686.82004000011</v>
      </c>
      <c r="I75" s="80">
        <v>7530.0084300000017</v>
      </c>
      <c r="J75" s="80">
        <v>10673.523059999996</v>
      </c>
      <c r="K75" s="80">
        <v>833086.84805000026</v>
      </c>
    </row>
    <row r="76" spans="1:11">
      <c r="A76" s="79" t="s">
        <v>101</v>
      </c>
      <c r="B76" s="80">
        <v>313866.23990000004</v>
      </c>
      <c r="C76" s="80">
        <v>935294.98394999932</v>
      </c>
      <c r="D76" s="80">
        <v>224080.73255999995</v>
      </c>
      <c r="E76" s="80">
        <v>186727.97497999997</v>
      </c>
      <c r="F76" s="80">
        <v>254625.93840999992</v>
      </c>
      <c r="G76" s="80">
        <v>168021.80165000001</v>
      </c>
      <c r="H76" s="80">
        <v>536375.81271999993</v>
      </c>
      <c r="I76" s="80">
        <v>206292.03775000005</v>
      </c>
      <c r="J76" s="80">
        <v>23406.925239999986</v>
      </c>
      <c r="K76" s="80">
        <v>2848692.4471599991</v>
      </c>
    </row>
    <row r="77" spans="1:11">
      <c r="A77" s="79" t="s">
        <v>102</v>
      </c>
      <c r="B77" s="80">
        <v>54260.417389999995</v>
      </c>
      <c r="C77" s="80">
        <v>1223518.0782700004</v>
      </c>
      <c r="D77" s="80">
        <v>61884.362619999993</v>
      </c>
      <c r="E77" s="80">
        <v>111204.28980000004</v>
      </c>
      <c r="F77" s="80">
        <v>107698.22242999998</v>
      </c>
      <c r="G77" s="80">
        <v>17964.4748</v>
      </c>
      <c r="H77" s="80">
        <v>44289.951509999992</v>
      </c>
      <c r="I77" s="80">
        <v>141750.79096000004</v>
      </c>
      <c r="J77" s="80">
        <v>0</v>
      </c>
      <c r="K77" s="80">
        <v>1762570.5877800009</v>
      </c>
    </row>
    <row r="78" spans="1:11">
      <c r="A78" s="79" t="s">
        <v>104</v>
      </c>
      <c r="B78" s="80">
        <v>0</v>
      </c>
      <c r="C78" s="80">
        <v>0</v>
      </c>
      <c r="D78" s="80">
        <v>0</v>
      </c>
      <c r="E78" s="80">
        <v>0</v>
      </c>
      <c r="F78" s="80">
        <v>0</v>
      </c>
      <c r="G78" s="80">
        <v>6825.9558199999992</v>
      </c>
      <c r="H78" s="80">
        <v>52265.733540000008</v>
      </c>
      <c r="I78" s="80">
        <v>0</v>
      </c>
      <c r="J78" s="80">
        <v>0</v>
      </c>
      <c r="K78" s="80">
        <v>59091.689360000004</v>
      </c>
    </row>
    <row r="79" spans="1:11">
      <c r="A79" s="79" t="s">
        <v>106</v>
      </c>
      <c r="B79" s="80">
        <v>12532.621980000002</v>
      </c>
      <c r="C79" s="80">
        <v>23659.835950000008</v>
      </c>
      <c r="D79" s="80">
        <v>210048.87594999999</v>
      </c>
      <c r="E79" s="80">
        <v>48966.743460000012</v>
      </c>
      <c r="F79" s="80">
        <v>29585.596460000001</v>
      </c>
      <c r="G79" s="80">
        <v>24527.650450000005</v>
      </c>
      <c r="H79" s="80">
        <v>98605.140789999976</v>
      </c>
      <c r="I79" s="80">
        <v>0</v>
      </c>
      <c r="J79" s="80">
        <v>0</v>
      </c>
      <c r="K79" s="80">
        <v>447926.46503999998</v>
      </c>
    </row>
    <row r="80" spans="1:11">
      <c r="A80" s="79" t="s">
        <v>108</v>
      </c>
      <c r="B80" s="80">
        <v>45903.465850000001</v>
      </c>
      <c r="C80" s="80">
        <v>54896.39307999998</v>
      </c>
      <c r="D80" s="80">
        <v>43910.798260000003</v>
      </c>
      <c r="E80" s="80">
        <v>95300.32838000005</v>
      </c>
      <c r="F80" s="80">
        <v>58449.205350000004</v>
      </c>
      <c r="G80" s="80">
        <v>66507.963250000001</v>
      </c>
      <c r="H80" s="80">
        <v>72261.787659999987</v>
      </c>
      <c r="I80" s="80">
        <v>8248.8959100000011</v>
      </c>
      <c r="J80" s="80">
        <v>24889.520799999998</v>
      </c>
      <c r="K80" s="80">
        <v>470368.3585400001</v>
      </c>
    </row>
    <row r="81" spans="1:11">
      <c r="A81" s="79" t="s">
        <v>110</v>
      </c>
      <c r="B81" s="80">
        <v>0</v>
      </c>
      <c r="C81" s="80">
        <v>30083.332799999996</v>
      </c>
      <c r="D81" s="80">
        <v>0</v>
      </c>
      <c r="E81" s="80">
        <v>0</v>
      </c>
      <c r="F81" s="80">
        <v>0</v>
      </c>
      <c r="G81" s="80">
        <v>0</v>
      </c>
      <c r="H81" s="80">
        <v>0</v>
      </c>
      <c r="I81" s="80">
        <v>0</v>
      </c>
      <c r="J81" s="80">
        <v>0</v>
      </c>
      <c r="K81" s="80">
        <v>30083.332799999996</v>
      </c>
    </row>
    <row r="82" spans="1:11">
      <c r="A82" s="79" t="s">
        <v>112</v>
      </c>
      <c r="B82" s="80">
        <v>42803.917170000008</v>
      </c>
      <c r="C82" s="80">
        <v>243326.27374999988</v>
      </c>
      <c r="D82" s="80">
        <v>146984.75712000005</v>
      </c>
      <c r="E82" s="80">
        <v>194379.76553999999</v>
      </c>
      <c r="F82" s="80">
        <v>60294.552530000008</v>
      </c>
      <c r="G82" s="80">
        <v>70002.754849999968</v>
      </c>
      <c r="H82" s="80">
        <v>317159.41631000006</v>
      </c>
      <c r="I82" s="80">
        <v>40402.177100000001</v>
      </c>
      <c r="J82" s="80">
        <v>18776.925339999994</v>
      </c>
      <c r="K82" s="80">
        <v>1134130.5397099999</v>
      </c>
    </row>
    <row r="83" spans="1:11">
      <c r="A83" s="79" t="s">
        <v>509</v>
      </c>
      <c r="B83" s="80">
        <v>16002.882959999999</v>
      </c>
      <c r="C83" s="80">
        <v>135262.77654999989</v>
      </c>
      <c r="D83" s="80">
        <v>31644.59079999998</v>
      </c>
      <c r="E83" s="80">
        <v>23263.463469999999</v>
      </c>
      <c r="F83" s="80">
        <v>31588.379759999996</v>
      </c>
      <c r="G83" s="80">
        <v>0</v>
      </c>
      <c r="H83" s="80">
        <v>122142.04354999999</v>
      </c>
      <c r="I83" s="80">
        <v>0</v>
      </c>
      <c r="J83" s="80">
        <v>0</v>
      </c>
      <c r="K83" s="80">
        <v>359904.13708999986</v>
      </c>
    </row>
    <row r="84" spans="1:11">
      <c r="A84" s="91" t="s">
        <v>439</v>
      </c>
      <c r="B84" s="80">
        <v>551248.87713000004</v>
      </c>
      <c r="C84" s="80">
        <v>2733231.5967999995</v>
      </c>
      <c r="D84" s="80">
        <v>998956.70025000011</v>
      </c>
      <c r="E84" s="80">
        <v>712983.62257000001</v>
      </c>
      <c r="F84" s="80">
        <v>557972.87436000002</v>
      </c>
      <c r="G84" s="80">
        <v>424703.22370999999</v>
      </c>
      <c r="H84" s="80">
        <v>1484786.7061200002</v>
      </c>
      <c r="I84" s="80">
        <v>404223.91015000013</v>
      </c>
      <c r="J84" s="80">
        <v>77746.894439999975</v>
      </c>
      <c r="K84" s="80">
        <v>7945854.4055299982</v>
      </c>
    </row>
    <row r="85" spans="1:11">
      <c r="A85" s="84" t="s">
        <v>443</v>
      </c>
      <c r="B85" s="82"/>
      <c r="C85" s="82"/>
      <c r="D85" s="82"/>
      <c r="E85" s="82"/>
      <c r="F85" s="82"/>
      <c r="G85" s="82"/>
      <c r="H85" s="82"/>
      <c r="I85" s="82"/>
      <c r="J85" s="82"/>
      <c r="K85" s="82"/>
    </row>
    <row r="86" spans="1:11">
      <c r="A86" s="79" t="s">
        <v>115</v>
      </c>
      <c r="B86" s="80">
        <v>1674208.70682</v>
      </c>
      <c r="C86" s="80">
        <v>7516421.9083900042</v>
      </c>
      <c r="D86" s="80">
        <v>5676023.5876300018</v>
      </c>
      <c r="E86" s="80">
        <v>869109.6960199998</v>
      </c>
      <c r="F86" s="80">
        <v>947502.74763999972</v>
      </c>
      <c r="G86" s="80">
        <v>1168834.4704200001</v>
      </c>
      <c r="H86" s="80">
        <v>10448367.805920003</v>
      </c>
      <c r="I86" s="80">
        <v>916194.96628999978</v>
      </c>
      <c r="J86" s="80">
        <v>408496.7779599998</v>
      </c>
      <c r="K86" s="80">
        <v>29625160.667090006</v>
      </c>
    </row>
    <row r="87" spans="1:11">
      <c r="A87" s="91" t="s">
        <v>439</v>
      </c>
      <c r="B87" s="80">
        <v>1674208.70682</v>
      </c>
      <c r="C87" s="80">
        <v>7516421.9083900042</v>
      </c>
      <c r="D87" s="80">
        <v>5676023.5876300018</v>
      </c>
      <c r="E87" s="80">
        <v>869109.6960199998</v>
      </c>
      <c r="F87" s="80">
        <v>947502.74763999972</v>
      </c>
      <c r="G87" s="80">
        <v>1168834.4704200001</v>
      </c>
      <c r="H87" s="80">
        <v>10448367.805920003</v>
      </c>
      <c r="I87" s="80">
        <v>916194.96628999978</v>
      </c>
      <c r="J87" s="80">
        <v>408496.7779599998</v>
      </c>
      <c r="K87" s="80">
        <v>29625160.667090006</v>
      </c>
    </row>
    <row r="88" spans="1:11">
      <c r="A88" s="85" t="s">
        <v>1012</v>
      </c>
      <c r="B88" s="82"/>
      <c r="C88" s="82"/>
      <c r="D88" s="82"/>
      <c r="E88" s="82"/>
      <c r="F88" s="82"/>
      <c r="G88" s="82"/>
      <c r="H88" s="82"/>
      <c r="I88" s="82"/>
      <c r="J88" s="82"/>
      <c r="K88" s="82"/>
    </row>
    <row r="89" spans="1:11">
      <c r="A89" s="79" t="s">
        <v>118</v>
      </c>
      <c r="B89" s="80">
        <v>240277.42385000005</v>
      </c>
      <c r="C89" s="80">
        <v>651458.05933999957</v>
      </c>
      <c r="D89" s="80">
        <v>548401.80140999984</v>
      </c>
      <c r="E89" s="80">
        <v>181019.12697999997</v>
      </c>
      <c r="F89" s="80">
        <v>229131.19582000002</v>
      </c>
      <c r="G89" s="80">
        <v>160693.47624999998</v>
      </c>
      <c r="H89" s="80">
        <v>1454386.4225200003</v>
      </c>
      <c r="I89" s="80">
        <v>111604.90515000002</v>
      </c>
      <c r="J89" s="80">
        <v>42818.419840000002</v>
      </c>
      <c r="K89" s="80">
        <v>3619790.8311600001</v>
      </c>
    </row>
    <row r="90" spans="1:11">
      <c r="A90" s="91" t="s">
        <v>439</v>
      </c>
      <c r="B90" s="80">
        <v>240277.42385000005</v>
      </c>
      <c r="C90" s="80">
        <v>651458.05933999957</v>
      </c>
      <c r="D90" s="80">
        <v>548401.80140999984</v>
      </c>
      <c r="E90" s="80">
        <v>181019.12697999997</v>
      </c>
      <c r="F90" s="80">
        <v>229131.19582000002</v>
      </c>
      <c r="G90" s="80">
        <v>160693.47624999998</v>
      </c>
      <c r="H90" s="80">
        <v>1454386.4225200003</v>
      </c>
      <c r="I90" s="80">
        <v>111604.90515000002</v>
      </c>
      <c r="J90" s="80">
        <v>42818.419840000002</v>
      </c>
      <c r="K90" s="80">
        <v>3619790.8311600001</v>
      </c>
    </row>
    <row r="91" spans="1:11">
      <c r="A91" s="85" t="s">
        <v>158</v>
      </c>
      <c r="B91" s="82">
        <v>9465937.4539700001</v>
      </c>
      <c r="C91" s="82">
        <v>53146480.65437001</v>
      </c>
      <c r="D91" s="82">
        <v>37661196.384639993</v>
      </c>
      <c r="E91" s="82">
        <v>6399012.2014299994</v>
      </c>
      <c r="F91" s="82">
        <v>6271152.291939999</v>
      </c>
      <c r="G91" s="82">
        <v>8544731.7241700012</v>
      </c>
      <c r="H91" s="82">
        <v>83154990.328530014</v>
      </c>
      <c r="I91" s="82">
        <v>4636377.4179699998</v>
      </c>
      <c r="J91" s="82">
        <v>1122427.85711</v>
      </c>
      <c r="K91" s="82">
        <v>210402306.31412998</v>
      </c>
    </row>
    <row r="92" spans="1:11" ht="7.5" customHeight="1" thickBot="1">
      <c r="A92" s="86"/>
      <c r="B92" s="86"/>
      <c r="C92" s="86"/>
      <c r="D92" s="86"/>
      <c r="E92" s="86"/>
      <c r="F92" s="86"/>
      <c r="G92" s="86"/>
      <c r="H92" s="86"/>
      <c r="I92" s="86"/>
      <c r="J92" s="86"/>
      <c r="K92" s="86"/>
    </row>
    <row r="93" spans="1:11" ht="15.75" thickTop="1">
      <c r="A93" s="599" t="s">
        <v>1267</v>
      </c>
      <c r="B93" s="88"/>
      <c r="C93" s="88"/>
      <c r="D93" s="88"/>
      <c r="E93" s="88"/>
      <c r="F93" s="88"/>
      <c r="G93" s="88"/>
      <c r="H93" s="88"/>
      <c r="I93" s="88"/>
      <c r="J93" s="88"/>
      <c r="K93" s="88"/>
    </row>
    <row r="94" spans="1:11">
      <c r="A94" s="599" t="s">
        <v>1276</v>
      </c>
      <c r="B94" s="88"/>
      <c r="C94" s="88"/>
      <c r="D94" s="88"/>
      <c r="E94" s="88"/>
      <c r="F94" s="88"/>
      <c r="G94" s="88"/>
      <c r="H94" s="88"/>
      <c r="I94" s="88"/>
      <c r="J94" s="88"/>
      <c r="K94" s="680"/>
    </row>
    <row r="95" spans="1:11">
      <c r="A95" s="599" t="s">
        <v>1287</v>
      </c>
      <c r="B95" s="88"/>
      <c r="C95" s="88"/>
      <c r="D95" s="88"/>
      <c r="E95" s="88"/>
      <c r="F95" s="88"/>
      <c r="G95" s="88"/>
      <c r="H95" s="88"/>
      <c r="I95" s="88"/>
      <c r="J95" s="88"/>
      <c r="K95" s="680"/>
    </row>
    <row r="96" spans="1:11">
      <c r="A96" s="599" t="s">
        <v>1408</v>
      </c>
      <c r="K96" s="680"/>
    </row>
    <row r="97" spans="1:11">
      <c r="A97" s="599" t="s">
        <v>1409</v>
      </c>
      <c r="K97" s="680"/>
    </row>
    <row r="98" spans="1:11">
      <c r="A98" s="599" t="s">
        <v>1496</v>
      </c>
      <c r="K98" s="680"/>
    </row>
    <row r="99" spans="1:11">
      <c r="A99" s="701"/>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I8" sqref="I8"/>
    </sheetView>
  </sheetViews>
  <sheetFormatPr baseColWidth="10" defaultColWidth="9.140625" defaultRowHeight="15"/>
  <cols>
    <col min="1" max="1" width="104.42578125" style="5" bestFit="1" customWidth="1"/>
    <col min="2" max="3" width="11.7109375" style="2" bestFit="1" customWidth="1"/>
    <col min="4" max="5" width="11.7109375" style="2" customWidth="1"/>
    <col min="6" max="6" width="11.7109375" style="2" bestFit="1" customWidth="1"/>
    <col min="7" max="16384" width="9.140625" style="5"/>
  </cols>
  <sheetData>
    <row r="1" spans="1:6" ht="30" customHeight="1">
      <c r="A1" s="729" t="s">
        <v>438</v>
      </c>
      <c r="B1" s="729"/>
      <c r="C1" s="729"/>
      <c r="D1" s="729"/>
      <c r="E1" s="729"/>
      <c r="F1" s="729"/>
    </row>
    <row r="2" spans="1:6" ht="18">
      <c r="A2" s="730" t="s">
        <v>486</v>
      </c>
      <c r="B2" s="730"/>
      <c r="C2" s="730"/>
      <c r="D2" s="730"/>
      <c r="E2" s="730"/>
      <c r="F2" s="730"/>
    </row>
    <row r="3" spans="1:6" ht="18">
      <c r="A3" s="730" t="s">
        <v>1515</v>
      </c>
      <c r="B3" s="730"/>
      <c r="C3" s="730"/>
      <c r="D3" s="730"/>
      <c r="E3" s="730"/>
      <c r="F3" s="730"/>
    </row>
    <row r="4" spans="1:6" ht="30" customHeight="1">
      <c r="A4" s="734" t="s">
        <v>510</v>
      </c>
      <c r="B4" s="734"/>
      <c r="C4" s="734"/>
      <c r="D4" s="734"/>
      <c r="E4" s="734"/>
      <c r="F4" s="734"/>
    </row>
    <row r="5" spans="1:6" ht="3.75" customHeight="1">
      <c r="A5" s="188"/>
      <c r="B5" s="549"/>
      <c r="C5" s="549"/>
      <c r="D5" s="549"/>
      <c r="E5" s="549"/>
      <c r="F5" s="549"/>
    </row>
    <row r="6" spans="1:6" ht="30" customHeight="1" thickBot="1">
      <c r="A6" s="381"/>
      <c r="B6" s="382" t="s">
        <v>154</v>
      </c>
      <c r="C6" s="382" t="s">
        <v>155</v>
      </c>
      <c r="D6" s="382" t="s">
        <v>156</v>
      </c>
      <c r="E6" s="382" t="s">
        <v>157</v>
      </c>
      <c r="F6" s="382" t="s">
        <v>158</v>
      </c>
    </row>
    <row r="7" spans="1:6">
      <c r="A7" s="383" t="s">
        <v>159</v>
      </c>
      <c r="B7" s="384">
        <v>241248129.20728001</v>
      </c>
      <c r="C7" s="384">
        <v>26962892.364319999</v>
      </c>
      <c r="D7" s="384">
        <v>2133.4430299999999</v>
      </c>
      <c r="E7" s="384">
        <v>140703.21252999999</v>
      </c>
      <c r="F7" s="384">
        <v>268353858.22716001</v>
      </c>
    </row>
    <row r="8" spans="1:6">
      <c r="A8" s="187" t="s">
        <v>160</v>
      </c>
      <c r="B8" s="57">
        <v>24703904.958519999</v>
      </c>
      <c r="C8" s="57">
        <v>5444345.1920699999</v>
      </c>
      <c r="D8" s="57">
        <v>2119.92173</v>
      </c>
      <c r="E8" s="57">
        <v>98244.928269999989</v>
      </c>
      <c r="F8" s="57">
        <v>30248615.00059</v>
      </c>
    </row>
    <row r="9" spans="1:6">
      <c r="A9" s="58" t="s">
        <v>161</v>
      </c>
      <c r="B9" s="95">
        <v>7730006.3249700004</v>
      </c>
      <c r="C9" s="95">
        <v>2266530.1325599998</v>
      </c>
      <c r="D9" s="95">
        <v>0</v>
      </c>
      <c r="E9" s="95">
        <v>0</v>
      </c>
      <c r="F9" s="95">
        <v>9996536.4575300012</v>
      </c>
    </row>
    <row r="10" spans="1:6">
      <c r="A10" s="58" t="s">
        <v>162</v>
      </c>
      <c r="B10" s="95">
        <v>16249127.727290001</v>
      </c>
      <c r="C10" s="95">
        <v>2550309.5987199997</v>
      </c>
      <c r="D10" s="95">
        <v>2119.92173</v>
      </c>
      <c r="E10" s="95">
        <v>98244.928269999989</v>
      </c>
      <c r="F10" s="95">
        <v>18899802.176009998</v>
      </c>
    </row>
    <row r="11" spans="1:6">
      <c r="A11" s="58" t="s">
        <v>163</v>
      </c>
      <c r="B11" s="95">
        <v>298318.25573000003</v>
      </c>
      <c r="C11" s="95">
        <v>31473.42871</v>
      </c>
      <c r="D11" s="95">
        <v>0</v>
      </c>
      <c r="E11" s="95">
        <v>0</v>
      </c>
      <c r="F11" s="95">
        <v>329791.68443999998</v>
      </c>
    </row>
    <row r="12" spans="1:6">
      <c r="A12" s="58" t="s">
        <v>164</v>
      </c>
      <c r="B12" s="95">
        <v>0</v>
      </c>
      <c r="C12" s="95">
        <v>659.75661000000002</v>
      </c>
      <c r="D12" s="95">
        <v>0</v>
      </c>
      <c r="E12" s="95">
        <v>0</v>
      </c>
      <c r="F12" s="95">
        <v>659.75661000000002</v>
      </c>
    </row>
    <row r="13" spans="1:6">
      <c r="A13" s="58" t="s">
        <v>165</v>
      </c>
      <c r="B13" s="95">
        <v>0</v>
      </c>
      <c r="C13" s="95">
        <v>565548.02061999997</v>
      </c>
      <c r="D13" s="95">
        <v>0</v>
      </c>
      <c r="E13" s="95">
        <v>0</v>
      </c>
      <c r="F13" s="95">
        <v>565548.02061999997</v>
      </c>
    </row>
    <row r="14" spans="1:6">
      <c r="A14" s="58" t="s">
        <v>166</v>
      </c>
      <c r="B14" s="95">
        <v>442053.20535</v>
      </c>
      <c r="C14" s="95">
        <v>29824.254850000001</v>
      </c>
      <c r="D14" s="95">
        <v>0</v>
      </c>
      <c r="E14" s="95">
        <v>0</v>
      </c>
      <c r="F14" s="95">
        <v>471877.46019999997</v>
      </c>
    </row>
    <row r="15" spans="1:6">
      <c r="A15" s="58" t="s">
        <v>167</v>
      </c>
      <c r="B15" s="95">
        <v>0</v>
      </c>
      <c r="C15" s="95">
        <v>0</v>
      </c>
      <c r="D15" s="95">
        <v>0</v>
      </c>
      <c r="E15" s="95">
        <v>0</v>
      </c>
      <c r="F15" s="95">
        <v>0</v>
      </c>
    </row>
    <row r="16" spans="1:6">
      <c r="A16" s="58" t="s">
        <v>168</v>
      </c>
      <c r="B16" s="95">
        <v>-15600.554820000001</v>
      </c>
      <c r="C16" s="95">
        <v>0</v>
      </c>
      <c r="D16" s="95">
        <v>0</v>
      </c>
      <c r="E16" s="95">
        <v>0</v>
      </c>
      <c r="F16" s="95">
        <v>-15600.554820000001</v>
      </c>
    </row>
    <row r="17" spans="1:6">
      <c r="A17" s="187" t="s">
        <v>169</v>
      </c>
      <c r="B17" s="57">
        <v>23221633.820669997</v>
      </c>
      <c r="C17" s="57">
        <v>3876746.9222800001</v>
      </c>
      <c r="D17" s="57">
        <v>2.2641100000000001</v>
      </c>
      <c r="E17" s="57">
        <v>41624.170429999998</v>
      </c>
      <c r="F17" s="57">
        <v>27140007.177490003</v>
      </c>
    </row>
    <row r="18" spans="1:6">
      <c r="A18" s="58" t="s">
        <v>170</v>
      </c>
      <c r="B18" s="95">
        <v>1206925.0871600001</v>
      </c>
      <c r="C18" s="95">
        <v>0</v>
      </c>
      <c r="D18" s="95">
        <v>0</v>
      </c>
      <c r="E18" s="95">
        <v>0</v>
      </c>
      <c r="F18" s="95">
        <v>1206925.0871600001</v>
      </c>
    </row>
    <row r="19" spans="1:6">
      <c r="A19" s="58" t="s">
        <v>171</v>
      </c>
      <c r="B19" s="95">
        <v>14572141.882750001</v>
      </c>
      <c r="C19" s="95">
        <v>505592.76351000002</v>
      </c>
      <c r="D19" s="95">
        <v>0</v>
      </c>
      <c r="E19" s="95">
        <v>0</v>
      </c>
      <c r="F19" s="95">
        <v>15077734.646260001</v>
      </c>
    </row>
    <row r="20" spans="1:6">
      <c r="A20" s="58" t="s">
        <v>172</v>
      </c>
      <c r="B20" s="95">
        <v>0</v>
      </c>
      <c r="C20" s="95">
        <v>304171.15929000004</v>
      </c>
      <c r="D20" s="95">
        <v>0</v>
      </c>
      <c r="E20" s="95">
        <v>0</v>
      </c>
      <c r="F20" s="95">
        <v>304171.15929000004</v>
      </c>
    </row>
    <row r="21" spans="1:6">
      <c r="A21" s="58" t="s">
        <v>173</v>
      </c>
      <c r="B21" s="95">
        <v>22229.61435</v>
      </c>
      <c r="C21" s="95">
        <v>990791.47857000004</v>
      </c>
      <c r="D21" s="95">
        <v>0</v>
      </c>
      <c r="E21" s="95">
        <v>0</v>
      </c>
      <c r="F21" s="95">
        <v>1013021.09292</v>
      </c>
    </row>
    <row r="22" spans="1:6">
      <c r="A22" s="58" t="s">
        <v>174</v>
      </c>
      <c r="B22" s="95">
        <v>3498231.9824800002</v>
      </c>
      <c r="C22" s="95">
        <v>1064491.48914</v>
      </c>
      <c r="D22" s="95">
        <v>0</v>
      </c>
      <c r="E22" s="95">
        <v>41482.414149999997</v>
      </c>
      <c r="F22" s="95">
        <v>4604205.8857700005</v>
      </c>
    </row>
    <row r="23" spans="1:6">
      <c r="A23" s="58" t="s">
        <v>175</v>
      </c>
      <c r="B23" s="95">
        <v>3045357.9659099998</v>
      </c>
      <c r="C23" s="95">
        <v>1048564.01583</v>
      </c>
      <c r="D23" s="95">
        <v>2.2641100000000001</v>
      </c>
      <c r="E23" s="95">
        <v>141.75628</v>
      </c>
      <c r="F23" s="95">
        <v>4094066.0021299999</v>
      </c>
    </row>
    <row r="24" spans="1:6">
      <c r="A24" s="58" t="s">
        <v>176</v>
      </c>
      <c r="B24" s="95">
        <v>923020.08348999999</v>
      </c>
      <c r="C24" s="95">
        <v>38132.810420000002</v>
      </c>
      <c r="D24" s="95">
        <v>0</v>
      </c>
      <c r="E24" s="95">
        <v>0</v>
      </c>
      <c r="F24" s="95">
        <v>961152.89390999998</v>
      </c>
    </row>
    <row r="25" spans="1:6">
      <c r="A25" s="58" t="s">
        <v>177</v>
      </c>
      <c r="B25" s="95">
        <v>-46272.795469999997</v>
      </c>
      <c r="C25" s="95">
        <v>-74996.794480000011</v>
      </c>
      <c r="D25" s="95">
        <v>0</v>
      </c>
      <c r="E25" s="95">
        <v>0</v>
      </c>
      <c r="F25" s="95">
        <v>-121269.58995000001</v>
      </c>
    </row>
    <row r="26" spans="1:6">
      <c r="A26" s="187" t="s">
        <v>178</v>
      </c>
      <c r="B26" s="57">
        <v>184625587.01681</v>
      </c>
      <c r="C26" s="57">
        <v>338576.89075999998</v>
      </c>
      <c r="D26" s="57">
        <v>0</v>
      </c>
      <c r="E26" s="57">
        <v>120.89449</v>
      </c>
      <c r="F26" s="57">
        <v>184964284.80206001</v>
      </c>
    </row>
    <row r="27" spans="1:6">
      <c r="A27" s="60" t="s">
        <v>179</v>
      </c>
      <c r="B27" s="95">
        <v>178508536.25217003</v>
      </c>
      <c r="C27" s="95">
        <v>361846.53112</v>
      </c>
      <c r="D27" s="95">
        <v>0</v>
      </c>
      <c r="E27" s="95">
        <v>118.85941</v>
      </c>
      <c r="F27" s="95">
        <v>178870501.64270002</v>
      </c>
    </row>
    <row r="28" spans="1:6">
      <c r="A28" s="58" t="s">
        <v>180</v>
      </c>
      <c r="B28" s="95">
        <v>148569999.11929998</v>
      </c>
      <c r="C28" s="95">
        <v>232226.91044000001</v>
      </c>
      <c r="D28" s="95">
        <v>0</v>
      </c>
      <c r="E28" s="95">
        <v>118.85941</v>
      </c>
      <c r="F28" s="95">
        <v>148802344.88914999</v>
      </c>
    </row>
    <row r="29" spans="1:6">
      <c r="A29" s="58" t="s">
        <v>181</v>
      </c>
      <c r="B29" s="95">
        <v>27813237.195900001</v>
      </c>
      <c r="C29" s="95">
        <v>114640.12101999999</v>
      </c>
      <c r="D29" s="95">
        <v>0</v>
      </c>
      <c r="E29" s="95">
        <v>0</v>
      </c>
      <c r="F29" s="95">
        <v>27927877.316919997</v>
      </c>
    </row>
    <row r="30" spans="1:6">
      <c r="A30" s="58" t="s">
        <v>182</v>
      </c>
      <c r="B30" s="95">
        <v>2125299.9369700002</v>
      </c>
      <c r="C30" s="95">
        <v>14979.499659999999</v>
      </c>
      <c r="D30" s="95">
        <v>0</v>
      </c>
      <c r="E30" s="95">
        <v>0</v>
      </c>
      <c r="F30" s="95">
        <v>2140279.4366299999</v>
      </c>
    </row>
    <row r="31" spans="1:6">
      <c r="A31" s="60" t="s">
        <v>183</v>
      </c>
      <c r="B31" s="95">
        <v>1948395.22379</v>
      </c>
      <c r="C31" s="95">
        <v>9686.7342399999998</v>
      </c>
      <c r="D31" s="95">
        <v>0</v>
      </c>
      <c r="E31" s="95">
        <v>0</v>
      </c>
      <c r="F31" s="95">
        <v>1958081.9580299999</v>
      </c>
    </row>
    <row r="32" spans="1:6">
      <c r="A32" s="58" t="s">
        <v>184</v>
      </c>
      <c r="B32" s="95">
        <v>660611.46223000006</v>
      </c>
      <c r="C32" s="95">
        <v>4589.0583799999995</v>
      </c>
      <c r="D32" s="95">
        <v>0</v>
      </c>
      <c r="E32" s="95">
        <v>0</v>
      </c>
      <c r="F32" s="95">
        <v>665200.52061000001</v>
      </c>
    </row>
    <row r="33" spans="1:6">
      <c r="A33" s="58" t="s">
        <v>185</v>
      </c>
      <c r="B33" s="95">
        <v>1145208.5814499999</v>
      </c>
      <c r="C33" s="95">
        <v>4455.8573299999998</v>
      </c>
      <c r="D33" s="95">
        <v>0</v>
      </c>
      <c r="E33" s="95">
        <v>0</v>
      </c>
      <c r="F33" s="95">
        <v>1149664.43878</v>
      </c>
    </row>
    <row r="34" spans="1:6">
      <c r="A34" s="58" t="s">
        <v>186</v>
      </c>
      <c r="B34" s="95">
        <v>142575.18011000002</v>
      </c>
      <c r="C34" s="95">
        <v>641.81853000000001</v>
      </c>
      <c r="D34" s="95">
        <v>0</v>
      </c>
      <c r="E34" s="95">
        <v>0</v>
      </c>
      <c r="F34" s="95">
        <v>143216.99863999998</v>
      </c>
    </row>
    <row r="35" spans="1:6">
      <c r="A35" s="60" t="s">
        <v>187</v>
      </c>
      <c r="B35" s="95">
        <v>3347641.2442600001</v>
      </c>
      <c r="C35" s="95">
        <v>82175.45263</v>
      </c>
      <c r="D35" s="95">
        <v>0</v>
      </c>
      <c r="E35" s="95">
        <v>0</v>
      </c>
      <c r="F35" s="95">
        <v>3429816.6968899998</v>
      </c>
    </row>
    <row r="36" spans="1:6">
      <c r="A36" s="58" t="s">
        <v>188</v>
      </c>
      <c r="B36" s="95">
        <v>1299135.7394000001</v>
      </c>
      <c r="C36" s="95">
        <v>52371.038039999999</v>
      </c>
      <c r="D36" s="95">
        <v>0</v>
      </c>
      <c r="E36" s="95">
        <v>0</v>
      </c>
      <c r="F36" s="95">
        <v>1351506.7774400001</v>
      </c>
    </row>
    <row r="37" spans="1:6">
      <c r="A37" s="58" t="s">
        <v>189</v>
      </c>
      <c r="B37" s="95">
        <v>1821447.0773199999</v>
      </c>
      <c r="C37" s="95">
        <v>27840.026420000002</v>
      </c>
      <c r="D37" s="95">
        <v>0</v>
      </c>
      <c r="E37" s="95">
        <v>0</v>
      </c>
      <c r="F37" s="95">
        <v>1849287.1037399999</v>
      </c>
    </row>
    <row r="38" spans="1:6">
      <c r="A38" s="58" t="s">
        <v>190</v>
      </c>
      <c r="B38" s="95">
        <v>227058.42754</v>
      </c>
      <c r="C38" s="95">
        <v>1964.3881699999999</v>
      </c>
      <c r="D38" s="95">
        <v>0</v>
      </c>
      <c r="E38" s="95">
        <v>0</v>
      </c>
      <c r="F38" s="95">
        <v>229022.81571</v>
      </c>
    </row>
    <row r="39" spans="1:6">
      <c r="A39" s="60" t="s">
        <v>191</v>
      </c>
      <c r="B39" s="95">
        <v>7367854.6013700003</v>
      </c>
      <c r="C39" s="95">
        <v>31842.70621</v>
      </c>
      <c r="D39" s="95">
        <v>0</v>
      </c>
      <c r="E39" s="95">
        <v>2.1833299999999998</v>
      </c>
      <c r="F39" s="95">
        <v>7399699.4909100002</v>
      </c>
    </row>
    <row r="40" spans="1:6">
      <c r="A40" s="58" t="s">
        <v>192</v>
      </c>
      <c r="B40" s="95">
        <v>1578640.0602599999</v>
      </c>
      <c r="C40" s="95">
        <v>2004.35457</v>
      </c>
      <c r="D40" s="95">
        <v>0</v>
      </c>
      <c r="E40" s="95">
        <v>0.31977999999999995</v>
      </c>
      <c r="F40" s="95">
        <v>1580644.7346099999</v>
      </c>
    </row>
    <row r="41" spans="1:6">
      <c r="A41" s="58" t="s">
        <v>193</v>
      </c>
      <c r="B41" s="95">
        <v>1987974.8160699999</v>
      </c>
      <c r="C41" s="95">
        <v>9119.6945099999994</v>
      </c>
      <c r="D41" s="95">
        <v>0</v>
      </c>
      <c r="E41" s="95">
        <v>0</v>
      </c>
      <c r="F41" s="95">
        <v>1997094.51058</v>
      </c>
    </row>
    <row r="42" spans="1:6">
      <c r="A42" s="58" t="s">
        <v>194</v>
      </c>
      <c r="B42" s="95">
        <v>6406.6089699999993</v>
      </c>
      <c r="C42" s="95">
        <v>13.302910000000001</v>
      </c>
      <c r="D42" s="95">
        <v>0</v>
      </c>
      <c r="E42" s="95">
        <v>0</v>
      </c>
      <c r="F42" s="95">
        <v>6419.9118799999997</v>
      </c>
    </row>
    <row r="43" spans="1:6">
      <c r="A43" s="58" t="s">
        <v>195</v>
      </c>
      <c r="B43" s="95">
        <v>38457.158950000005</v>
      </c>
      <c r="C43" s="95">
        <v>410.02562999999998</v>
      </c>
      <c r="D43" s="95">
        <v>0</v>
      </c>
      <c r="E43" s="95">
        <v>0</v>
      </c>
      <c r="F43" s="95">
        <v>38867.184580000001</v>
      </c>
    </row>
    <row r="44" spans="1:6">
      <c r="A44" s="58" t="s">
        <v>196</v>
      </c>
      <c r="B44" s="95">
        <v>0</v>
      </c>
      <c r="C44" s="95">
        <v>0</v>
      </c>
      <c r="D44" s="95">
        <v>0</v>
      </c>
      <c r="E44" s="95">
        <v>0</v>
      </c>
      <c r="F44" s="95">
        <v>0</v>
      </c>
    </row>
    <row r="45" spans="1:6">
      <c r="A45" s="58" t="s">
        <v>197</v>
      </c>
      <c r="B45" s="95">
        <v>930.15736000000004</v>
      </c>
      <c r="C45" s="95">
        <v>9.2069400000000012</v>
      </c>
      <c r="D45" s="95">
        <v>0</v>
      </c>
      <c r="E45" s="95">
        <v>0</v>
      </c>
      <c r="F45" s="95">
        <v>939.36430000000007</v>
      </c>
    </row>
    <row r="46" spans="1:6">
      <c r="A46" s="58" t="s">
        <v>1178</v>
      </c>
      <c r="B46" s="95">
        <v>1890178.5260300001</v>
      </c>
      <c r="C46" s="95">
        <v>10987.32569</v>
      </c>
      <c r="D46" s="95">
        <v>0</v>
      </c>
      <c r="E46" s="95">
        <v>1.86355</v>
      </c>
      <c r="F46" s="95">
        <v>1901167.71527</v>
      </c>
    </row>
    <row r="47" spans="1:6">
      <c r="A47" s="58" t="s">
        <v>1179</v>
      </c>
      <c r="B47" s="95">
        <v>1775461.5081300002</v>
      </c>
      <c r="C47" s="95">
        <v>8657.973539999999</v>
      </c>
      <c r="D47" s="95">
        <v>0</v>
      </c>
      <c r="E47" s="95">
        <v>0</v>
      </c>
      <c r="F47" s="95">
        <v>1784119.4816700001</v>
      </c>
    </row>
    <row r="48" spans="1:6">
      <c r="A48" s="58" t="s">
        <v>1184</v>
      </c>
      <c r="B48" s="95">
        <v>7728.1893</v>
      </c>
      <c r="C48" s="95">
        <v>176.09276</v>
      </c>
      <c r="D48" s="95">
        <v>0</v>
      </c>
      <c r="E48" s="95">
        <v>0</v>
      </c>
      <c r="F48" s="95">
        <v>7904.2820599999995</v>
      </c>
    </row>
    <row r="49" spans="1:6">
      <c r="A49" s="58" t="s">
        <v>1185</v>
      </c>
      <c r="B49" s="95">
        <v>58042.748780000002</v>
      </c>
      <c r="C49" s="95">
        <v>252.37548999999999</v>
      </c>
      <c r="D49" s="95">
        <v>0</v>
      </c>
      <c r="E49" s="95">
        <v>0</v>
      </c>
      <c r="F49" s="95">
        <v>58295.12427</v>
      </c>
    </row>
    <row r="50" spans="1:6">
      <c r="A50" s="58" t="s">
        <v>1203</v>
      </c>
      <c r="B50" s="95">
        <v>1870.9946</v>
      </c>
      <c r="C50" s="95">
        <v>20.723240000000001</v>
      </c>
      <c r="D50" s="95">
        <v>0</v>
      </c>
      <c r="E50" s="95">
        <v>0</v>
      </c>
      <c r="F50" s="95">
        <v>1891.71784</v>
      </c>
    </row>
    <row r="51" spans="1:6">
      <c r="A51" s="58" t="s">
        <v>1223</v>
      </c>
      <c r="B51" s="95">
        <v>22163.832920000001</v>
      </c>
      <c r="C51" s="95">
        <v>191.63093000000001</v>
      </c>
      <c r="D51" s="95">
        <v>0</v>
      </c>
      <c r="E51" s="95">
        <v>0</v>
      </c>
      <c r="F51" s="95">
        <v>22355.46385</v>
      </c>
    </row>
    <row r="52" spans="1:6">
      <c r="A52" s="60" t="s">
        <v>198</v>
      </c>
      <c r="B52" s="95">
        <v>-6546840.3047799999</v>
      </c>
      <c r="C52" s="95">
        <v>-146974.53344</v>
      </c>
      <c r="D52" s="95">
        <v>0</v>
      </c>
      <c r="E52" s="95">
        <v>-0.14824999999999999</v>
      </c>
      <c r="F52" s="95">
        <v>-6693814.9864699999</v>
      </c>
    </row>
    <row r="53" spans="1:6">
      <c r="A53" s="61" t="s">
        <v>1242</v>
      </c>
      <c r="B53" s="95">
        <v>-648828.49080999999</v>
      </c>
      <c r="C53" s="95">
        <v>-3629.72028</v>
      </c>
      <c r="D53" s="95">
        <v>0</v>
      </c>
      <c r="E53" s="95">
        <v>-0.14824999999999999</v>
      </c>
      <c r="F53" s="95">
        <v>-652458.35934000008</v>
      </c>
    </row>
    <row r="54" spans="1:6">
      <c r="A54" s="58" t="s">
        <v>1254</v>
      </c>
      <c r="B54" s="95">
        <v>-419528.09701999999</v>
      </c>
      <c r="C54" s="95">
        <v>-5277.5810899999997</v>
      </c>
      <c r="D54" s="95">
        <v>0</v>
      </c>
      <c r="E54" s="95">
        <v>0</v>
      </c>
      <c r="F54" s="95">
        <v>-424805.67811000004</v>
      </c>
    </row>
    <row r="55" spans="1:6">
      <c r="A55" s="58" t="s">
        <v>1243</v>
      </c>
      <c r="B55" s="95">
        <v>-284906.61616999999</v>
      </c>
      <c r="C55" s="95">
        <v>-1362.3567499999999</v>
      </c>
      <c r="D55" s="95">
        <v>0</v>
      </c>
      <c r="E55" s="95">
        <v>0</v>
      </c>
      <c r="F55" s="95">
        <v>-286268.97292000003</v>
      </c>
    </row>
    <row r="56" spans="1:6">
      <c r="A56" s="58" t="s">
        <v>1255</v>
      </c>
      <c r="B56" s="95">
        <v>-360675.48158999998</v>
      </c>
      <c r="C56" s="95">
        <v>-641.61656000000005</v>
      </c>
      <c r="D56" s="95">
        <v>0</v>
      </c>
      <c r="E56" s="95">
        <v>0</v>
      </c>
      <c r="F56" s="95">
        <v>-361317.09814999998</v>
      </c>
    </row>
    <row r="57" spans="1:6">
      <c r="A57" s="58" t="s">
        <v>1244</v>
      </c>
      <c r="B57" s="95">
        <v>-820173.80712999997</v>
      </c>
      <c r="C57" s="95">
        <v>-40753.573630000006</v>
      </c>
      <c r="D57" s="95">
        <v>0</v>
      </c>
      <c r="E57" s="95">
        <v>0</v>
      </c>
      <c r="F57" s="95">
        <v>-860927.38075999997</v>
      </c>
    </row>
    <row r="58" spans="1:6">
      <c r="A58" s="58" t="s">
        <v>199</v>
      </c>
      <c r="B58" s="95">
        <v>-1007547.1265700001</v>
      </c>
      <c r="C58" s="95">
        <v>-21230.355059999998</v>
      </c>
      <c r="D58" s="95">
        <v>0</v>
      </c>
      <c r="E58" s="95">
        <v>0</v>
      </c>
      <c r="F58" s="95">
        <v>-1028777.4816300001</v>
      </c>
    </row>
    <row r="59" spans="1:6">
      <c r="A59" s="61" t="s">
        <v>200</v>
      </c>
      <c r="B59" s="95">
        <v>-1068716.17261</v>
      </c>
      <c r="C59" s="95">
        <v>-53261.98633</v>
      </c>
      <c r="D59" s="95">
        <v>0</v>
      </c>
      <c r="E59" s="95">
        <v>0</v>
      </c>
      <c r="F59" s="95">
        <v>-1121978.15894</v>
      </c>
    </row>
    <row r="60" spans="1:6">
      <c r="A60" s="58" t="s">
        <v>201</v>
      </c>
      <c r="B60" s="95">
        <v>-1633701.2994600001</v>
      </c>
      <c r="C60" s="95">
        <v>-19161.77303</v>
      </c>
      <c r="D60" s="95">
        <v>0</v>
      </c>
      <c r="E60" s="95">
        <v>0</v>
      </c>
      <c r="F60" s="95">
        <v>-1652863.0724899999</v>
      </c>
    </row>
    <row r="61" spans="1:6">
      <c r="A61" s="58" t="s">
        <v>202</v>
      </c>
      <c r="B61" s="95">
        <v>-49.426769999999998</v>
      </c>
      <c r="C61" s="95">
        <v>0</v>
      </c>
      <c r="D61" s="95">
        <v>0</v>
      </c>
      <c r="E61" s="95">
        <v>0</v>
      </c>
      <c r="F61" s="95">
        <v>-49.426769999999998</v>
      </c>
    </row>
    <row r="62" spans="1:6">
      <c r="A62" s="58" t="s">
        <v>203</v>
      </c>
      <c r="B62" s="95">
        <v>0</v>
      </c>
      <c r="C62" s="95">
        <v>0</v>
      </c>
      <c r="D62" s="95">
        <v>0</v>
      </c>
      <c r="E62" s="95">
        <v>0</v>
      </c>
      <c r="F62" s="95">
        <v>0</v>
      </c>
    </row>
    <row r="63" spans="1:6">
      <c r="A63" s="58" t="s">
        <v>999</v>
      </c>
      <c r="B63" s="95">
        <v>-9039.1378199999999</v>
      </c>
      <c r="C63" s="95">
        <v>-155.26012</v>
      </c>
      <c r="D63" s="95">
        <v>0</v>
      </c>
      <c r="E63" s="95">
        <v>0</v>
      </c>
      <c r="F63" s="95">
        <v>-9194.3979399999989</v>
      </c>
    </row>
    <row r="64" spans="1:6">
      <c r="A64" s="58" t="s">
        <v>1000</v>
      </c>
      <c r="B64" s="95">
        <v>-27061.238249999999</v>
      </c>
      <c r="C64" s="95">
        <v>-122.08787</v>
      </c>
      <c r="D64" s="95">
        <v>0</v>
      </c>
      <c r="E64" s="95">
        <v>0</v>
      </c>
      <c r="F64" s="95">
        <v>-27183.326120000002</v>
      </c>
    </row>
    <row r="65" spans="1:6">
      <c r="A65" s="61" t="s">
        <v>1186</v>
      </c>
      <c r="B65" s="95">
        <v>-25391.710660000001</v>
      </c>
      <c r="C65" s="95">
        <v>-199.13353000000001</v>
      </c>
      <c r="D65" s="95">
        <v>0</v>
      </c>
      <c r="E65" s="95">
        <v>0</v>
      </c>
      <c r="F65" s="95">
        <v>-25590.84419</v>
      </c>
    </row>
    <row r="66" spans="1:6">
      <c r="A66" s="58" t="s">
        <v>1187</v>
      </c>
      <c r="B66" s="95">
        <v>-77440.083780000001</v>
      </c>
      <c r="C66" s="95">
        <v>-175.74326000000002</v>
      </c>
      <c r="D66" s="95">
        <v>0</v>
      </c>
      <c r="E66" s="95">
        <v>0</v>
      </c>
      <c r="F66" s="95">
        <v>-77615.827040000004</v>
      </c>
    </row>
    <row r="67" spans="1:6">
      <c r="A67" s="58" t="s">
        <v>1188</v>
      </c>
      <c r="B67" s="95">
        <v>-46588.977220000001</v>
      </c>
      <c r="C67" s="95">
        <v>-292.79061999999999</v>
      </c>
      <c r="D67" s="95">
        <v>0</v>
      </c>
      <c r="E67" s="95">
        <v>0</v>
      </c>
      <c r="F67" s="95">
        <v>-46881.76784</v>
      </c>
    </row>
    <row r="68" spans="1:6">
      <c r="A68" s="58" t="s">
        <v>1189</v>
      </c>
      <c r="B68" s="95">
        <v>-117192.63892</v>
      </c>
      <c r="C68" s="95">
        <v>-710.55531000000008</v>
      </c>
      <c r="D68" s="95">
        <v>0</v>
      </c>
      <c r="E68" s="95">
        <v>0</v>
      </c>
      <c r="F68" s="95">
        <v>-117903.19423000001</v>
      </c>
    </row>
    <row r="69" spans="1:6">
      <c r="A69" s="187" t="s">
        <v>204</v>
      </c>
      <c r="B69" s="57">
        <v>1347078.64026</v>
      </c>
      <c r="C69" s="57">
        <v>189227.30054</v>
      </c>
      <c r="D69" s="57">
        <v>0</v>
      </c>
      <c r="E69" s="57">
        <v>0.23487</v>
      </c>
      <c r="F69" s="57">
        <v>1536306.17567</v>
      </c>
    </row>
    <row r="70" spans="1:6">
      <c r="A70" s="58" t="s">
        <v>205</v>
      </c>
      <c r="B70" s="95">
        <v>1076.8667399999999</v>
      </c>
      <c r="C70" s="95">
        <v>124.29002</v>
      </c>
      <c r="D70" s="95">
        <v>0</v>
      </c>
      <c r="E70" s="95">
        <v>0</v>
      </c>
      <c r="F70" s="95">
        <v>1201.1567600000001</v>
      </c>
    </row>
    <row r="71" spans="1:6">
      <c r="A71" s="61" t="s">
        <v>206</v>
      </c>
      <c r="B71" s="95">
        <v>666199.66802999994</v>
      </c>
      <c r="C71" s="95">
        <v>90396.739669999995</v>
      </c>
      <c r="D71" s="95">
        <v>0</v>
      </c>
      <c r="E71" s="95">
        <v>0.11855</v>
      </c>
      <c r="F71" s="95">
        <v>756596.52625</v>
      </c>
    </row>
    <row r="72" spans="1:6">
      <c r="A72" s="58" t="s">
        <v>207</v>
      </c>
      <c r="B72" s="95">
        <v>798259.86337000004</v>
      </c>
      <c r="C72" s="95">
        <v>135480.21057</v>
      </c>
      <c r="D72" s="95">
        <v>0</v>
      </c>
      <c r="E72" s="95">
        <v>0.11631999999999999</v>
      </c>
      <c r="F72" s="95">
        <v>933740.19025999994</v>
      </c>
    </row>
    <row r="73" spans="1:6">
      <c r="A73" s="58" t="s">
        <v>208</v>
      </c>
      <c r="B73" s="95">
        <v>0</v>
      </c>
      <c r="C73" s="95">
        <v>0</v>
      </c>
      <c r="D73" s="95">
        <v>0</v>
      </c>
      <c r="E73" s="95">
        <v>0</v>
      </c>
      <c r="F73" s="95">
        <v>0</v>
      </c>
    </row>
    <row r="74" spans="1:6">
      <c r="A74" s="58" t="s">
        <v>209</v>
      </c>
      <c r="B74" s="95">
        <v>-118457.75787999999</v>
      </c>
      <c r="C74" s="95">
        <v>-36773.939720000002</v>
      </c>
      <c r="D74" s="95">
        <v>0</v>
      </c>
      <c r="E74" s="95">
        <v>0</v>
      </c>
      <c r="F74" s="95">
        <v>-155231.69759999998</v>
      </c>
    </row>
    <row r="75" spans="1:6">
      <c r="A75" s="187" t="s">
        <v>210</v>
      </c>
      <c r="B75" s="57">
        <v>207530.15506999998</v>
      </c>
      <c r="C75" s="57">
        <v>0</v>
      </c>
      <c r="D75" s="57">
        <v>0</v>
      </c>
      <c r="E75" s="57">
        <v>0</v>
      </c>
      <c r="F75" s="57">
        <v>207530.15506999998</v>
      </c>
    </row>
    <row r="76" spans="1:6">
      <c r="A76" s="58" t="s">
        <v>211</v>
      </c>
      <c r="B76" s="95">
        <v>367.33247999999998</v>
      </c>
      <c r="C76" s="95">
        <v>0</v>
      </c>
      <c r="D76" s="95">
        <v>0</v>
      </c>
      <c r="E76" s="95">
        <v>0</v>
      </c>
      <c r="F76" s="95">
        <v>367.33247999999998</v>
      </c>
    </row>
    <row r="77" spans="1:6">
      <c r="A77" s="58" t="s">
        <v>212</v>
      </c>
      <c r="B77" s="95">
        <v>937963.42327000003</v>
      </c>
      <c r="C77" s="95">
        <v>0</v>
      </c>
      <c r="D77" s="95">
        <v>0</v>
      </c>
      <c r="E77" s="95">
        <v>0</v>
      </c>
      <c r="F77" s="95">
        <v>937963.42327000003</v>
      </c>
    </row>
    <row r="78" spans="1:6">
      <c r="A78" s="58" t="s">
        <v>213</v>
      </c>
      <c r="B78" s="95">
        <v>12321.87329</v>
      </c>
      <c r="C78" s="95">
        <v>0</v>
      </c>
      <c r="D78" s="95">
        <v>0</v>
      </c>
      <c r="E78" s="95">
        <v>0</v>
      </c>
      <c r="F78" s="95">
        <v>12321.87329</v>
      </c>
    </row>
    <row r="79" spans="1:6">
      <c r="A79" s="58" t="s">
        <v>214</v>
      </c>
      <c r="B79" s="95">
        <v>59.570500000000003</v>
      </c>
      <c r="C79" s="95">
        <v>0</v>
      </c>
      <c r="D79" s="95">
        <v>0</v>
      </c>
      <c r="E79" s="95">
        <v>0</v>
      </c>
      <c r="F79" s="95">
        <v>59.570500000000003</v>
      </c>
    </row>
    <row r="80" spans="1:6">
      <c r="A80" s="58" t="s">
        <v>215</v>
      </c>
      <c r="B80" s="95">
        <v>-743182.04447000008</v>
      </c>
      <c r="C80" s="95">
        <v>0</v>
      </c>
      <c r="D80" s="95">
        <v>0</v>
      </c>
      <c r="E80" s="95">
        <v>0</v>
      </c>
      <c r="F80" s="95">
        <v>-743182.04447000008</v>
      </c>
    </row>
    <row r="81" spans="1:6">
      <c r="A81" s="187" t="s">
        <v>216</v>
      </c>
      <c r="B81" s="57">
        <v>3235964.5386799998</v>
      </c>
      <c r="C81" s="57">
        <v>17042143.465259999</v>
      </c>
      <c r="D81" s="57">
        <v>11.25726</v>
      </c>
      <c r="E81" s="57">
        <v>712.98446999999999</v>
      </c>
      <c r="F81" s="57">
        <v>20278832.245669998</v>
      </c>
    </row>
    <row r="82" spans="1:6">
      <c r="A82" s="58" t="s">
        <v>170</v>
      </c>
      <c r="B82" s="95">
        <v>6964.3152</v>
      </c>
      <c r="C82" s="95">
        <v>1.0000000000000001E-5</v>
      </c>
      <c r="D82" s="95">
        <v>0</v>
      </c>
      <c r="E82" s="95">
        <v>0</v>
      </c>
      <c r="F82" s="95">
        <v>6964.3152099999998</v>
      </c>
    </row>
    <row r="83" spans="1:6">
      <c r="A83" s="58" t="s">
        <v>171</v>
      </c>
      <c r="B83" s="95">
        <v>479872.93161000003</v>
      </c>
      <c r="C83" s="95">
        <v>0</v>
      </c>
      <c r="D83" s="95">
        <v>0</v>
      </c>
      <c r="E83" s="95">
        <v>0</v>
      </c>
      <c r="F83" s="95">
        <v>479872.93161000003</v>
      </c>
    </row>
    <row r="84" spans="1:6">
      <c r="A84" s="58" t="s">
        <v>172</v>
      </c>
      <c r="B84" s="95">
        <v>0</v>
      </c>
      <c r="C84" s="95">
        <v>82339.825400000002</v>
      </c>
      <c r="D84" s="95">
        <v>0</v>
      </c>
      <c r="E84" s="95">
        <v>0</v>
      </c>
      <c r="F84" s="95">
        <v>82339.825400000002</v>
      </c>
    </row>
    <row r="85" spans="1:6">
      <c r="A85" s="58" t="s">
        <v>173</v>
      </c>
      <c r="B85" s="95">
        <v>30090.847269999998</v>
      </c>
      <c r="C85" s="95">
        <v>641378.99398000003</v>
      </c>
      <c r="D85" s="95">
        <v>0</v>
      </c>
      <c r="E85" s="95">
        <v>0</v>
      </c>
      <c r="F85" s="95">
        <v>671469.84125000006</v>
      </c>
    </row>
    <row r="86" spans="1:6">
      <c r="A86" s="58" t="s">
        <v>217</v>
      </c>
      <c r="B86" s="95">
        <v>655705.46886000002</v>
      </c>
      <c r="C86" s="95">
        <v>10429.755859999999</v>
      </c>
      <c r="D86" s="95">
        <v>0</v>
      </c>
      <c r="E86" s="95">
        <v>0</v>
      </c>
      <c r="F86" s="95">
        <v>666135.22472000006</v>
      </c>
    </row>
    <row r="87" spans="1:6">
      <c r="A87" s="58" t="s">
        <v>218</v>
      </c>
      <c r="B87" s="95">
        <v>268824.43511999998</v>
      </c>
      <c r="C87" s="95">
        <v>16188.634890000001</v>
      </c>
      <c r="D87" s="95">
        <v>0</v>
      </c>
      <c r="E87" s="95">
        <v>0</v>
      </c>
      <c r="F87" s="95">
        <v>285013.07000999997</v>
      </c>
    </row>
    <row r="88" spans="1:6">
      <c r="A88" s="58" t="s">
        <v>175</v>
      </c>
      <c r="B88" s="95">
        <v>1787155.5909899999</v>
      </c>
      <c r="C88" s="95">
        <v>16290177.762840001</v>
      </c>
      <c r="D88" s="95">
        <v>11.25726</v>
      </c>
      <c r="E88" s="95">
        <v>712.98447999999996</v>
      </c>
      <c r="F88" s="95">
        <v>18078057.595569998</v>
      </c>
    </row>
    <row r="89" spans="1:6">
      <c r="A89" s="58" t="s">
        <v>219</v>
      </c>
      <c r="B89" s="95">
        <v>17295.873800000001</v>
      </c>
      <c r="C89" s="95">
        <v>13714.0833</v>
      </c>
      <c r="D89" s="95">
        <v>0</v>
      </c>
      <c r="E89" s="95">
        <v>-1.0000000000000001E-5</v>
      </c>
      <c r="F89" s="95">
        <v>31009.95709</v>
      </c>
    </row>
    <row r="90" spans="1:6">
      <c r="A90" s="58" t="s">
        <v>220</v>
      </c>
      <c r="B90" s="95">
        <v>-9944.9241700000002</v>
      </c>
      <c r="C90" s="95">
        <v>-12085.59102</v>
      </c>
      <c r="D90" s="95">
        <v>0</v>
      </c>
      <c r="E90" s="95">
        <v>0</v>
      </c>
      <c r="F90" s="95">
        <v>-22030.515190000002</v>
      </c>
    </row>
    <row r="91" spans="1:6">
      <c r="A91" s="187" t="s">
        <v>221</v>
      </c>
      <c r="B91" s="57">
        <v>3146087.0335200001</v>
      </c>
      <c r="C91" s="57">
        <v>0</v>
      </c>
      <c r="D91" s="57">
        <v>0</v>
      </c>
      <c r="E91" s="57">
        <v>0</v>
      </c>
      <c r="F91" s="57">
        <v>3146087.0335200001</v>
      </c>
    </row>
    <row r="92" spans="1:6">
      <c r="A92" s="58" t="s">
        <v>222</v>
      </c>
      <c r="B92" s="95">
        <v>1047534.75064</v>
      </c>
      <c r="C92" s="95">
        <v>0</v>
      </c>
      <c r="D92" s="95">
        <v>0</v>
      </c>
      <c r="E92" s="95">
        <v>0</v>
      </c>
      <c r="F92" s="95">
        <v>1047534.75064</v>
      </c>
    </row>
    <row r="93" spans="1:6">
      <c r="A93" s="58" t="s">
        <v>223</v>
      </c>
      <c r="B93" s="95">
        <v>1367541.9952199999</v>
      </c>
      <c r="C93" s="95">
        <v>0</v>
      </c>
      <c r="D93" s="95">
        <v>0</v>
      </c>
      <c r="E93" s="95">
        <v>0</v>
      </c>
      <c r="F93" s="95">
        <v>1367541.9952199999</v>
      </c>
    </row>
    <row r="94" spans="1:6">
      <c r="A94" s="58" t="s">
        <v>224</v>
      </c>
      <c r="B94" s="95">
        <v>103794.73947</v>
      </c>
      <c r="C94" s="95">
        <v>0</v>
      </c>
      <c r="D94" s="95">
        <v>0</v>
      </c>
      <c r="E94" s="95">
        <v>0</v>
      </c>
      <c r="F94" s="95">
        <v>103794.73947</v>
      </c>
    </row>
    <row r="95" spans="1:6">
      <c r="A95" s="58" t="s">
        <v>225</v>
      </c>
      <c r="B95" s="95">
        <v>172015.48741</v>
      </c>
      <c r="C95" s="95">
        <v>0</v>
      </c>
      <c r="D95" s="95">
        <v>0</v>
      </c>
      <c r="E95" s="95">
        <v>0</v>
      </c>
      <c r="F95" s="95">
        <v>172015.48741</v>
      </c>
    </row>
    <row r="96" spans="1:6">
      <c r="A96" s="58" t="s">
        <v>226</v>
      </c>
      <c r="B96" s="95">
        <v>252343.79825999998</v>
      </c>
      <c r="C96" s="95">
        <v>0</v>
      </c>
      <c r="D96" s="95">
        <v>0</v>
      </c>
      <c r="E96" s="95">
        <v>0</v>
      </c>
      <c r="F96" s="95">
        <v>252343.79825999998</v>
      </c>
    </row>
    <row r="97" spans="1:6">
      <c r="A97" s="58" t="s">
        <v>227</v>
      </c>
      <c r="B97" s="95">
        <v>47549.545030000001</v>
      </c>
      <c r="C97" s="95">
        <v>0</v>
      </c>
      <c r="D97" s="95">
        <v>0</v>
      </c>
      <c r="E97" s="95">
        <v>0</v>
      </c>
      <c r="F97" s="95">
        <v>47549.545030000001</v>
      </c>
    </row>
    <row r="98" spans="1:6">
      <c r="A98" s="58" t="s">
        <v>228</v>
      </c>
      <c r="B98" s="95">
        <v>12818.614250000001</v>
      </c>
      <c r="C98" s="95">
        <v>0</v>
      </c>
      <c r="D98" s="95">
        <v>0</v>
      </c>
      <c r="E98" s="95">
        <v>0</v>
      </c>
      <c r="F98" s="95">
        <v>12818.614250000001</v>
      </c>
    </row>
    <row r="99" spans="1:6">
      <c r="A99" s="58" t="s">
        <v>229</v>
      </c>
      <c r="B99" s="95">
        <v>2676.1350000000002</v>
      </c>
      <c r="C99" s="95">
        <v>0</v>
      </c>
      <c r="D99" s="95">
        <v>0</v>
      </c>
      <c r="E99" s="95">
        <v>0</v>
      </c>
      <c r="F99" s="95">
        <v>2676.1350000000002</v>
      </c>
    </row>
    <row r="100" spans="1:6">
      <c r="A100" s="58" t="s">
        <v>230</v>
      </c>
      <c r="B100" s="95">
        <v>139811.96824000002</v>
      </c>
      <c r="C100" s="95">
        <v>0</v>
      </c>
      <c r="D100" s="95">
        <v>0</v>
      </c>
      <c r="E100" s="95">
        <v>0</v>
      </c>
      <c r="F100" s="95">
        <v>139811.96824000002</v>
      </c>
    </row>
    <row r="101" spans="1:6">
      <c r="A101" s="187" t="s">
        <v>231</v>
      </c>
      <c r="B101" s="57">
        <v>760343.04374999995</v>
      </c>
      <c r="C101" s="57">
        <v>71852.593410000001</v>
      </c>
      <c r="D101" s="57">
        <v>-7.0000000000000007E-5</v>
      </c>
      <c r="E101" s="57">
        <v>0</v>
      </c>
      <c r="F101" s="57">
        <v>832195.63709000009</v>
      </c>
    </row>
    <row r="102" spans="1:6">
      <c r="A102" s="58" t="s">
        <v>232</v>
      </c>
      <c r="B102" s="95">
        <v>70832.226330000005</v>
      </c>
      <c r="C102" s="95">
        <v>0</v>
      </c>
      <c r="D102" s="95">
        <v>0</v>
      </c>
      <c r="E102" s="95">
        <v>0</v>
      </c>
      <c r="F102" s="95">
        <v>70832.226330000005</v>
      </c>
    </row>
    <row r="103" spans="1:6">
      <c r="A103" s="58" t="s">
        <v>233</v>
      </c>
      <c r="B103" s="95">
        <v>293304.60217999999</v>
      </c>
      <c r="C103" s="95">
        <v>0</v>
      </c>
      <c r="D103" s="95">
        <v>0</v>
      </c>
      <c r="E103" s="95">
        <v>0</v>
      </c>
      <c r="F103" s="95">
        <v>293304.60217999999</v>
      </c>
    </row>
    <row r="104" spans="1:6">
      <c r="A104" s="58" t="s">
        <v>234</v>
      </c>
      <c r="B104" s="95">
        <v>274233.29806</v>
      </c>
      <c r="C104" s="95">
        <v>73878.066890000002</v>
      </c>
      <c r="D104" s="95">
        <v>-7.0000000000000007E-5</v>
      </c>
      <c r="E104" s="95">
        <v>0</v>
      </c>
      <c r="F104" s="95">
        <v>348111.36488000001</v>
      </c>
    </row>
    <row r="105" spans="1:6">
      <c r="A105" s="58" t="s">
        <v>235</v>
      </c>
      <c r="B105" s="95">
        <v>136274.93146000002</v>
      </c>
      <c r="C105" s="95">
        <v>0</v>
      </c>
      <c r="D105" s="95">
        <v>0</v>
      </c>
      <c r="E105" s="95">
        <v>0</v>
      </c>
      <c r="F105" s="95">
        <v>136274.93146000002</v>
      </c>
    </row>
    <row r="106" spans="1:6">
      <c r="A106" s="58" t="s">
        <v>236</v>
      </c>
      <c r="B106" s="95">
        <v>-14302.014279999999</v>
      </c>
      <c r="C106" s="95">
        <v>-2025.4734799999999</v>
      </c>
      <c r="D106" s="95">
        <v>0</v>
      </c>
      <c r="E106" s="95">
        <v>0</v>
      </c>
      <c r="F106" s="95">
        <v>-16327.48776</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226630895.94782001</v>
      </c>
      <c r="C114" s="57">
        <v>23420259.54146</v>
      </c>
      <c r="D114" s="57">
        <v>49.871790000000004</v>
      </c>
      <c r="E114" s="57">
        <v>40653.450790000003</v>
      </c>
      <c r="F114" s="57">
        <v>250091858.81186</v>
      </c>
    </row>
    <row r="115" spans="1:6">
      <c r="A115" s="177" t="s">
        <v>245</v>
      </c>
      <c r="B115" s="57">
        <v>89044966.584509999</v>
      </c>
      <c r="C115" s="57">
        <v>17336815.388950001</v>
      </c>
      <c r="D115" s="57">
        <v>49.829269999999994</v>
      </c>
      <c r="E115" s="57">
        <v>37085.548210000001</v>
      </c>
      <c r="F115" s="57">
        <v>106418917.35094</v>
      </c>
    </row>
    <row r="116" spans="1:6">
      <c r="A116" s="64" t="s">
        <v>246</v>
      </c>
      <c r="B116" s="95">
        <v>19491175.075439997</v>
      </c>
      <c r="C116" s="95">
        <v>5162722.2198900003</v>
      </c>
      <c r="D116" s="95">
        <v>7.4053699999999996</v>
      </c>
      <c r="E116" s="95">
        <v>10.23136</v>
      </c>
      <c r="F116" s="95">
        <v>24653914.93206</v>
      </c>
    </row>
    <row r="117" spans="1:6">
      <c r="A117" s="64" t="s">
        <v>247</v>
      </c>
      <c r="B117" s="95">
        <v>18837614.93406</v>
      </c>
      <c r="C117" s="95">
        <v>4947339.9873500001</v>
      </c>
      <c r="D117" s="95">
        <v>7.4053699999999996</v>
      </c>
      <c r="E117" s="95">
        <v>5.6159300000000005</v>
      </c>
      <c r="F117" s="95">
        <v>23784967.942709997</v>
      </c>
    </row>
    <row r="118" spans="1:6">
      <c r="A118" s="64" t="s">
        <v>248</v>
      </c>
      <c r="B118" s="95">
        <v>653560.14138000004</v>
      </c>
      <c r="C118" s="95">
        <v>215382.23254</v>
      </c>
      <c r="D118" s="95">
        <v>0</v>
      </c>
      <c r="E118" s="95">
        <v>4.6154299999999999</v>
      </c>
      <c r="F118" s="95">
        <v>868946.98935000005</v>
      </c>
    </row>
    <row r="119" spans="1:6">
      <c r="A119" s="64" t="s">
        <v>249</v>
      </c>
      <c r="B119" s="95">
        <v>44614880.329129994</v>
      </c>
      <c r="C119" s="95">
        <v>8387833.3593899999</v>
      </c>
      <c r="D119" s="95">
        <v>0</v>
      </c>
      <c r="E119" s="95">
        <v>3056.7352799999999</v>
      </c>
      <c r="F119" s="95">
        <v>53005770.423800007</v>
      </c>
    </row>
    <row r="120" spans="1:6">
      <c r="A120" s="64" t="s">
        <v>250</v>
      </c>
      <c r="B120" s="95">
        <v>31575.604289999999</v>
      </c>
      <c r="C120" s="95">
        <v>14603.82475</v>
      </c>
      <c r="D120" s="95">
        <v>0</v>
      </c>
      <c r="E120" s="95">
        <v>0</v>
      </c>
      <c r="F120" s="95">
        <v>46179.429040000003</v>
      </c>
    </row>
    <row r="121" spans="1:6">
      <c r="A121" s="65" t="s">
        <v>251</v>
      </c>
      <c r="B121" s="95">
        <v>1540.37294</v>
      </c>
      <c r="C121" s="95">
        <v>6158.4043899999997</v>
      </c>
      <c r="D121" s="95">
        <v>0</v>
      </c>
      <c r="E121" s="95">
        <v>0</v>
      </c>
      <c r="F121" s="95">
        <v>7698.7773299999999</v>
      </c>
    </row>
    <row r="122" spans="1:6">
      <c r="A122" s="65" t="s">
        <v>252</v>
      </c>
      <c r="B122" s="95">
        <v>2945.5062000000003</v>
      </c>
      <c r="C122" s="95">
        <v>4237.9397600000002</v>
      </c>
      <c r="D122" s="95">
        <v>0</v>
      </c>
      <c r="E122" s="95">
        <v>0</v>
      </c>
      <c r="F122" s="95">
        <v>7183.44596</v>
      </c>
    </row>
    <row r="123" spans="1:6">
      <c r="A123" s="99" t="s">
        <v>253</v>
      </c>
      <c r="B123" s="95">
        <v>0</v>
      </c>
      <c r="C123" s="95">
        <v>-1.0000000000000001E-5</v>
      </c>
      <c r="D123" s="95">
        <v>0</v>
      </c>
      <c r="E123" s="95">
        <v>0</v>
      </c>
      <c r="F123" s="95">
        <v>-1.0000000000000001E-5</v>
      </c>
    </row>
    <row r="124" spans="1:6">
      <c r="A124" s="99" t="s">
        <v>254</v>
      </c>
      <c r="B124" s="95">
        <v>3300</v>
      </c>
      <c r="C124" s="95">
        <v>679.44677000000001</v>
      </c>
      <c r="D124" s="95">
        <v>0</v>
      </c>
      <c r="E124" s="95">
        <v>0</v>
      </c>
      <c r="F124" s="95">
        <v>3979.44677</v>
      </c>
    </row>
    <row r="125" spans="1:6">
      <c r="A125" s="99" t="s">
        <v>255</v>
      </c>
      <c r="B125" s="95">
        <v>3789.7251499999998</v>
      </c>
      <c r="C125" s="95">
        <v>3528.0338199999997</v>
      </c>
      <c r="D125" s="95">
        <v>0</v>
      </c>
      <c r="E125" s="95">
        <v>0</v>
      </c>
      <c r="F125" s="95">
        <v>7317.7589699999999</v>
      </c>
    </row>
    <row r="126" spans="1:6">
      <c r="A126" s="99" t="s">
        <v>256</v>
      </c>
      <c r="B126" s="95">
        <v>0</v>
      </c>
      <c r="C126" s="95">
        <v>1.0000000000000001E-5</v>
      </c>
      <c r="D126" s="95">
        <v>0</v>
      </c>
      <c r="E126" s="95">
        <v>0</v>
      </c>
      <c r="F126" s="95">
        <v>1.0000000000000001E-5</v>
      </c>
    </row>
    <row r="127" spans="1:6">
      <c r="A127" s="99" t="s">
        <v>257</v>
      </c>
      <c r="B127" s="95">
        <v>0</v>
      </c>
      <c r="C127" s="95">
        <v>1.0000000000000001E-5</v>
      </c>
      <c r="D127" s="95">
        <v>0</v>
      </c>
      <c r="E127" s="95">
        <v>0</v>
      </c>
      <c r="F127" s="95">
        <v>1.0000000000000001E-5</v>
      </c>
    </row>
    <row r="128" spans="1:6">
      <c r="A128" s="99" t="s">
        <v>258</v>
      </c>
      <c r="B128" s="95">
        <v>20000</v>
      </c>
      <c r="C128" s="95">
        <v>0</v>
      </c>
      <c r="D128" s="95">
        <v>0</v>
      </c>
      <c r="E128" s="95">
        <v>0</v>
      </c>
      <c r="F128" s="95">
        <v>20000</v>
      </c>
    </row>
    <row r="129" spans="1:6">
      <c r="A129" s="156" t="s">
        <v>259</v>
      </c>
      <c r="B129" s="95">
        <v>2467152.90392</v>
      </c>
      <c r="C129" s="95">
        <v>546568.28671999997</v>
      </c>
      <c r="D129" s="95">
        <v>42.423900000000003</v>
      </c>
      <c r="E129" s="95">
        <v>34018.318880000006</v>
      </c>
      <c r="F129" s="95">
        <v>3047781.9334200001</v>
      </c>
    </row>
    <row r="130" spans="1:6">
      <c r="A130" s="156" t="s">
        <v>260</v>
      </c>
      <c r="B130" s="95">
        <v>19719687.351459999</v>
      </c>
      <c r="C130" s="95">
        <v>3140529.6634299997</v>
      </c>
      <c r="D130" s="95">
        <v>0</v>
      </c>
      <c r="E130" s="95">
        <v>0</v>
      </c>
      <c r="F130" s="95">
        <v>22860217.01489</v>
      </c>
    </row>
    <row r="131" spans="1:6">
      <c r="A131" s="64" t="s">
        <v>261</v>
      </c>
      <c r="B131" s="95">
        <v>2720495.32027</v>
      </c>
      <c r="C131" s="95">
        <v>84558.034769999998</v>
      </c>
      <c r="D131" s="95">
        <v>0</v>
      </c>
      <c r="E131" s="95">
        <v>0.26268999999999998</v>
      </c>
      <c r="F131" s="95">
        <v>2805053.6177300001</v>
      </c>
    </row>
    <row r="132" spans="1:6">
      <c r="A132" s="177" t="s">
        <v>262</v>
      </c>
      <c r="B132" s="57">
        <v>158182.93367</v>
      </c>
      <c r="C132" s="57">
        <v>7214.0930699999999</v>
      </c>
      <c r="D132" s="57">
        <v>0</v>
      </c>
      <c r="E132" s="57">
        <v>1.57E-3</v>
      </c>
      <c r="F132" s="57">
        <v>165397.02830999999</v>
      </c>
    </row>
    <row r="133" spans="1:6">
      <c r="A133" s="177" t="s">
        <v>453</v>
      </c>
      <c r="B133" s="57">
        <v>90129853.639600009</v>
      </c>
      <c r="C133" s="57">
        <v>4015939.08494</v>
      </c>
      <c r="D133" s="57">
        <v>0</v>
      </c>
      <c r="E133" s="57">
        <v>73.621220000000008</v>
      </c>
      <c r="F133" s="57">
        <v>94145866.345759988</v>
      </c>
    </row>
    <row r="134" spans="1:6">
      <c r="A134" s="64" t="s">
        <v>454</v>
      </c>
      <c r="B134" s="95">
        <v>8025857.0659600003</v>
      </c>
      <c r="C134" s="95">
        <v>911697.34355999995</v>
      </c>
      <c r="D134" s="95">
        <v>0</v>
      </c>
      <c r="E134" s="95">
        <v>0</v>
      </c>
      <c r="F134" s="95">
        <v>8937554.4095200002</v>
      </c>
    </row>
    <row r="135" spans="1:6">
      <c r="A135" s="64" t="s">
        <v>455</v>
      </c>
      <c r="B135" s="95">
        <v>6131279.90436</v>
      </c>
      <c r="C135" s="95">
        <v>187241.32952</v>
      </c>
      <c r="D135" s="95">
        <v>0</v>
      </c>
      <c r="E135" s="95">
        <v>0</v>
      </c>
      <c r="F135" s="95">
        <v>6318521.2338800002</v>
      </c>
    </row>
    <row r="136" spans="1:6">
      <c r="A136" s="64" t="s">
        <v>456</v>
      </c>
      <c r="B136" s="95">
        <v>0</v>
      </c>
      <c r="C136" s="95">
        <v>0</v>
      </c>
      <c r="D136" s="95">
        <v>0</v>
      </c>
      <c r="E136" s="95">
        <v>0</v>
      </c>
      <c r="F136" s="95">
        <v>0</v>
      </c>
    </row>
    <row r="137" spans="1:6">
      <c r="A137" s="64" t="s">
        <v>457</v>
      </c>
      <c r="B137" s="95">
        <v>588839.64650999999</v>
      </c>
      <c r="C137" s="95">
        <v>7834.7162800000006</v>
      </c>
      <c r="D137" s="95">
        <v>0</v>
      </c>
      <c r="E137" s="95">
        <v>73.621220000000008</v>
      </c>
      <c r="F137" s="95">
        <v>596747.98401000001</v>
      </c>
    </row>
    <row r="138" spans="1:6">
      <c r="A138" s="64" t="s">
        <v>458</v>
      </c>
      <c r="B138" s="95">
        <v>66783298.627750002</v>
      </c>
      <c r="C138" s="95">
        <v>2880972.63002</v>
      </c>
      <c r="D138" s="95">
        <v>0</v>
      </c>
      <c r="E138" s="95">
        <v>0</v>
      </c>
      <c r="F138" s="95">
        <v>69664271.257770002</v>
      </c>
    </row>
    <row r="139" spans="1:6">
      <c r="A139" s="64" t="s">
        <v>465</v>
      </c>
      <c r="B139" s="95">
        <v>8600578.3950200006</v>
      </c>
      <c r="C139" s="95">
        <v>28193.065559999999</v>
      </c>
      <c r="D139" s="95">
        <v>0</v>
      </c>
      <c r="E139" s="95">
        <v>0</v>
      </c>
      <c r="F139" s="95">
        <v>8628771.4605800007</v>
      </c>
    </row>
    <row r="140" spans="1:6">
      <c r="A140" s="177" t="s">
        <v>263</v>
      </c>
      <c r="B140" s="57">
        <v>35400831.08495</v>
      </c>
      <c r="C140" s="57">
        <v>811328.37005999999</v>
      </c>
      <c r="D140" s="57">
        <v>0</v>
      </c>
      <c r="E140" s="57">
        <v>-1.0000000000000001E-5</v>
      </c>
      <c r="F140" s="57">
        <v>36212159.454999998</v>
      </c>
    </row>
    <row r="141" spans="1:6">
      <c r="A141" s="64" t="s">
        <v>264</v>
      </c>
      <c r="B141" s="95">
        <v>1101271.64867</v>
      </c>
      <c r="C141" s="95">
        <v>183058.48359000002</v>
      </c>
      <c r="D141" s="95">
        <v>0</v>
      </c>
      <c r="E141" s="95">
        <v>-1.0000000000000001E-5</v>
      </c>
      <c r="F141" s="95">
        <v>1284330.13225</v>
      </c>
    </row>
    <row r="142" spans="1:6">
      <c r="A142" s="64" t="s">
        <v>265</v>
      </c>
      <c r="B142" s="95">
        <v>18575453.71452</v>
      </c>
      <c r="C142" s="95">
        <v>5.9999999999999995E-5</v>
      </c>
      <c r="D142" s="95">
        <v>0</v>
      </c>
      <c r="E142" s="95">
        <v>0</v>
      </c>
      <c r="F142" s="95">
        <v>18575453.714580003</v>
      </c>
    </row>
    <row r="143" spans="1:6">
      <c r="A143" s="64" t="s">
        <v>266</v>
      </c>
      <c r="B143" s="95">
        <v>0</v>
      </c>
      <c r="C143" s="95">
        <v>0</v>
      </c>
      <c r="D143" s="95">
        <v>0</v>
      </c>
      <c r="E143" s="95">
        <v>0</v>
      </c>
      <c r="F143" s="95">
        <v>0</v>
      </c>
    </row>
    <row r="144" spans="1:6">
      <c r="A144" s="64" t="s">
        <v>267</v>
      </c>
      <c r="B144" s="95">
        <v>1022845.23808</v>
      </c>
      <c r="C144" s="95">
        <v>0</v>
      </c>
      <c r="D144" s="95">
        <v>0</v>
      </c>
      <c r="E144" s="95">
        <v>0</v>
      </c>
      <c r="F144" s="95">
        <v>1022845.23808</v>
      </c>
    </row>
    <row r="145" spans="1:6">
      <c r="A145" s="64" t="s">
        <v>268</v>
      </c>
      <c r="B145" s="95">
        <v>13702716.524840001</v>
      </c>
      <c r="C145" s="95">
        <v>387955.30913000001</v>
      </c>
      <c r="D145" s="95">
        <v>0</v>
      </c>
      <c r="E145" s="95">
        <v>0</v>
      </c>
      <c r="F145" s="95">
        <v>14090671.833969999</v>
      </c>
    </row>
    <row r="146" spans="1:6">
      <c r="A146" s="64" t="s">
        <v>269</v>
      </c>
      <c r="B146" s="95">
        <v>0</v>
      </c>
      <c r="C146" s="95">
        <v>0</v>
      </c>
      <c r="D146" s="95">
        <v>0</v>
      </c>
      <c r="E146" s="95">
        <v>0</v>
      </c>
      <c r="F146" s="95">
        <v>0</v>
      </c>
    </row>
    <row r="147" spans="1:6">
      <c r="A147" s="64" t="s">
        <v>270</v>
      </c>
      <c r="B147" s="95">
        <v>34904.891349999998</v>
      </c>
      <c r="C147" s="95">
        <v>235480.92293999999</v>
      </c>
      <c r="D147" s="95">
        <v>0</v>
      </c>
      <c r="E147" s="95">
        <v>0</v>
      </c>
      <c r="F147" s="95">
        <v>270385.81429000001</v>
      </c>
    </row>
    <row r="148" spans="1:6">
      <c r="A148" s="64" t="s">
        <v>271</v>
      </c>
      <c r="B148" s="95">
        <v>963639.06749000004</v>
      </c>
      <c r="C148" s="95">
        <v>4833.65434</v>
      </c>
      <c r="D148" s="95">
        <v>0</v>
      </c>
      <c r="E148" s="95">
        <v>0</v>
      </c>
      <c r="F148" s="95">
        <v>968472.72183000005</v>
      </c>
    </row>
    <row r="149" spans="1:6">
      <c r="A149" s="177" t="s">
        <v>272</v>
      </c>
      <c r="B149" s="57">
        <v>4120166.1129800002</v>
      </c>
      <c r="C149" s="57">
        <v>348042.22463000001</v>
      </c>
      <c r="D149" s="57">
        <v>4.2520000000000002E-2</v>
      </c>
      <c r="E149" s="57">
        <v>357.90439000000003</v>
      </c>
      <c r="F149" s="57">
        <v>4468566.2845200002</v>
      </c>
    </row>
    <row r="150" spans="1:6">
      <c r="A150" s="64" t="s">
        <v>205</v>
      </c>
      <c r="B150" s="95">
        <v>554279.84473000001</v>
      </c>
      <c r="C150" s="95">
        <v>61333.601889999998</v>
      </c>
      <c r="D150" s="95">
        <v>0</v>
      </c>
      <c r="E150" s="95">
        <v>0.17232</v>
      </c>
      <c r="F150" s="95">
        <v>615613.61894000007</v>
      </c>
    </row>
    <row r="151" spans="1:6">
      <c r="A151" s="64" t="s">
        <v>207</v>
      </c>
      <c r="B151" s="95">
        <v>1209460.13188</v>
      </c>
      <c r="C151" s="95">
        <v>157203.53272999998</v>
      </c>
      <c r="D151" s="95">
        <v>4.2520000000000002E-2</v>
      </c>
      <c r="E151" s="95">
        <v>347.89569</v>
      </c>
      <c r="F151" s="95">
        <v>1367011.6028199999</v>
      </c>
    </row>
    <row r="152" spans="1:6">
      <c r="A152" s="64" t="s">
        <v>273</v>
      </c>
      <c r="B152" s="95">
        <v>2088291.47217</v>
      </c>
      <c r="C152" s="95">
        <v>98843.707559999995</v>
      </c>
      <c r="D152" s="95">
        <v>0</v>
      </c>
      <c r="E152" s="95">
        <v>9.4522999999999993</v>
      </c>
      <c r="F152" s="95">
        <v>2187144.63203</v>
      </c>
    </row>
    <row r="153" spans="1:6">
      <c r="A153" s="64" t="s">
        <v>234</v>
      </c>
      <c r="B153" s="95">
        <v>268134.6642</v>
      </c>
      <c r="C153" s="95">
        <v>30661.382450000001</v>
      </c>
      <c r="D153" s="95">
        <v>0</v>
      </c>
      <c r="E153" s="95">
        <v>0.38407999999999998</v>
      </c>
      <c r="F153" s="95">
        <v>298796.43073000002</v>
      </c>
    </row>
    <row r="154" spans="1:6">
      <c r="A154" s="64" t="s">
        <v>274</v>
      </c>
      <c r="B154" s="95">
        <v>0</v>
      </c>
      <c r="C154" s="95">
        <v>0</v>
      </c>
      <c r="D154" s="95">
        <v>0</v>
      </c>
      <c r="E154" s="95">
        <v>0</v>
      </c>
      <c r="F154" s="95">
        <v>0</v>
      </c>
    </row>
    <row r="155" spans="1:6">
      <c r="A155" s="177" t="s">
        <v>275</v>
      </c>
      <c r="B155" s="57">
        <v>2371183.6105</v>
      </c>
      <c r="C155" s="57">
        <v>328263.97002999997</v>
      </c>
      <c r="D155" s="57">
        <v>0</v>
      </c>
      <c r="E155" s="57">
        <v>3136.3754100000001</v>
      </c>
      <c r="F155" s="57">
        <v>2702583.9559400002</v>
      </c>
    </row>
    <row r="156" spans="1:6">
      <c r="A156" s="64" t="s">
        <v>276</v>
      </c>
      <c r="B156" s="95">
        <v>159941.99050000001</v>
      </c>
      <c r="C156" s="95">
        <v>18976.792510000003</v>
      </c>
      <c r="D156" s="95">
        <v>0</v>
      </c>
      <c r="E156" s="95">
        <v>308.69319000000002</v>
      </c>
      <c r="F156" s="95">
        <v>179227.47619999998</v>
      </c>
    </row>
    <row r="157" spans="1:6">
      <c r="A157" s="64" t="s">
        <v>277</v>
      </c>
      <c r="B157" s="95">
        <v>0</v>
      </c>
      <c r="C157" s="95">
        <v>0</v>
      </c>
      <c r="D157" s="95">
        <v>0</v>
      </c>
      <c r="E157" s="95">
        <v>0</v>
      </c>
      <c r="F157" s="95">
        <v>0</v>
      </c>
    </row>
    <row r="158" spans="1:6">
      <c r="A158" s="64" t="s">
        <v>278</v>
      </c>
      <c r="B158" s="95">
        <v>1145520.4889500001</v>
      </c>
      <c r="C158" s="95">
        <v>203430.16371000002</v>
      </c>
      <c r="D158" s="95">
        <v>0</v>
      </c>
      <c r="E158" s="95">
        <v>856.50480000000005</v>
      </c>
      <c r="F158" s="95">
        <v>1349807.1574600001</v>
      </c>
    </row>
    <row r="159" spans="1:6">
      <c r="A159" s="64" t="s">
        <v>1256</v>
      </c>
      <c r="B159" s="95"/>
      <c r="C159" s="95"/>
      <c r="D159" s="95"/>
      <c r="E159" s="95"/>
      <c r="F159" s="95"/>
    </row>
    <row r="160" spans="1:6">
      <c r="A160" s="64" t="s">
        <v>279</v>
      </c>
      <c r="B160" s="95">
        <v>1030420.17435</v>
      </c>
      <c r="C160" s="95">
        <v>20478.321390000001</v>
      </c>
      <c r="D160" s="95">
        <v>0</v>
      </c>
      <c r="E160" s="95">
        <v>1971.17742</v>
      </c>
      <c r="F160" s="95">
        <v>1052869.67316</v>
      </c>
    </row>
    <row r="161" spans="1:6">
      <c r="A161" s="64" t="s">
        <v>280</v>
      </c>
      <c r="B161" s="95">
        <v>35300.956700000002</v>
      </c>
      <c r="C161" s="95">
        <v>85378.692420000007</v>
      </c>
      <c r="D161" s="95">
        <v>0</v>
      </c>
      <c r="E161" s="95">
        <v>0</v>
      </c>
      <c r="F161" s="95">
        <v>120679.64912</v>
      </c>
    </row>
    <row r="162" spans="1:6">
      <c r="A162" s="177" t="s">
        <v>281</v>
      </c>
      <c r="B162" s="57">
        <v>3286662.2474699998</v>
      </c>
      <c r="C162" s="57">
        <v>86478.189400000003</v>
      </c>
      <c r="D162" s="57">
        <v>0</v>
      </c>
      <c r="E162" s="57">
        <v>0</v>
      </c>
      <c r="F162" s="57">
        <v>3373140.4368699999</v>
      </c>
    </row>
    <row r="163" spans="1:6">
      <c r="A163" s="64" t="s">
        <v>282</v>
      </c>
      <c r="B163" s="95">
        <v>3230825</v>
      </c>
      <c r="C163" s="95">
        <v>86436</v>
      </c>
      <c r="D163" s="95">
        <v>0</v>
      </c>
      <c r="E163" s="95">
        <v>0</v>
      </c>
      <c r="F163" s="95">
        <v>3317261</v>
      </c>
    </row>
    <row r="164" spans="1:6">
      <c r="A164" s="64" t="s">
        <v>283</v>
      </c>
      <c r="B164" s="95">
        <v>0</v>
      </c>
      <c r="C164" s="95">
        <v>0</v>
      </c>
      <c r="D164" s="95">
        <v>0</v>
      </c>
      <c r="E164" s="95">
        <v>0</v>
      </c>
      <c r="F164" s="95">
        <v>0</v>
      </c>
    </row>
    <row r="165" spans="1:6">
      <c r="A165" s="64" t="s">
        <v>284</v>
      </c>
      <c r="B165" s="95">
        <v>0</v>
      </c>
      <c r="C165" s="95">
        <v>0</v>
      </c>
      <c r="D165" s="95">
        <v>0</v>
      </c>
      <c r="E165" s="95">
        <v>0</v>
      </c>
      <c r="F165" s="95">
        <v>0</v>
      </c>
    </row>
    <row r="166" spans="1:6">
      <c r="A166" s="64" t="s">
        <v>285</v>
      </c>
      <c r="B166" s="95">
        <v>55837.247470000002</v>
      </c>
      <c r="C166" s="95">
        <v>42.189399999999999</v>
      </c>
      <c r="D166" s="95">
        <v>0</v>
      </c>
      <c r="E166" s="95">
        <v>0</v>
      </c>
      <c r="F166" s="95">
        <v>55879.436869999998</v>
      </c>
    </row>
    <row r="167" spans="1:6">
      <c r="A167" s="177" t="s">
        <v>286</v>
      </c>
      <c r="B167" s="57">
        <v>2119049.7341400003</v>
      </c>
      <c r="C167" s="57">
        <v>486178.22038000001</v>
      </c>
      <c r="D167" s="57">
        <v>0</v>
      </c>
      <c r="E167" s="57">
        <v>0</v>
      </c>
      <c r="F167" s="57">
        <v>2605227.9545200001</v>
      </c>
    </row>
    <row r="168" spans="1:6">
      <c r="A168" s="64" t="s">
        <v>287</v>
      </c>
      <c r="B168" s="95">
        <v>0</v>
      </c>
      <c r="C168" s="95">
        <v>10060.663339999999</v>
      </c>
      <c r="D168" s="95">
        <v>0</v>
      </c>
      <c r="E168" s="95">
        <v>0</v>
      </c>
      <c r="F168" s="95">
        <v>10060.663339999999</v>
      </c>
    </row>
    <row r="169" spans="1:6">
      <c r="A169" s="64" t="s">
        <v>288</v>
      </c>
      <c r="B169" s="95">
        <v>0</v>
      </c>
      <c r="C169" s="95">
        <v>0</v>
      </c>
      <c r="D169" s="95">
        <v>0</v>
      </c>
      <c r="E169" s="95">
        <v>0</v>
      </c>
      <c r="F169" s="95">
        <v>0</v>
      </c>
    </row>
    <row r="170" spans="1:6">
      <c r="A170" s="64" t="s">
        <v>289</v>
      </c>
      <c r="B170" s="95">
        <v>0</v>
      </c>
      <c r="C170" s="95">
        <v>1485.6633400000001</v>
      </c>
      <c r="D170" s="95">
        <v>0</v>
      </c>
      <c r="E170" s="95">
        <v>0</v>
      </c>
      <c r="F170" s="95">
        <v>1485.6633400000001</v>
      </c>
    </row>
    <row r="171" spans="1:6">
      <c r="A171" s="64" t="s">
        <v>290</v>
      </c>
      <c r="B171" s="95">
        <v>0</v>
      </c>
      <c r="C171" s="95">
        <v>8575</v>
      </c>
      <c r="D171" s="95">
        <v>0</v>
      </c>
      <c r="E171" s="95">
        <v>0</v>
      </c>
      <c r="F171" s="95">
        <v>8575</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2078326.1740000001</v>
      </c>
      <c r="C174" s="95">
        <v>467682.14639999997</v>
      </c>
      <c r="D174" s="95">
        <v>0</v>
      </c>
      <c r="E174" s="95">
        <v>0</v>
      </c>
      <c r="F174" s="95">
        <v>2546008.3204000001</v>
      </c>
    </row>
    <row r="175" spans="1:6">
      <c r="A175" s="64" t="s">
        <v>294</v>
      </c>
      <c r="B175" s="95">
        <v>40723.560140000001</v>
      </c>
      <c r="C175" s="95">
        <v>8435.4106400000001</v>
      </c>
      <c r="D175" s="95">
        <v>0</v>
      </c>
      <c r="E175" s="95">
        <v>0</v>
      </c>
      <c r="F175" s="95">
        <v>49158.970780000003</v>
      </c>
    </row>
    <row r="176" spans="1:6">
      <c r="A176" s="155" t="s">
        <v>295</v>
      </c>
      <c r="B176" s="57">
        <v>18261999.414590001</v>
      </c>
      <c r="C176" s="57">
        <v>0</v>
      </c>
      <c r="D176" s="57">
        <v>0</v>
      </c>
      <c r="E176" s="57">
        <v>0</v>
      </c>
      <c r="F176" s="57">
        <v>18261999.414590001</v>
      </c>
    </row>
    <row r="177" spans="1:6">
      <c r="A177" s="63" t="s">
        <v>296</v>
      </c>
      <c r="B177" s="95">
        <v>13760423.14655</v>
      </c>
      <c r="C177" s="95">
        <v>0</v>
      </c>
      <c r="D177" s="95">
        <v>0</v>
      </c>
      <c r="E177" s="95">
        <v>0</v>
      </c>
      <c r="F177" s="95">
        <v>13760423.14655</v>
      </c>
    </row>
    <row r="178" spans="1:6">
      <c r="A178" s="64" t="s">
        <v>297</v>
      </c>
      <c r="B178" s="95">
        <v>13760423.14655</v>
      </c>
      <c r="C178" s="95">
        <v>0</v>
      </c>
      <c r="D178" s="95">
        <v>0</v>
      </c>
      <c r="E178" s="95">
        <v>0</v>
      </c>
      <c r="F178" s="95">
        <v>13760423.14655</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144385.58418000001</v>
      </c>
      <c r="C181" s="95">
        <v>0</v>
      </c>
      <c r="D181" s="95">
        <v>0</v>
      </c>
      <c r="E181" s="95">
        <v>0</v>
      </c>
      <c r="F181" s="95">
        <v>144385.58418000001</v>
      </c>
    </row>
    <row r="182" spans="1:6">
      <c r="A182" s="64" t="s">
        <v>301</v>
      </c>
      <c r="B182" s="95">
        <v>1713.9146599999999</v>
      </c>
      <c r="C182" s="95">
        <v>0</v>
      </c>
      <c r="D182" s="95">
        <v>0</v>
      </c>
      <c r="E182" s="95">
        <v>0</v>
      </c>
      <c r="F182" s="95">
        <v>1713.9146599999999</v>
      </c>
    </row>
    <row r="183" spans="1:6">
      <c r="A183" s="64" t="s">
        <v>302</v>
      </c>
      <c r="B183" s="95">
        <v>139547.64066</v>
      </c>
      <c r="C183" s="95">
        <v>0</v>
      </c>
      <c r="D183" s="95">
        <v>0</v>
      </c>
      <c r="E183" s="95">
        <v>0</v>
      </c>
      <c r="F183" s="95">
        <v>139547.64066</v>
      </c>
    </row>
    <row r="184" spans="1:6">
      <c r="A184" s="64" t="s">
        <v>303</v>
      </c>
      <c r="B184" s="95">
        <v>3124.0288599999999</v>
      </c>
      <c r="C184" s="95">
        <v>0</v>
      </c>
      <c r="D184" s="95">
        <v>0</v>
      </c>
      <c r="E184" s="95">
        <v>0</v>
      </c>
      <c r="F184" s="95">
        <v>3124.0288599999999</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3245971.1649799999</v>
      </c>
      <c r="C187" s="95">
        <v>0</v>
      </c>
      <c r="D187" s="95">
        <v>0</v>
      </c>
      <c r="E187" s="95">
        <v>0</v>
      </c>
      <c r="F187" s="95">
        <v>3245971.1649799999</v>
      </c>
    </row>
    <row r="188" spans="1:6">
      <c r="A188" s="64" t="s">
        <v>307</v>
      </c>
      <c r="B188" s="95">
        <v>2422617.3972499999</v>
      </c>
      <c r="C188" s="95">
        <v>0</v>
      </c>
      <c r="D188" s="95">
        <v>0</v>
      </c>
      <c r="E188" s="95">
        <v>0</v>
      </c>
      <c r="F188" s="95">
        <v>2422617.3972499999</v>
      </c>
    </row>
    <row r="189" spans="1:6">
      <c r="A189" s="64" t="s">
        <v>308</v>
      </c>
      <c r="B189" s="95">
        <v>111711.19469</v>
      </c>
      <c r="C189" s="95">
        <v>0</v>
      </c>
      <c r="D189" s="95">
        <v>0</v>
      </c>
      <c r="E189" s="95">
        <v>0</v>
      </c>
      <c r="F189" s="95">
        <v>111711.19469</v>
      </c>
    </row>
    <row r="190" spans="1:6">
      <c r="A190" s="64" t="s">
        <v>309</v>
      </c>
      <c r="B190" s="95">
        <v>711642.57303999993</v>
      </c>
      <c r="C190" s="95">
        <v>0</v>
      </c>
      <c r="D190" s="95">
        <v>0</v>
      </c>
      <c r="E190" s="95">
        <v>0</v>
      </c>
      <c r="F190" s="95">
        <v>711642.57303999993</v>
      </c>
    </row>
    <row r="191" spans="1:6">
      <c r="A191" s="63" t="s">
        <v>310</v>
      </c>
      <c r="B191" s="95">
        <v>1111219.5188800001</v>
      </c>
      <c r="C191" s="95">
        <v>0</v>
      </c>
      <c r="D191" s="95">
        <v>0</v>
      </c>
      <c r="E191" s="95">
        <v>0</v>
      </c>
      <c r="F191" s="95">
        <v>1111219.5188800001</v>
      </c>
    </row>
    <row r="192" spans="1:6">
      <c r="A192" s="64" t="s">
        <v>311</v>
      </c>
      <c r="B192" s="95">
        <v>92233.235650000002</v>
      </c>
      <c r="C192" s="95">
        <v>0</v>
      </c>
      <c r="D192" s="95">
        <v>0</v>
      </c>
      <c r="E192" s="95">
        <v>0</v>
      </c>
      <c r="F192" s="95">
        <v>92233.235650000002</v>
      </c>
    </row>
    <row r="193" spans="1:6">
      <c r="A193" s="64" t="s">
        <v>312</v>
      </c>
      <c r="B193" s="95">
        <v>1018986.2832300001</v>
      </c>
      <c r="C193" s="95">
        <v>0</v>
      </c>
      <c r="D193" s="95">
        <v>0</v>
      </c>
      <c r="E193" s="95">
        <v>0</v>
      </c>
      <c r="F193" s="95">
        <v>1018986.2832300001</v>
      </c>
    </row>
    <row r="194" spans="1:6">
      <c r="A194" s="72" t="s">
        <v>313</v>
      </c>
      <c r="B194" s="57">
        <v>244892895.36241001</v>
      </c>
      <c r="C194" s="57">
        <v>23420259.54146</v>
      </c>
      <c r="D194" s="57">
        <v>49.871790000000004</v>
      </c>
      <c r="E194" s="57">
        <v>40653.450790000003</v>
      </c>
      <c r="F194" s="57">
        <v>268353858.22645003</v>
      </c>
    </row>
    <row r="195" spans="1:6">
      <c r="A195" s="72" t="s">
        <v>314</v>
      </c>
      <c r="B195" s="57">
        <v>9964476.5458400007</v>
      </c>
      <c r="C195" s="57">
        <v>4187280.6841899999</v>
      </c>
      <c r="D195" s="57">
        <v>0</v>
      </c>
      <c r="E195" s="57">
        <v>253831.6507</v>
      </c>
      <c r="F195" s="57">
        <v>14405588.880729999</v>
      </c>
    </row>
    <row r="196" spans="1:6">
      <c r="A196" s="66" t="s">
        <v>315</v>
      </c>
      <c r="B196" s="95">
        <v>7001.7485199999992</v>
      </c>
      <c r="C196" s="95">
        <v>1185271.0317899999</v>
      </c>
      <c r="D196" s="95">
        <v>0</v>
      </c>
      <c r="E196" s="95">
        <v>0</v>
      </c>
      <c r="F196" s="95">
        <v>1192272.7803099998</v>
      </c>
    </row>
    <row r="197" spans="1:6">
      <c r="A197" s="64" t="s">
        <v>316</v>
      </c>
      <c r="B197" s="95">
        <v>5818.5485199999994</v>
      </c>
      <c r="C197" s="95">
        <v>196491.50799000001</v>
      </c>
      <c r="D197" s="95">
        <v>0</v>
      </c>
      <c r="E197" s="95">
        <v>0</v>
      </c>
      <c r="F197" s="95">
        <v>202310.05650999999</v>
      </c>
    </row>
    <row r="198" spans="1:6">
      <c r="A198" s="64" t="s">
        <v>317</v>
      </c>
      <c r="B198" s="95">
        <v>0</v>
      </c>
      <c r="C198" s="95">
        <v>70475.533980000007</v>
      </c>
      <c r="D198" s="95">
        <v>0</v>
      </c>
      <c r="E198" s="95">
        <v>0</v>
      </c>
      <c r="F198" s="95">
        <v>70475.533980000007</v>
      </c>
    </row>
    <row r="199" spans="1:6">
      <c r="A199" s="64" t="s">
        <v>318</v>
      </c>
      <c r="B199" s="95">
        <v>0</v>
      </c>
      <c r="C199" s="95">
        <v>678644.54073999997</v>
      </c>
      <c r="D199" s="95">
        <v>0</v>
      </c>
      <c r="E199" s="95">
        <v>0</v>
      </c>
      <c r="F199" s="95">
        <v>678644.54073999997</v>
      </c>
    </row>
    <row r="200" spans="1:6">
      <c r="A200" s="64" t="s">
        <v>319</v>
      </c>
      <c r="B200" s="95">
        <v>0</v>
      </c>
      <c r="C200" s="95">
        <v>1865.2913700000001</v>
      </c>
      <c r="D200" s="95">
        <v>0</v>
      </c>
      <c r="E200" s="95">
        <v>0</v>
      </c>
      <c r="F200" s="95">
        <v>1865.2913700000001</v>
      </c>
    </row>
    <row r="201" spans="1:6">
      <c r="A201" s="64" t="s">
        <v>320</v>
      </c>
      <c r="B201" s="95">
        <v>1183.2</v>
      </c>
      <c r="C201" s="95">
        <v>237794.15771</v>
      </c>
      <c r="D201" s="95">
        <v>0</v>
      </c>
      <c r="E201" s="95">
        <v>0</v>
      </c>
      <c r="F201" s="95">
        <v>238977.35771000001</v>
      </c>
    </row>
    <row r="202" spans="1:6">
      <c r="A202" s="63" t="s">
        <v>321</v>
      </c>
      <c r="B202" s="95">
        <v>7899038.3864200003</v>
      </c>
      <c r="C202" s="95">
        <v>2954914.45377</v>
      </c>
      <c r="D202" s="95">
        <v>0</v>
      </c>
      <c r="E202" s="95">
        <v>253831.6507</v>
      </c>
      <c r="F202" s="95">
        <v>11107784.49089</v>
      </c>
    </row>
    <row r="203" spans="1:6">
      <c r="A203" s="64" t="s">
        <v>322</v>
      </c>
      <c r="B203" s="95">
        <v>0</v>
      </c>
      <c r="C203" s="95">
        <v>0</v>
      </c>
      <c r="D203" s="95">
        <v>0</v>
      </c>
      <c r="E203" s="95">
        <v>0</v>
      </c>
      <c r="F203" s="95">
        <v>0</v>
      </c>
    </row>
    <row r="204" spans="1:6">
      <c r="A204" s="64" t="s">
        <v>323</v>
      </c>
      <c r="B204" s="95">
        <v>2281177.51186</v>
      </c>
      <c r="C204" s="95">
        <v>1880260.5930699999</v>
      </c>
      <c r="D204" s="95">
        <v>0</v>
      </c>
      <c r="E204" s="95">
        <v>6639.1175599999997</v>
      </c>
      <c r="F204" s="95">
        <v>4168077.2224899996</v>
      </c>
    </row>
    <row r="205" spans="1:6">
      <c r="A205" s="64" t="s">
        <v>324</v>
      </c>
      <c r="B205" s="95">
        <v>2936053.3746400001</v>
      </c>
      <c r="C205" s="95">
        <v>545348.04495000001</v>
      </c>
      <c r="D205" s="95">
        <v>0</v>
      </c>
      <c r="E205" s="95">
        <v>94433.895930000013</v>
      </c>
      <c r="F205" s="95">
        <v>3575835.3155200002</v>
      </c>
    </row>
    <row r="206" spans="1:6">
      <c r="A206" s="64" t="s">
        <v>325</v>
      </c>
      <c r="B206" s="95">
        <v>0</v>
      </c>
      <c r="C206" s="95">
        <v>0</v>
      </c>
      <c r="D206" s="95">
        <v>0</v>
      </c>
      <c r="E206" s="95">
        <v>0</v>
      </c>
      <c r="F206" s="95">
        <v>0</v>
      </c>
    </row>
    <row r="207" spans="1:6">
      <c r="A207" s="64" t="s">
        <v>326</v>
      </c>
      <c r="B207" s="95">
        <v>2681807.4999199999</v>
      </c>
      <c r="C207" s="95">
        <v>529305.81574999995</v>
      </c>
      <c r="D207" s="95">
        <v>0</v>
      </c>
      <c r="E207" s="95">
        <v>152758.63721000002</v>
      </c>
      <c r="F207" s="95">
        <v>3363871.9528800002</v>
      </c>
    </row>
    <row r="208" spans="1:6">
      <c r="A208" s="63" t="s">
        <v>327</v>
      </c>
      <c r="B208" s="95">
        <v>0</v>
      </c>
      <c r="C208" s="95">
        <v>0</v>
      </c>
      <c r="D208" s="95">
        <v>0</v>
      </c>
      <c r="E208" s="95">
        <v>0</v>
      </c>
      <c r="F208" s="95">
        <v>0</v>
      </c>
    </row>
    <row r="209" spans="1:6">
      <c r="A209" s="63" t="s">
        <v>328</v>
      </c>
      <c r="B209" s="95">
        <v>2032219.0659</v>
      </c>
      <c r="C209" s="95">
        <v>24797.049190000002</v>
      </c>
      <c r="D209" s="95">
        <v>0</v>
      </c>
      <c r="E209" s="95">
        <v>0</v>
      </c>
      <c r="F209" s="95">
        <v>2057016.11509</v>
      </c>
    </row>
    <row r="210" spans="1:6">
      <c r="A210" s="64" t="s">
        <v>329</v>
      </c>
      <c r="B210" s="95">
        <v>194118.79008999999</v>
      </c>
      <c r="C210" s="95">
        <v>3910.2</v>
      </c>
      <c r="D210" s="95">
        <v>0</v>
      </c>
      <c r="E210" s="95">
        <v>0</v>
      </c>
      <c r="F210" s="95">
        <v>198028.99009000001</v>
      </c>
    </row>
    <row r="211" spans="1:6">
      <c r="A211" s="64" t="s">
        <v>330</v>
      </c>
      <c r="B211" s="95">
        <v>1535915.0621099998</v>
      </c>
      <c r="C211" s="95">
        <v>20886.849190000001</v>
      </c>
      <c r="D211" s="95">
        <v>0</v>
      </c>
      <c r="E211" s="95">
        <v>0</v>
      </c>
      <c r="F211" s="95">
        <v>1556801.9113</v>
      </c>
    </row>
    <row r="212" spans="1:6">
      <c r="A212" s="64" t="s">
        <v>331</v>
      </c>
      <c r="B212" s="95">
        <v>0</v>
      </c>
      <c r="C212" s="95">
        <v>0</v>
      </c>
      <c r="D212" s="95">
        <v>0</v>
      </c>
      <c r="E212" s="95">
        <v>0</v>
      </c>
      <c r="F212" s="95">
        <v>0</v>
      </c>
    </row>
    <row r="213" spans="1:6">
      <c r="A213" s="64" t="s">
        <v>332</v>
      </c>
      <c r="B213" s="95">
        <v>302185.21369999996</v>
      </c>
      <c r="C213" s="95">
        <v>0</v>
      </c>
      <c r="D213" s="95">
        <v>0</v>
      </c>
      <c r="E213" s="95">
        <v>0</v>
      </c>
      <c r="F213" s="95">
        <v>302185.21369999996</v>
      </c>
    </row>
    <row r="214" spans="1:6">
      <c r="A214" s="63" t="s">
        <v>333</v>
      </c>
      <c r="B214" s="95">
        <v>26217.345000000001</v>
      </c>
      <c r="C214" s="95">
        <v>22298.149440000001</v>
      </c>
      <c r="D214" s="95">
        <v>0</v>
      </c>
      <c r="E214" s="95">
        <v>0</v>
      </c>
      <c r="F214" s="95">
        <v>48515.494439999995</v>
      </c>
    </row>
    <row r="215" spans="1:6">
      <c r="A215" s="177" t="s">
        <v>334</v>
      </c>
      <c r="B215" s="57">
        <v>165213345.41852</v>
      </c>
      <c r="C215" s="57">
        <v>307576953.44822997</v>
      </c>
      <c r="D215" s="57">
        <v>76539.785810000001</v>
      </c>
      <c r="E215" s="57">
        <v>22578.082260000003</v>
      </c>
      <c r="F215" s="57">
        <v>472889416.73482001</v>
      </c>
    </row>
    <row r="216" spans="1:6">
      <c r="A216" s="63" t="s">
        <v>335</v>
      </c>
      <c r="B216" s="95">
        <v>3386621.0313300001</v>
      </c>
      <c r="C216" s="95">
        <v>980093.61213999998</v>
      </c>
      <c r="D216" s="95">
        <v>171.35739000000001</v>
      </c>
      <c r="E216" s="95">
        <v>122.99619</v>
      </c>
      <c r="F216" s="95">
        <v>4367008.9970500004</v>
      </c>
    </row>
    <row r="217" spans="1:6">
      <c r="A217" s="64" t="s">
        <v>336</v>
      </c>
      <c r="B217" s="95">
        <v>119.6</v>
      </c>
      <c r="C217" s="95">
        <v>34300</v>
      </c>
      <c r="D217" s="95">
        <v>0</v>
      </c>
      <c r="E217" s="95">
        <v>0</v>
      </c>
      <c r="F217" s="95">
        <v>34419.599999999999</v>
      </c>
    </row>
    <row r="218" spans="1:6">
      <c r="A218" s="64" t="s">
        <v>337</v>
      </c>
      <c r="B218" s="95">
        <v>2304250</v>
      </c>
      <c r="C218" s="95">
        <v>0</v>
      </c>
      <c r="D218" s="95">
        <v>0</v>
      </c>
      <c r="E218" s="95">
        <v>0</v>
      </c>
      <c r="F218" s="95">
        <v>2304250</v>
      </c>
    </row>
    <row r="219" spans="1:6">
      <c r="A219" s="64" t="s">
        <v>338</v>
      </c>
      <c r="B219" s="95">
        <v>1082251.4313299998</v>
      </c>
      <c r="C219" s="95">
        <v>945793.61213999998</v>
      </c>
      <c r="D219" s="95">
        <v>171.35739000000001</v>
      </c>
      <c r="E219" s="95">
        <v>122.99619</v>
      </c>
      <c r="F219" s="95">
        <v>2028339.39705</v>
      </c>
    </row>
    <row r="220" spans="1:6">
      <c r="A220" s="63" t="s">
        <v>339</v>
      </c>
      <c r="B220" s="95">
        <v>21735399.724380001</v>
      </c>
      <c r="C220" s="95">
        <v>204054.72284999999</v>
      </c>
      <c r="D220" s="95">
        <v>17.000799999999998</v>
      </c>
      <c r="E220" s="95">
        <v>0</v>
      </c>
      <c r="F220" s="95">
        <v>21939471.448029999</v>
      </c>
    </row>
    <row r="221" spans="1:6">
      <c r="A221" s="64" t="s">
        <v>340</v>
      </c>
      <c r="B221" s="95">
        <v>0</v>
      </c>
      <c r="C221" s="95">
        <v>0</v>
      </c>
      <c r="D221" s="95">
        <v>0</v>
      </c>
      <c r="E221" s="95">
        <v>0</v>
      </c>
      <c r="F221" s="95">
        <v>0</v>
      </c>
    </row>
    <row r="222" spans="1:6">
      <c r="A222" s="64" t="s">
        <v>341</v>
      </c>
      <c r="B222" s="95">
        <v>200795.52959999998</v>
      </c>
      <c r="C222" s="95">
        <v>96298.605719999992</v>
      </c>
      <c r="D222" s="95">
        <v>17.000799999999998</v>
      </c>
      <c r="E222" s="95">
        <v>0</v>
      </c>
      <c r="F222" s="95">
        <v>297111.13611999998</v>
      </c>
    </row>
    <row r="223" spans="1:6">
      <c r="A223" s="64" t="s">
        <v>342</v>
      </c>
      <c r="B223" s="95">
        <v>21534604.19478</v>
      </c>
      <c r="C223" s="95">
        <v>107756.11713</v>
      </c>
      <c r="D223" s="95">
        <v>0</v>
      </c>
      <c r="E223" s="95">
        <v>0</v>
      </c>
      <c r="F223" s="95">
        <v>21642360.31191</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31.617740000000001</v>
      </c>
      <c r="C226" s="95">
        <v>145019.67494999999</v>
      </c>
      <c r="D226" s="95">
        <v>0</v>
      </c>
      <c r="E226" s="95">
        <v>0</v>
      </c>
      <c r="F226" s="95">
        <v>145051.29269</v>
      </c>
    </row>
    <row r="227" spans="1:6">
      <c r="A227" s="64" t="s">
        <v>346</v>
      </c>
      <c r="B227" s="95">
        <v>31.617740000000001</v>
      </c>
      <c r="C227" s="95">
        <v>110147.67727</v>
      </c>
      <c r="D227" s="95">
        <v>0</v>
      </c>
      <c r="E227" s="95">
        <v>0</v>
      </c>
      <c r="F227" s="95">
        <v>110179.29501</v>
      </c>
    </row>
    <row r="228" spans="1:6">
      <c r="A228" s="64" t="s">
        <v>347</v>
      </c>
      <c r="B228" s="95">
        <v>0</v>
      </c>
      <c r="C228" s="95">
        <v>34871.99768</v>
      </c>
      <c r="D228" s="95">
        <v>0</v>
      </c>
      <c r="E228" s="95">
        <v>0</v>
      </c>
      <c r="F228" s="95">
        <v>34871.99768</v>
      </c>
    </row>
    <row r="229" spans="1:6">
      <c r="A229" s="63" t="s">
        <v>348</v>
      </c>
      <c r="B229" s="95">
        <v>0</v>
      </c>
      <c r="C229" s="95">
        <v>28.812000000000001</v>
      </c>
      <c r="D229" s="95">
        <v>0</v>
      </c>
      <c r="E229" s="95">
        <v>0</v>
      </c>
      <c r="F229" s="95">
        <v>28.812000000000001</v>
      </c>
    </row>
    <row r="230" spans="1:6">
      <c r="A230" s="64" t="s">
        <v>349</v>
      </c>
      <c r="B230" s="95">
        <v>0</v>
      </c>
      <c r="C230" s="95">
        <v>28.812000000000001</v>
      </c>
      <c r="D230" s="95">
        <v>0</v>
      </c>
      <c r="E230" s="95">
        <v>0</v>
      </c>
      <c r="F230" s="95">
        <v>28.812000000000001</v>
      </c>
    </row>
    <row r="231" spans="1:6">
      <c r="A231" s="64" t="s">
        <v>350</v>
      </c>
      <c r="B231" s="95">
        <v>0</v>
      </c>
      <c r="C231" s="95">
        <v>0</v>
      </c>
      <c r="D231" s="95">
        <v>0</v>
      </c>
      <c r="E231" s="95">
        <v>0</v>
      </c>
      <c r="F231" s="95">
        <v>0</v>
      </c>
    </row>
    <row r="232" spans="1:6">
      <c r="A232" s="63" t="s">
        <v>351</v>
      </c>
      <c r="B232" s="95">
        <v>82392299.422100008</v>
      </c>
      <c r="C232" s="95">
        <v>239562236.67729998</v>
      </c>
      <c r="D232" s="95">
        <v>2995.7757200000001</v>
      </c>
      <c r="E232" s="95">
        <v>14923.163640000001</v>
      </c>
      <c r="F232" s="95">
        <v>321972455.03876001</v>
      </c>
    </row>
    <row r="233" spans="1:6">
      <c r="A233" s="64" t="s">
        <v>352</v>
      </c>
      <c r="B233" s="95">
        <v>29971125.51537</v>
      </c>
      <c r="C233" s="95">
        <v>192308022.06576002</v>
      </c>
      <c r="D233" s="95">
        <v>2995.7757200000001</v>
      </c>
      <c r="E233" s="95">
        <v>0</v>
      </c>
      <c r="F233" s="95">
        <v>222282143.35685</v>
      </c>
    </row>
    <row r="234" spans="1:6">
      <c r="A234" s="64" t="s">
        <v>353</v>
      </c>
      <c r="B234" s="95">
        <v>1085233.32711</v>
      </c>
      <c r="C234" s="95">
        <v>95546.058059999996</v>
      </c>
      <c r="D234" s="95">
        <v>0</v>
      </c>
      <c r="E234" s="95">
        <v>0</v>
      </c>
      <c r="F234" s="95">
        <v>1180779.3851700001</v>
      </c>
    </row>
    <row r="235" spans="1:6">
      <c r="A235" s="64" t="s">
        <v>354</v>
      </c>
      <c r="B235" s="95">
        <v>26047004.828029998</v>
      </c>
      <c r="C235" s="95">
        <v>36768942.514239997</v>
      </c>
      <c r="D235" s="95">
        <v>0</v>
      </c>
      <c r="E235" s="95">
        <v>0</v>
      </c>
      <c r="F235" s="95">
        <v>62815947.342269994</v>
      </c>
    </row>
    <row r="236" spans="1:6">
      <c r="A236" s="64" t="s">
        <v>355</v>
      </c>
      <c r="B236" s="95">
        <v>786564.13926999993</v>
      </c>
      <c r="C236" s="95">
        <v>666206.07652</v>
      </c>
      <c r="D236" s="95">
        <v>0</v>
      </c>
      <c r="E236" s="95">
        <v>0</v>
      </c>
      <c r="F236" s="95">
        <v>1452770.21579</v>
      </c>
    </row>
    <row r="237" spans="1:6">
      <c r="A237" s="64" t="s">
        <v>356</v>
      </c>
      <c r="B237" s="95">
        <v>2482324.6135900002</v>
      </c>
      <c r="C237" s="95">
        <v>325206.18105999997</v>
      </c>
      <c r="D237" s="95">
        <v>0</v>
      </c>
      <c r="E237" s="95">
        <v>13166.051359999999</v>
      </c>
      <c r="F237" s="95">
        <v>2820696.8460100004</v>
      </c>
    </row>
    <row r="238" spans="1:6">
      <c r="A238" s="64" t="s">
        <v>357</v>
      </c>
      <c r="B238" s="95">
        <v>1690565.2132600001</v>
      </c>
      <c r="C238" s="95">
        <v>7373352.5844899993</v>
      </c>
      <c r="D238" s="95">
        <v>0</v>
      </c>
      <c r="E238" s="95">
        <v>1757.1122800000001</v>
      </c>
      <c r="F238" s="95">
        <v>9065674.9100299999</v>
      </c>
    </row>
    <row r="239" spans="1:6">
      <c r="A239" s="64" t="s">
        <v>358</v>
      </c>
      <c r="B239" s="95">
        <v>38.369999999999997</v>
      </c>
      <c r="C239" s="95">
        <v>37041.147270000001</v>
      </c>
      <c r="D239" s="95">
        <v>0</v>
      </c>
      <c r="E239" s="95">
        <v>0</v>
      </c>
      <c r="F239" s="95">
        <v>37079.517270000004</v>
      </c>
    </row>
    <row r="240" spans="1:6">
      <c r="A240" s="64" t="s">
        <v>359</v>
      </c>
      <c r="B240" s="95">
        <v>20329443.41547</v>
      </c>
      <c r="C240" s="95">
        <v>1987920.0499</v>
      </c>
      <c r="D240" s="95">
        <v>0</v>
      </c>
      <c r="E240" s="95">
        <v>0</v>
      </c>
      <c r="F240" s="95">
        <v>22317363.465369999</v>
      </c>
    </row>
    <row r="241" spans="1:6">
      <c r="A241" s="63" t="s">
        <v>360</v>
      </c>
      <c r="B241" s="95">
        <v>27965911.586369999</v>
      </c>
      <c r="C241" s="95">
        <v>47772165.090680003</v>
      </c>
      <c r="D241" s="95">
        <v>73355.651900000012</v>
      </c>
      <c r="E241" s="95">
        <v>7531.9224299999996</v>
      </c>
      <c r="F241" s="95">
        <v>75818964.251380011</v>
      </c>
    </row>
    <row r="242" spans="1:6">
      <c r="A242" s="64" t="s">
        <v>361</v>
      </c>
      <c r="B242" s="95">
        <v>12870412.42757</v>
      </c>
      <c r="C242" s="95">
        <v>23459330.206220001</v>
      </c>
      <c r="D242" s="95">
        <v>0</v>
      </c>
      <c r="E242" s="95">
        <v>0</v>
      </c>
      <c r="F242" s="95">
        <v>36329742.633790001</v>
      </c>
    </row>
    <row r="243" spans="1:6">
      <c r="A243" s="64" t="s">
        <v>362</v>
      </c>
      <c r="B243" s="95">
        <v>79330.960519999993</v>
      </c>
      <c r="C243" s="95">
        <v>4148031.4753200002</v>
      </c>
      <c r="D243" s="95">
        <v>0</v>
      </c>
      <c r="E243" s="95">
        <v>0</v>
      </c>
      <c r="F243" s="95">
        <v>4227362.4358400004</v>
      </c>
    </row>
    <row r="244" spans="1:6">
      <c r="A244" s="64" t="s">
        <v>363</v>
      </c>
      <c r="B244" s="95">
        <v>3103176.6953699999</v>
      </c>
      <c r="C244" s="95">
        <v>2124497.0702399998</v>
      </c>
      <c r="D244" s="95">
        <v>38595.503389999998</v>
      </c>
      <c r="E244" s="95">
        <v>5958.5236599999998</v>
      </c>
      <c r="F244" s="95">
        <v>5272227.7926599998</v>
      </c>
    </row>
    <row r="245" spans="1:6">
      <c r="A245" s="64" t="s">
        <v>364</v>
      </c>
      <c r="B245" s="95">
        <v>1362181.1771500001</v>
      </c>
      <c r="C245" s="95">
        <v>1180270.4171300002</v>
      </c>
      <c r="D245" s="95">
        <v>29462.489960000003</v>
      </c>
      <c r="E245" s="95">
        <v>682.75881000000004</v>
      </c>
      <c r="F245" s="95">
        <v>2572596.8430500003</v>
      </c>
    </row>
    <row r="246" spans="1:6">
      <c r="A246" s="64" t="s">
        <v>1386</v>
      </c>
      <c r="B246" s="95">
        <v>0</v>
      </c>
      <c r="C246" s="95">
        <v>675930.45127999992</v>
      </c>
      <c r="D246" s="95">
        <v>0</v>
      </c>
      <c r="E246" s="95">
        <v>0</v>
      </c>
      <c r="F246" s="95">
        <v>675930.45127999992</v>
      </c>
    </row>
    <row r="247" spans="1:6">
      <c r="A247" s="64" t="s">
        <v>365</v>
      </c>
      <c r="B247" s="95">
        <v>10550810.325759999</v>
      </c>
      <c r="C247" s="95">
        <v>16184105.470489999</v>
      </c>
      <c r="D247" s="95">
        <v>5297.6585500000001</v>
      </c>
      <c r="E247" s="95">
        <v>890.63995999999997</v>
      </c>
      <c r="F247" s="95">
        <v>26741104.094759997</v>
      </c>
    </row>
    <row r="248" spans="1:6">
      <c r="A248" s="63" t="s">
        <v>366</v>
      </c>
      <c r="B248" s="95">
        <v>19246493.010580003</v>
      </c>
      <c r="C248" s="95">
        <v>18493040.734889999</v>
      </c>
      <c r="D248" s="95">
        <v>0</v>
      </c>
      <c r="E248" s="95">
        <v>0</v>
      </c>
      <c r="F248" s="95">
        <v>37739533.745470002</v>
      </c>
    </row>
    <row r="249" spans="1:6">
      <c r="A249" s="64" t="s">
        <v>367</v>
      </c>
      <c r="B249" s="95">
        <v>18365206.63264</v>
      </c>
      <c r="C249" s="95">
        <v>18430980.51306</v>
      </c>
      <c r="D249" s="95">
        <v>0</v>
      </c>
      <c r="E249" s="95">
        <v>0</v>
      </c>
      <c r="F249" s="95">
        <v>36796187.1457</v>
      </c>
    </row>
    <row r="250" spans="1:6">
      <c r="A250" s="64" t="s">
        <v>368</v>
      </c>
      <c r="B250" s="95">
        <v>881286.37794000003</v>
      </c>
      <c r="C250" s="95">
        <v>62060.221829999995</v>
      </c>
      <c r="D250" s="95">
        <v>0</v>
      </c>
      <c r="E250" s="95">
        <v>0</v>
      </c>
      <c r="F250" s="95">
        <v>943346.59976999997</v>
      </c>
    </row>
    <row r="251" spans="1:6">
      <c r="A251" s="63" t="s">
        <v>369</v>
      </c>
      <c r="B251" s="614">
        <v>10486589.02602</v>
      </c>
      <c r="C251" s="614">
        <v>420314.12342000002</v>
      </c>
      <c r="D251" s="614">
        <v>0</v>
      </c>
      <c r="E251" s="614">
        <v>0</v>
      </c>
      <c r="F251" s="614">
        <v>10906903.14944</v>
      </c>
    </row>
    <row r="252" spans="1:6">
      <c r="A252" s="64" t="s">
        <v>367</v>
      </c>
      <c r="B252" s="95">
        <v>9374407.3212099988</v>
      </c>
      <c r="C252" s="95">
        <v>420314.12342000002</v>
      </c>
      <c r="D252" s="95">
        <v>0</v>
      </c>
      <c r="E252" s="95">
        <v>0</v>
      </c>
      <c r="F252" s="95">
        <v>9794721.4446299989</v>
      </c>
    </row>
    <row r="253" spans="1:6">
      <c r="A253" s="64" t="s">
        <v>368</v>
      </c>
      <c r="B253" s="95">
        <v>1112181.70481</v>
      </c>
      <c r="C253" s="95">
        <v>0</v>
      </c>
      <c r="D253" s="95">
        <v>0</v>
      </c>
      <c r="E253" s="95">
        <v>0</v>
      </c>
      <c r="F253" s="95">
        <v>1112181.70481</v>
      </c>
    </row>
    <row r="254" spans="1:6">
      <c r="A254" s="216" t="s">
        <v>370</v>
      </c>
      <c r="B254" s="57">
        <v>10705814.755899999</v>
      </c>
      <c r="C254" s="57">
        <v>233271.21590000001</v>
      </c>
      <c r="D254" s="57">
        <v>8.0659999999999996E-2</v>
      </c>
      <c r="E254" s="57">
        <v>3045.23774</v>
      </c>
      <c r="F254" s="57">
        <v>10942131.290200001</v>
      </c>
    </row>
    <row r="255" spans="1:6">
      <c r="A255" s="99" t="s">
        <v>371</v>
      </c>
      <c r="B255" s="95">
        <v>4826.692</v>
      </c>
      <c r="C255" s="95">
        <v>8460.2945899999995</v>
      </c>
      <c r="D255" s="95">
        <v>0</v>
      </c>
      <c r="E255" s="95">
        <v>0</v>
      </c>
      <c r="F255" s="95">
        <v>13286.98659</v>
      </c>
    </row>
    <row r="256" spans="1:6">
      <c r="A256" s="99" t="s">
        <v>372</v>
      </c>
      <c r="B256" s="95">
        <v>651943.39732000011</v>
      </c>
      <c r="C256" s="95">
        <v>114594.20765000001</v>
      </c>
      <c r="D256" s="95">
        <v>8.0659999999999996E-2</v>
      </c>
      <c r="E256" s="95">
        <v>187.40127999999999</v>
      </c>
      <c r="F256" s="95">
        <v>766725.08690999995</v>
      </c>
    </row>
    <row r="257" spans="1:6">
      <c r="A257" s="99" t="s">
        <v>373</v>
      </c>
      <c r="B257" s="95">
        <v>8413860.2597199995</v>
      </c>
      <c r="C257" s="95">
        <v>15170.908710000002</v>
      </c>
      <c r="D257" s="95">
        <v>0</v>
      </c>
      <c r="E257" s="95">
        <v>5.9831300000000001</v>
      </c>
      <c r="F257" s="95">
        <v>8429037.1515600011</v>
      </c>
    </row>
    <row r="258" spans="1:6">
      <c r="A258" s="99" t="s">
        <v>374</v>
      </c>
      <c r="B258" s="95">
        <v>1298170.9246400001</v>
      </c>
      <c r="C258" s="95">
        <v>5581.4979400000002</v>
      </c>
      <c r="D258" s="95">
        <v>0</v>
      </c>
      <c r="E258" s="95">
        <v>0</v>
      </c>
      <c r="F258" s="95">
        <v>1303752.42258</v>
      </c>
    </row>
    <row r="259" spans="1:6">
      <c r="A259" s="99" t="s">
        <v>375</v>
      </c>
      <c r="B259" s="95">
        <v>96379.622019999995</v>
      </c>
      <c r="C259" s="95">
        <v>1083.04359</v>
      </c>
      <c r="D259" s="95">
        <v>0</v>
      </c>
      <c r="E259" s="95">
        <v>0</v>
      </c>
      <c r="F259" s="95">
        <v>97462.665609999996</v>
      </c>
    </row>
    <row r="260" spans="1:6">
      <c r="A260" s="99" t="s">
        <v>376</v>
      </c>
      <c r="B260" s="95">
        <v>80598.09117</v>
      </c>
      <c r="C260" s="95">
        <v>1310.25467</v>
      </c>
      <c r="D260" s="95">
        <v>0</v>
      </c>
      <c r="E260" s="95">
        <v>0</v>
      </c>
      <c r="F260" s="95">
        <v>81908.345840000009</v>
      </c>
    </row>
    <row r="261" spans="1:6">
      <c r="A261" s="99" t="s">
        <v>377</v>
      </c>
      <c r="B261" s="95">
        <v>22725.91821</v>
      </c>
      <c r="C261" s="95">
        <v>432.17511999999999</v>
      </c>
      <c r="D261" s="95">
        <v>0</v>
      </c>
      <c r="E261" s="95">
        <v>0</v>
      </c>
      <c r="F261" s="95">
        <v>23158.09333</v>
      </c>
    </row>
    <row r="262" spans="1:6">
      <c r="A262" s="99" t="s">
        <v>378</v>
      </c>
      <c r="B262" s="95">
        <v>24344.71067</v>
      </c>
      <c r="C262" s="95">
        <v>1065.9414999999999</v>
      </c>
      <c r="D262" s="95">
        <v>0</v>
      </c>
      <c r="E262" s="95">
        <v>0</v>
      </c>
      <c r="F262" s="95">
        <v>25410.652170000001</v>
      </c>
    </row>
    <row r="263" spans="1:6">
      <c r="A263" s="99" t="s">
        <v>379</v>
      </c>
      <c r="B263" s="95">
        <v>1.8697900000000001</v>
      </c>
      <c r="C263" s="95">
        <v>9.6200000000000001E-3</v>
      </c>
      <c r="D263" s="95">
        <v>0</v>
      </c>
      <c r="E263" s="95">
        <v>0</v>
      </c>
      <c r="F263" s="95">
        <v>1.87941</v>
      </c>
    </row>
    <row r="264" spans="1:6">
      <c r="A264" s="99" t="s">
        <v>380</v>
      </c>
      <c r="B264" s="95">
        <v>25369.980469999999</v>
      </c>
      <c r="C264" s="95">
        <v>33844.585939999997</v>
      </c>
      <c r="D264" s="95">
        <v>0</v>
      </c>
      <c r="E264" s="95">
        <v>0</v>
      </c>
      <c r="F264" s="95">
        <v>59214.566409999999</v>
      </c>
    </row>
    <row r="265" spans="1:6">
      <c r="A265" s="99" t="s">
        <v>381</v>
      </c>
      <c r="B265" s="95">
        <v>87593.28989</v>
      </c>
      <c r="C265" s="95">
        <v>51728.296569999999</v>
      </c>
      <c r="D265" s="95">
        <v>0</v>
      </c>
      <c r="E265" s="95">
        <v>2851.8533299999999</v>
      </c>
      <c r="F265" s="95">
        <v>142173.43979</v>
      </c>
    </row>
    <row r="266" spans="1:6">
      <c r="A266" s="216" t="s">
        <v>382</v>
      </c>
      <c r="B266" s="57">
        <v>-4102418.5316399997</v>
      </c>
      <c r="C266" s="57">
        <v>-107850.36447</v>
      </c>
      <c r="D266" s="57">
        <v>0</v>
      </c>
      <c r="E266" s="57">
        <v>-74.224729999999994</v>
      </c>
      <c r="F266" s="57">
        <v>-4210343.12084</v>
      </c>
    </row>
    <row r="267" spans="1:6">
      <c r="A267" s="99" t="s">
        <v>383</v>
      </c>
      <c r="B267" s="95">
        <v>-2502113.0364299999</v>
      </c>
      <c r="C267" s="95">
        <v>-42557.518509999994</v>
      </c>
      <c r="D267" s="95">
        <v>0</v>
      </c>
      <c r="E267" s="95">
        <v>-16.606570000000001</v>
      </c>
      <c r="F267" s="95">
        <v>-2544687.16151</v>
      </c>
    </row>
    <row r="268" spans="1:6">
      <c r="A268" s="99" t="s">
        <v>384</v>
      </c>
      <c r="B268" s="95">
        <v>0</v>
      </c>
      <c r="C268" s="95">
        <v>0</v>
      </c>
      <c r="D268" s="95">
        <v>0</v>
      </c>
      <c r="E268" s="95">
        <v>0</v>
      </c>
      <c r="F268" s="95">
        <v>0</v>
      </c>
    </row>
    <row r="269" spans="1:6">
      <c r="A269" s="99" t="s">
        <v>385</v>
      </c>
      <c r="B269" s="95">
        <v>-411151.60209</v>
      </c>
      <c r="C269" s="95">
        <v>-17222.962199999998</v>
      </c>
      <c r="D269" s="95">
        <v>0</v>
      </c>
      <c r="E269" s="95">
        <v>0</v>
      </c>
      <c r="F269" s="95">
        <v>-428374.56429000001</v>
      </c>
    </row>
    <row r="270" spans="1:6">
      <c r="A270" s="99" t="s">
        <v>386</v>
      </c>
      <c r="B270" s="95">
        <v>-39009.765469999998</v>
      </c>
      <c r="C270" s="95">
        <v>-1584.2668999999999</v>
      </c>
      <c r="D270" s="95">
        <v>0</v>
      </c>
      <c r="E270" s="95">
        <v>-57.618160000000003</v>
      </c>
      <c r="F270" s="95">
        <v>-40651.650529999999</v>
      </c>
    </row>
    <row r="271" spans="1:6">
      <c r="A271" s="99" t="s">
        <v>387</v>
      </c>
      <c r="B271" s="95">
        <v>-107021.50059000001</v>
      </c>
      <c r="C271" s="95">
        <v>-2619.5480699999998</v>
      </c>
      <c r="D271" s="95">
        <v>0</v>
      </c>
      <c r="E271" s="95">
        <v>0</v>
      </c>
      <c r="F271" s="95">
        <v>-109641.04866</v>
      </c>
    </row>
    <row r="272" spans="1:6">
      <c r="A272" s="156" t="s">
        <v>388</v>
      </c>
      <c r="B272" s="95">
        <v>-67707.157180000009</v>
      </c>
      <c r="C272" s="95">
        <v>-12143.02382</v>
      </c>
      <c r="D272" s="95">
        <v>0</v>
      </c>
      <c r="E272" s="95">
        <v>0</v>
      </c>
      <c r="F272" s="95">
        <v>-79850.180999999997</v>
      </c>
    </row>
    <row r="273" spans="1:6">
      <c r="A273" s="99" t="s">
        <v>459</v>
      </c>
      <c r="B273" s="95">
        <v>-975415.46987999999</v>
      </c>
      <c r="C273" s="95">
        <v>-31723.044969999999</v>
      </c>
      <c r="D273" s="95">
        <v>0</v>
      </c>
      <c r="E273" s="95">
        <v>0</v>
      </c>
      <c r="F273" s="95">
        <v>-1007138.51485</v>
      </c>
    </row>
    <row r="274" spans="1:6">
      <c r="A274" s="216" t="s">
        <v>971</v>
      </c>
      <c r="B274" s="57">
        <v>6603396.2242600005</v>
      </c>
      <c r="C274" s="57">
        <v>125420.85143000001</v>
      </c>
      <c r="D274" s="57">
        <v>8.0659999999999996E-2</v>
      </c>
      <c r="E274" s="57">
        <v>2971.0130099999997</v>
      </c>
      <c r="F274" s="57">
        <v>6731788.1693599997</v>
      </c>
    </row>
    <row r="275" spans="1:6">
      <c r="A275" s="69" t="s">
        <v>389</v>
      </c>
      <c r="B275" s="57">
        <v>1870239.3589000001</v>
      </c>
      <c r="C275" s="57">
        <v>2529206.8827600004</v>
      </c>
      <c r="D275" s="57">
        <v>2.63E-3</v>
      </c>
      <c r="E275" s="57">
        <v>37.33379</v>
      </c>
      <c r="F275" s="57">
        <v>4399483.5780800004</v>
      </c>
    </row>
    <row r="276" spans="1:6">
      <c r="A276" s="99" t="s">
        <v>390</v>
      </c>
      <c r="B276" s="95">
        <v>1169743.4271199999</v>
      </c>
      <c r="C276" s="95">
        <v>1836583.49471</v>
      </c>
      <c r="D276" s="95">
        <v>0</v>
      </c>
      <c r="E276" s="95">
        <v>1.71824</v>
      </c>
      <c r="F276" s="95">
        <v>3006328.6400700002</v>
      </c>
    </row>
    <row r="277" spans="1:6">
      <c r="A277" s="99" t="s">
        <v>391</v>
      </c>
      <c r="B277" s="95">
        <v>274783.19666000002</v>
      </c>
      <c r="C277" s="95">
        <v>635505.7202000001</v>
      </c>
      <c r="D277" s="95">
        <v>2.63E-3</v>
      </c>
      <c r="E277" s="95">
        <v>35.615550000000006</v>
      </c>
      <c r="F277" s="95">
        <v>910324.53503999999</v>
      </c>
    </row>
    <row r="278" spans="1:6">
      <c r="A278" s="99" t="s">
        <v>392</v>
      </c>
      <c r="B278" s="95">
        <v>122901.88025</v>
      </c>
      <c r="C278" s="95">
        <v>4174.7122099999997</v>
      </c>
      <c r="D278" s="95">
        <v>0</v>
      </c>
      <c r="E278" s="95">
        <v>0</v>
      </c>
      <c r="F278" s="95">
        <v>127076.59246</v>
      </c>
    </row>
    <row r="279" spans="1:6">
      <c r="A279" s="99" t="s">
        <v>393</v>
      </c>
      <c r="B279" s="95">
        <v>120776.15542</v>
      </c>
      <c r="C279" s="95">
        <v>353.12063000000001</v>
      </c>
      <c r="D279" s="95">
        <v>0</v>
      </c>
      <c r="E279" s="95">
        <v>0</v>
      </c>
      <c r="F279" s="95">
        <v>121129.27605</v>
      </c>
    </row>
    <row r="280" spans="1:6">
      <c r="A280" s="99" t="s">
        <v>394</v>
      </c>
      <c r="B280" s="95">
        <v>182034.69944999999</v>
      </c>
      <c r="C280" s="95">
        <v>52589.835009999995</v>
      </c>
      <c r="D280" s="95">
        <v>0</v>
      </c>
      <c r="E280" s="95">
        <v>0</v>
      </c>
      <c r="F280" s="95">
        <v>234624.53446</v>
      </c>
    </row>
    <row r="281" spans="1:6">
      <c r="A281" s="99" t="s">
        <v>395</v>
      </c>
      <c r="B281" s="95">
        <v>0</v>
      </c>
      <c r="C281" s="95">
        <v>0</v>
      </c>
      <c r="D281" s="95">
        <v>0</v>
      </c>
      <c r="E281" s="95">
        <v>0</v>
      </c>
      <c r="F281" s="95">
        <v>0</v>
      </c>
    </row>
    <row r="282" spans="1:6">
      <c r="A282" s="157" t="s">
        <v>396</v>
      </c>
      <c r="B282" s="57">
        <v>-1113805.00465</v>
      </c>
      <c r="C282" s="57">
        <v>-1600668.4180300001</v>
      </c>
      <c r="D282" s="57">
        <v>-2.0899999999999998E-3</v>
      </c>
      <c r="E282" s="57">
        <v>-171.24185</v>
      </c>
      <c r="F282" s="57">
        <v>-2714644.6666199998</v>
      </c>
    </row>
    <row r="283" spans="1:6">
      <c r="A283" s="99" t="s">
        <v>390</v>
      </c>
      <c r="B283" s="95">
        <v>-207874.53528000001</v>
      </c>
      <c r="C283" s="95">
        <v>-332015.98497000005</v>
      </c>
      <c r="D283" s="95">
        <v>0</v>
      </c>
      <c r="E283" s="95">
        <v>-164.66561999999999</v>
      </c>
      <c r="F283" s="95">
        <v>-540055.18587000004</v>
      </c>
    </row>
    <row r="284" spans="1:6">
      <c r="A284" s="99" t="s">
        <v>397</v>
      </c>
      <c r="B284" s="95">
        <v>-227447.92942</v>
      </c>
      <c r="C284" s="95">
        <v>-68.881169999999997</v>
      </c>
      <c r="D284" s="95">
        <v>0</v>
      </c>
      <c r="E284" s="95">
        <v>0</v>
      </c>
      <c r="F284" s="95">
        <v>-227516.81059000001</v>
      </c>
    </row>
    <row r="285" spans="1:6">
      <c r="A285" s="99" t="s">
        <v>398</v>
      </c>
      <c r="B285" s="95">
        <v>-1953.5458999999998</v>
      </c>
      <c r="C285" s="95">
        <v>0</v>
      </c>
      <c r="D285" s="95">
        <v>0</v>
      </c>
      <c r="E285" s="95">
        <v>0</v>
      </c>
      <c r="F285" s="95">
        <v>-1953.5458999999998</v>
      </c>
    </row>
    <row r="286" spans="1:6">
      <c r="A286" s="99" t="s">
        <v>399</v>
      </c>
      <c r="B286" s="95">
        <v>-3.1137600000000001</v>
      </c>
      <c r="C286" s="95">
        <v>0</v>
      </c>
      <c r="D286" s="95">
        <v>0</v>
      </c>
      <c r="E286" s="95">
        <v>0</v>
      </c>
      <c r="F286" s="95">
        <v>-3.1137600000000001</v>
      </c>
    </row>
    <row r="287" spans="1:6">
      <c r="A287" s="99" t="s">
        <v>400</v>
      </c>
      <c r="B287" s="95">
        <v>-676525.88029</v>
      </c>
      <c r="C287" s="95">
        <v>-1268583.55189</v>
      </c>
      <c r="D287" s="95">
        <v>-2.0899999999999998E-3</v>
      </c>
      <c r="E287" s="95">
        <v>-6.5762299999999998</v>
      </c>
      <c r="F287" s="95">
        <v>-1945116.0105000001</v>
      </c>
    </row>
    <row r="288" spans="1:6">
      <c r="A288" s="99" t="s">
        <v>401</v>
      </c>
      <c r="B288" s="95">
        <v>0</v>
      </c>
      <c r="C288" s="95">
        <v>0</v>
      </c>
      <c r="D288" s="95">
        <v>0</v>
      </c>
      <c r="E288" s="95">
        <v>0</v>
      </c>
      <c r="F288" s="95">
        <v>0</v>
      </c>
    </row>
    <row r="289" spans="1:6">
      <c r="A289" s="216" t="s">
        <v>970</v>
      </c>
      <c r="B289" s="57">
        <v>7359830.5785100004</v>
      </c>
      <c r="C289" s="57">
        <v>1053959.3161599999</v>
      </c>
      <c r="D289" s="57">
        <v>8.1200000000000008E-2</v>
      </c>
      <c r="E289" s="57">
        <v>2837.1049500000004</v>
      </c>
      <c r="F289" s="57">
        <v>8416627.0808199998</v>
      </c>
    </row>
    <row r="290" spans="1:6">
      <c r="A290" s="99" t="s">
        <v>402</v>
      </c>
      <c r="B290" s="95">
        <v>1617484.94677</v>
      </c>
      <c r="C290" s="95">
        <v>2063379.1893199999</v>
      </c>
      <c r="D290" s="95">
        <v>5.0702299999999996</v>
      </c>
      <c r="E290" s="95">
        <v>3317.76109</v>
      </c>
      <c r="F290" s="95">
        <v>3684186.96741</v>
      </c>
    </row>
    <row r="291" spans="1:6">
      <c r="A291" s="99" t="s">
        <v>403</v>
      </c>
      <c r="B291" s="95">
        <v>69699.200200000007</v>
      </c>
      <c r="C291" s="95">
        <v>7361.9682499999999</v>
      </c>
      <c r="D291" s="95">
        <v>5.0702299999999996</v>
      </c>
      <c r="E291" s="95">
        <v>0</v>
      </c>
      <c r="F291" s="95">
        <v>77066.238680000009</v>
      </c>
    </row>
    <row r="292" spans="1:6">
      <c r="A292" s="99" t="s">
        <v>404</v>
      </c>
      <c r="B292" s="95">
        <v>1486815.0988599998</v>
      </c>
      <c r="C292" s="95">
        <v>1831482.46731</v>
      </c>
      <c r="D292" s="95">
        <v>0</v>
      </c>
      <c r="E292" s="95">
        <v>3317.76109</v>
      </c>
      <c r="F292" s="95">
        <v>3321615.3272600002</v>
      </c>
    </row>
    <row r="293" spans="1:6">
      <c r="A293" s="99" t="s">
        <v>405</v>
      </c>
      <c r="B293" s="95">
        <v>24220.876100000001</v>
      </c>
      <c r="C293" s="95">
        <v>180155.53104</v>
      </c>
      <c r="D293" s="95">
        <v>0</v>
      </c>
      <c r="E293" s="95">
        <v>0</v>
      </c>
      <c r="F293" s="95">
        <v>204376.40714</v>
      </c>
    </row>
    <row r="294" spans="1:6">
      <c r="A294" s="99" t="s">
        <v>406</v>
      </c>
      <c r="B294" s="95">
        <v>4519.1665899999998</v>
      </c>
      <c r="C294" s="95">
        <v>44247.628929999999</v>
      </c>
      <c r="D294" s="95">
        <v>0</v>
      </c>
      <c r="E294" s="95">
        <v>0</v>
      </c>
      <c r="F294" s="95">
        <v>48766.79552</v>
      </c>
    </row>
    <row r="295" spans="1:6">
      <c r="A295" s="99" t="s">
        <v>407</v>
      </c>
      <c r="B295" s="95">
        <v>0</v>
      </c>
      <c r="C295" s="95">
        <v>0</v>
      </c>
      <c r="D295" s="95">
        <v>0</v>
      </c>
      <c r="E295" s="95">
        <v>0</v>
      </c>
      <c r="F295" s="95">
        <v>0</v>
      </c>
    </row>
    <row r="296" spans="1:6">
      <c r="A296" s="99" t="s">
        <v>408</v>
      </c>
      <c r="B296" s="95">
        <v>32230.605019999999</v>
      </c>
      <c r="C296" s="95">
        <v>131.59379000000001</v>
      </c>
      <c r="D296" s="95">
        <v>0</v>
      </c>
      <c r="E296" s="95">
        <v>0</v>
      </c>
      <c r="F296" s="95">
        <v>32362.198809999998</v>
      </c>
    </row>
    <row r="297" spans="1:6">
      <c r="A297" s="99" t="s">
        <v>409</v>
      </c>
      <c r="B297" s="95">
        <v>0</v>
      </c>
      <c r="C297" s="95">
        <v>0</v>
      </c>
      <c r="D297" s="95">
        <v>0</v>
      </c>
      <c r="E297" s="95">
        <v>0</v>
      </c>
      <c r="F297" s="95">
        <v>0</v>
      </c>
    </row>
    <row r="298" spans="1:6">
      <c r="A298" s="99" t="s">
        <v>410</v>
      </c>
      <c r="B298" s="95">
        <v>-3074105.8620700003</v>
      </c>
      <c r="C298" s="95">
        <v>-2136734.4496800001</v>
      </c>
      <c r="D298" s="95">
        <v>0</v>
      </c>
      <c r="E298" s="95">
        <v>-2281.3179300000002</v>
      </c>
      <c r="F298" s="95">
        <v>-5213121.6296800002</v>
      </c>
    </row>
    <row r="299" spans="1:6">
      <c r="A299" s="99" t="s">
        <v>411</v>
      </c>
      <c r="B299" s="95">
        <v>-2669549.08</v>
      </c>
      <c r="C299" s="95">
        <v>-1904165.5656300001</v>
      </c>
      <c r="D299" s="95">
        <v>0</v>
      </c>
      <c r="E299" s="95">
        <v>-2276.68156</v>
      </c>
      <c r="F299" s="95">
        <v>-4575991.3271899996</v>
      </c>
    </row>
    <row r="300" spans="1:6">
      <c r="A300" s="99" t="s">
        <v>412</v>
      </c>
      <c r="B300" s="95">
        <v>-121171.43962999999</v>
      </c>
      <c r="C300" s="95">
        <v>-206300.10402999999</v>
      </c>
      <c r="D300" s="95">
        <v>0</v>
      </c>
      <c r="E300" s="95">
        <v>-4.6363700000000003</v>
      </c>
      <c r="F300" s="95">
        <v>-327476.18002999999</v>
      </c>
    </row>
    <row r="301" spans="1:6">
      <c r="A301" s="99" t="s">
        <v>413</v>
      </c>
      <c r="B301" s="95">
        <v>-5371.9464600000001</v>
      </c>
      <c r="C301" s="95">
        <v>-24560.935890000001</v>
      </c>
      <c r="D301" s="95">
        <v>0</v>
      </c>
      <c r="E301" s="95">
        <v>0</v>
      </c>
      <c r="F301" s="95">
        <v>-29932.88235</v>
      </c>
    </row>
    <row r="302" spans="1:6">
      <c r="A302" s="156" t="s">
        <v>414</v>
      </c>
      <c r="B302" s="95">
        <v>-242169.78188999998</v>
      </c>
      <c r="C302" s="95">
        <v>-1121.80772</v>
      </c>
      <c r="D302" s="95">
        <v>0</v>
      </c>
      <c r="E302" s="95">
        <v>0</v>
      </c>
      <c r="F302" s="95">
        <v>-243291.58961000002</v>
      </c>
    </row>
    <row r="303" spans="1:6">
      <c r="A303" s="156" t="s">
        <v>1387</v>
      </c>
      <c r="B303" s="95">
        <v>-138.99323000000001</v>
      </c>
      <c r="C303" s="95">
        <v>0</v>
      </c>
      <c r="D303" s="95">
        <v>0</v>
      </c>
      <c r="E303" s="95">
        <v>0</v>
      </c>
      <c r="F303" s="95">
        <v>-138.99323000000001</v>
      </c>
    </row>
    <row r="304" spans="1:6">
      <c r="A304" s="156" t="s">
        <v>416</v>
      </c>
      <c r="B304" s="95">
        <v>-35704.620860000003</v>
      </c>
      <c r="C304" s="95">
        <v>-586.03641000000005</v>
      </c>
      <c r="D304" s="95">
        <v>0</v>
      </c>
      <c r="E304" s="95">
        <v>0</v>
      </c>
      <c r="F304" s="95">
        <v>-36290.657270000003</v>
      </c>
    </row>
    <row r="305" spans="1:6">
      <c r="A305" s="216" t="s">
        <v>969</v>
      </c>
      <c r="B305" s="57">
        <v>5903209.6632099999</v>
      </c>
      <c r="C305" s="57">
        <v>980604.05579999997</v>
      </c>
      <c r="D305" s="57">
        <v>5.1514300000000004</v>
      </c>
      <c r="E305" s="57">
        <v>3873.5481099999997</v>
      </c>
      <c r="F305" s="57">
        <v>6887692.4185500005</v>
      </c>
    </row>
    <row r="306" spans="1:6">
      <c r="A306" s="216" t="s">
        <v>417</v>
      </c>
      <c r="B306" s="57">
        <v>-4858721.2555400003</v>
      </c>
      <c r="C306" s="57">
        <v>-304261.66830999998</v>
      </c>
      <c r="D306" s="57">
        <v>0</v>
      </c>
      <c r="E306" s="57">
        <v>-38.249319999999997</v>
      </c>
      <c r="F306" s="57">
        <v>-5163021.1731700003</v>
      </c>
    </row>
    <row r="307" spans="1:6">
      <c r="A307" s="99" t="s">
        <v>418</v>
      </c>
      <c r="B307" s="95">
        <v>-2641837.7030599997</v>
      </c>
      <c r="C307" s="95">
        <v>-6055.4547400000001</v>
      </c>
      <c r="D307" s="95">
        <v>0</v>
      </c>
      <c r="E307" s="95">
        <v>0</v>
      </c>
      <c r="F307" s="95">
        <v>-2647893.1578000002</v>
      </c>
    </row>
    <row r="308" spans="1:6">
      <c r="A308" s="99" t="s">
        <v>419</v>
      </c>
      <c r="B308" s="95">
        <v>-436753.73804000003</v>
      </c>
      <c r="C308" s="95">
        <v>-20048.123010000003</v>
      </c>
      <c r="D308" s="95">
        <v>0</v>
      </c>
      <c r="E308" s="95">
        <v>0</v>
      </c>
      <c r="F308" s="95">
        <v>-456801.86105000001</v>
      </c>
    </row>
    <row r="309" spans="1:6">
      <c r="A309" s="99" t="s">
        <v>420</v>
      </c>
      <c r="B309" s="95">
        <v>-37769.372929999998</v>
      </c>
      <c r="C309" s="95">
        <v>-18195.337399999997</v>
      </c>
      <c r="D309" s="95">
        <v>0</v>
      </c>
      <c r="E309" s="95">
        <v>0</v>
      </c>
      <c r="F309" s="95">
        <v>-55964.710330000002</v>
      </c>
    </row>
    <row r="310" spans="1:6">
      <c r="A310" s="99" t="s">
        <v>421</v>
      </c>
      <c r="B310" s="95">
        <v>-121019.68587</v>
      </c>
      <c r="C310" s="95">
        <v>-1945.58896</v>
      </c>
      <c r="D310" s="95">
        <v>0</v>
      </c>
      <c r="E310" s="95">
        <v>0</v>
      </c>
      <c r="F310" s="95">
        <v>-122965.27482999999</v>
      </c>
    </row>
    <row r="311" spans="1:6">
      <c r="A311" s="99" t="s">
        <v>422</v>
      </c>
      <c r="B311" s="95">
        <v>-317092.55482999998</v>
      </c>
      <c r="C311" s="95">
        <v>-170.19495000000001</v>
      </c>
      <c r="D311" s="95">
        <v>0</v>
      </c>
      <c r="E311" s="95">
        <v>0</v>
      </c>
      <c r="F311" s="95">
        <v>-317262.74977999995</v>
      </c>
    </row>
    <row r="312" spans="1:6">
      <c r="A312" s="99" t="s">
        <v>423</v>
      </c>
      <c r="B312" s="95">
        <v>-133347.85154</v>
      </c>
      <c r="C312" s="95">
        <v>-19527.31424</v>
      </c>
      <c r="D312" s="95">
        <v>0</v>
      </c>
      <c r="E312" s="95">
        <v>0</v>
      </c>
      <c r="F312" s="95">
        <v>-152875.16578000001</v>
      </c>
    </row>
    <row r="313" spans="1:6">
      <c r="A313" s="99" t="s">
        <v>424</v>
      </c>
      <c r="B313" s="95">
        <v>-165906.04765999998</v>
      </c>
      <c r="C313" s="95">
        <v>0</v>
      </c>
      <c r="D313" s="95">
        <v>0</v>
      </c>
      <c r="E313" s="95">
        <v>0</v>
      </c>
      <c r="F313" s="95">
        <v>-165906.04765999998</v>
      </c>
    </row>
    <row r="314" spans="1:6">
      <c r="A314" s="99" t="s">
        <v>425</v>
      </c>
      <c r="B314" s="95">
        <v>-99175.572569999989</v>
      </c>
      <c r="C314" s="95">
        <v>0</v>
      </c>
      <c r="D314" s="95">
        <v>0</v>
      </c>
      <c r="E314" s="95">
        <v>0</v>
      </c>
      <c r="F314" s="95">
        <v>-99175.572569999989</v>
      </c>
    </row>
    <row r="315" spans="1:6">
      <c r="A315" s="99" t="s">
        <v>426</v>
      </c>
      <c r="B315" s="95">
        <v>-905818.72904000001</v>
      </c>
      <c r="C315" s="95">
        <v>-238319.65500999999</v>
      </c>
      <c r="D315" s="95">
        <v>0</v>
      </c>
      <c r="E315" s="95">
        <v>-38.249319999999997</v>
      </c>
      <c r="F315" s="95">
        <v>-1144176.6333699999</v>
      </c>
    </row>
    <row r="316" spans="1:6">
      <c r="A316" s="69" t="s">
        <v>968</v>
      </c>
      <c r="B316" s="57">
        <v>1044488.40767</v>
      </c>
      <c r="C316" s="57">
        <v>676342.38748999999</v>
      </c>
      <c r="D316" s="57">
        <v>5.1514300000000004</v>
      </c>
      <c r="E316" s="57">
        <v>3835.2987899999998</v>
      </c>
      <c r="F316" s="57">
        <v>1724671.2453800002</v>
      </c>
    </row>
    <row r="317" spans="1:6">
      <c r="A317" s="156" t="s">
        <v>427</v>
      </c>
      <c r="B317" s="95">
        <v>82.120660000000001</v>
      </c>
      <c r="C317" s="95">
        <v>-3565.0014300000003</v>
      </c>
      <c r="D317" s="95">
        <v>0</v>
      </c>
      <c r="E317" s="95">
        <v>2233.2447700000002</v>
      </c>
      <c r="F317" s="95">
        <v>-1249.636</v>
      </c>
    </row>
    <row r="318" spans="1:6">
      <c r="A318" s="156" t="s">
        <v>428</v>
      </c>
      <c r="B318" s="95">
        <v>66.455780000000004</v>
      </c>
      <c r="C318" s="95">
        <v>-3565.0014300000003</v>
      </c>
      <c r="D318" s="95">
        <v>0</v>
      </c>
      <c r="E318" s="95">
        <v>0</v>
      </c>
      <c r="F318" s="95">
        <v>-3498.54565</v>
      </c>
    </row>
    <row r="319" spans="1:6">
      <c r="A319" s="156" t="s">
        <v>429</v>
      </c>
      <c r="B319" s="95">
        <v>15.664879999999998</v>
      </c>
      <c r="C319" s="95">
        <v>0</v>
      </c>
      <c r="D319" s="95">
        <v>0</v>
      </c>
      <c r="E319" s="95">
        <v>2233.2447700000002</v>
      </c>
      <c r="F319" s="95">
        <v>2248.9096500000001</v>
      </c>
    </row>
    <row r="320" spans="1:6">
      <c r="A320" s="156" t="s">
        <v>430</v>
      </c>
      <c r="B320" s="95">
        <v>-64.440709999999996</v>
      </c>
      <c r="C320" s="95">
        <v>3097.5758900000001</v>
      </c>
      <c r="D320" s="95">
        <v>0</v>
      </c>
      <c r="E320" s="95">
        <v>-677.62320999999997</v>
      </c>
      <c r="F320" s="95">
        <v>2355.51197</v>
      </c>
    </row>
    <row r="321" spans="1:7">
      <c r="A321" s="156" t="s">
        <v>431</v>
      </c>
      <c r="B321" s="95">
        <v>-9.1857099999999985</v>
      </c>
      <c r="C321" s="95">
        <v>3097.5758900000001</v>
      </c>
      <c r="D321" s="95">
        <v>0</v>
      </c>
      <c r="E321" s="95">
        <v>-0.22444999999999998</v>
      </c>
      <c r="F321" s="95">
        <v>3088.1657300000002</v>
      </c>
    </row>
    <row r="322" spans="1:7">
      <c r="A322" s="156" t="s">
        <v>432</v>
      </c>
      <c r="B322" s="95">
        <v>-55.255000000000003</v>
      </c>
      <c r="C322" s="95">
        <v>0</v>
      </c>
      <c r="D322" s="95">
        <v>0</v>
      </c>
      <c r="E322" s="95">
        <v>-677.39876000000004</v>
      </c>
      <c r="F322" s="95">
        <v>-732.65376000000003</v>
      </c>
    </row>
    <row r="323" spans="1:7">
      <c r="A323" s="69" t="s">
        <v>1224</v>
      </c>
      <c r="B323" s="57">
        <v>1044506.08762</v>
      </c>
      <c r="C323" s="57">
        <v>675874.96195000003</v>
      </c>
      <c r="D323" s="57">
        <v>5.1514300000000004</v>
      </c>
      <c r="E323" s="57">
        <v>5390.9203499999994</v>
      </c>
      <c r="F323" s="57">
        <v>1725777.1213499999</v>
      </c>
    </row>
    <row r="324" spans="1:7">
      <c r="A324" s="99" t="s">
        <v>433</v>
      </c>
      <c r="B324" s="95">
        <v>1945.25846</v>
      </c>
      <c r="C324" s="95">
        <v>3767.83034</v>
      </c>
      <c r="D324" s="95">
        <v>0</v>
      </c>
      <c r="E324" s="95">
        <v>0</v>
      </c>
      <c r="F324" s="95">
        <v>5713.0887999999995</v>
      </c>
    </row>
    <row r="325" spans="1:7">
      <c r="A325" s="69" t="s">
        <v>967</v>
      </c>
      <c r="B325" s="57">
        <v>1046451.34608</v>
      </c>
      <c r="C325" s="57">
        <v>679642.79229000001</v>
      </c>
      <c r="D325" s="57">
        <v>5.1514300000000004</v>
      </c>
      <c r="E325" s="57">
        <v>5390.9203499999994</v>
      </c>
      <c r="F325" s="57">
        <v>1731490.2101500002</v>
      </c>
    </row>
    <row r="326" spans="1:7">
      <c r="A326" s="156" t="s">
        <v>434</v>
      </c>
      <c r="B326" s="95">
        <v>10822.872710000001</v>
      </c>
      <c r="C326" s="95">
        <v>3042.2031299999999</v>
      </c>
      <c r="D326" s="95">
        <v>0</v>
      </c>
      <c r="E326" s="95">
        <v>0</v>
      </c>
      <c r="F326" s="95">
        <v>13865.07584</v>
      </c>
    </row>
    <row r="327" spans="1:7">
      <c r="A327" s="216" t="s">
        <v>1225</v>
      </c>
      <c r="B327" s="57">
        <v>1057274.2187900001</v>
      </c>
      <c r="C327" s="57">
        <v>682684.99541999993</v>
      </c>
      <c r="D327" s="57">
        <v>5.1514300000000004</v>
      </c>
      <c r="E327" s="57">
        <v>5390.9203499999994</v>
      </c>
      <c r="F327" s="57">
        <v>1745355.28599</v>
      </c>
    </row>
    <row r="328" spans="1:7">
      <c r="A328" s="156" t="s">
        <v>435</v>
      </c>
      <c r="B328" s="95">
        <v>0.18187999999999999</v>
      </c>
      <c r="C328" s="95">
        <v>0</v>
      </c>
      <c r="D328" s="95">
        <v>0</v>
      </c>
      <c r="E328" s="95">
        <v>0</v>
      </c>
      <c r="F328" s="95">
        <v>0.18187999999999999</v>
      </c>
    </row>
    <row r="329" spans="1:7">
      <c r="A329" s="69" t="s">
        <v>966</v>
      </c>
      <c r="B329" s="57">
        <v>1057274.4006699999</v>
      </c>
      <c r="C329" s="57">
        <v>682684.99541999993</v>
      </c>
      <c r="D329" s="57">
        <v>5.1514300000000004</v>
      </c>
      <c r="E329" s="57">
        <v>5390.9203499999994</v>
      </c>
      <c r="F329" s="57">
        <v>1745355.4678699998</v>
      </c>
    </row>
    <row r="330" spans="1:7">
      <c r="A330" s="550" t="s">
        <v>436</v>
      </c>
      <c r="B330" s="95">
        <v>-726369.18528999994</v>
      </c>
      <c r="C330" s="95">
        <v>0</v>
      </c>
      <c r="D330" s="95">
        <v>0</v>
      </c>
      <c r="E330" s="95">
        <v>0</v>
      </c>
      <c r="F330" s="95">
        <v>-726369.18528999994</v>
      </c>
    </row>
    <row r="331" spans="1:7">
      <c r="A331" s="69" t="s">
        <v>965</v>
      </c>
      <c r="B331" s="158">
        <v>330905.21538000001</v>
      </c>
      <c r="C331" s="158">
        <v>682684.99541999993</v>
      </c>
      <c r="D331" s="158">
        <v>5.1514300000000004</v>
      </c>
      <c r="E331" s="57">
        <v>5390.9203499999994</v>
      </c>
      <c r="F331" s="158">
        <v>1018986.28258</v>
      </c>
      <c r="G331" s="686"/>
    </row>
    <row r="332" spans="1:7" ht="3.75" customHeight="1" thickBot="1">
      <c r="A332" s="145"/>
      <c r="B332" s="208"/>
      <c r="C332" s="208"/>
      <c r="D332" s="208"/>
      <c r="E332" s="208"/>
      <c r="F332" s="208"/>
    </row>
    <row r="333" spans="1:7" ht="15.75" thickTop="1">
      <c r="A333" s="701"/>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4"/>
  <sheetViews>
    <sheetView zoomScaleNormal="100" workbookViewId="0">
      <selection activeCell="P327" sqref="P327"/>
    </sheetView>
  </sheetViews>
  <sheetFormatPr baseColWidth="10" defaultColWidth="9.140625"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3" width="10.7109375" style="5" bestFit="1" customWidth="1"/>
    <col min="14" max="14" width="11.7109375" style="5" bestFit="1" customWidth="1"/>
    <col min="15" max="16384" width="9.140625" style="5"/>
  </cols>
  <sheetData>
    <row r="1" spans="1:14" ht="30" customHeight="1">
      <c r="A1" s="729" t="s">
        <v>438</v>
      </c>
      <c r="B1" s="729"/>
      <c r="C1" s="729"/>
      <c r="D1" s="729"/>
      <c r="E1" s="729"/>
      <c r="F1" s="729"/>
      <c r="G1" s="729"/>
      <c r="H1" s="729"/>
      <c r="I1" s="729"/>
      <c r="J1" s="729"/>
      <c r="K1" s="729"/>
      <c r="L1" s="729"/>
      <c r="M1" s="729"/>
      <c r="N1" s="729"/>
    </row>
    <row r="2" spans="1:14" ht="18">
      <c r="A2" s="730" t="s">
        <v>518</v>
      </c>
      <c r="B2" s="730"/>
      <c r="C2" s="730"/>
      <c r="D2" s="730"/>
      <c r="E2" s="730"/>
      <c r="F2" s="730"/>
      <c r="G2" s="730"/>
      <c r="H2" s="730"/>
      <c r="I2" s="730"/>
      <c r="J2" s="730"/>
      <c r="K2" s="730"/>
      <c r="L2" s="730"/>
      <c r="M2" s="730"/>
      <c r="N2" s="730"/>
    </row>
    <row r="3" spans="1:14" ht="18">
      <c r="A3" s="730" t="s">
        <v>1515</v>
      </c>
      <c r="B3" s="730"/>
      <c r="C3" s="730"/>
      <c r="D3" s="730"/>
      <c r="E3" s="730"/>
      <c r="F3" s="730"/>
      <c r="G3" s="730"/>
      <c r="H3" s="730"/>
      <c r="I3" s="730"/>
      <c r="J3" s="730"/>
      <c r="K3" s="730"/>
      <c r="L3" s="730"/>
      <c r="M3" s="730"/>
      <c r="N3" s="730"/>
    </row>
    <row r="4" spans="1:14" ht="30" customHeight="1">
      <c r="A4" s="734" t="s">
        <v>510</v>
      </c>
      <c r="B4" s="734"/>
      <c r="C4" s="734"/>
      <c r="D4" s="734"/>
      <c r="E4" s="734"/>
      <c r="F4" s="734"/>
      <c r="G4" s="734"/>
      <c r="H4" s="734"/>
      <c r="I4" s="734"/>
      <c r="J4" s="734"/>
      <c r="K4" s="734"/>
      <c r="L4" s="734"/>
      <c r="M4" s="734"/>
      <c r="N4" s="734"/>
    </row>
    <row r="5" spans="1:14" ht="3.75" customHeight="1">
      <c r="A5" s="10"/>
      <c r="B5" s="10"/>
      <c r="C5" s="10"/>
      <c r="D5" s="10"/>
      <c r="E5" s="10"/>
      <c r="F5" s="10"/>
      <c r="G5" s="10"/>
      <c r="H5" s="10"/>
      <c r="I5" s="10"/>
      <c r="J5" s="10"/>
      <c r="K5" s="10"/>
      <c r="L5" s="10"/>
      <c r="M5" s="10"/>
      <c r="N5" s="10"/>
    </row>
    <row r="6" spans="1:14" ht="30" customHeight="1" thickBot="1">
      <c r="A6" s="155"/>
      <c r="B6" s="236" t="s">
        <v>33</v>
      </c>
      <c r="C6" s="236" t="s">
        <v>115</v>
      </c>
      <c r="D6" s="236" t="s">
        <v>35</v>
      </c>
      <c r="E6" s="236" t="s">
        <v>37</v>
      </c>
      <c r="F6" s="236" t="s">
        <v>45</v>
      </c>
      <c r="G6" s="236" t="s">
        <v>43</v>
      </c>
      <c r="H6" s="236" t="s">
        <v>39</v>
      </c>
      <c r="I6" s="236" t="s">
        <v>41</v>
      </c>
      <c r="J6" s="236" t="s">
        <v>47</v>
      </c>
      <c r="K6" s="236" t="s">
        <v>49</v>
      </c>
      <c r="L6" s="236" t="s">
        <v>51</v>
      </c>
      <c r="M6" s="236" t="s">
        <v>55</v>
      </c>
      <c r="N6" s="237" t="s">
        <v>517</v>
      </c>
    </row>
    <row r="7" spans="1:14">
      <c r="A7" s="426" t="s">
        <v>159</v>
      </c>
      <c r="B7" s="384">
        <v>33866592.552650005</v>
      </c>
      <c r="C7" s="384">
        <v>48112554.499470003</v>
      </c>
      <c r="D7" s="384">
        <v>40959720.241779998</v>
      </c>
      <c r="E7" s="384">
        <v>29086938.816640001</v>
      </c>
      <c r="F7" s="384">
        <v>24482212.880799998</v>
      </c>
      <c r="G7" s="384">
        <v>19466043.804609999</v>
      </c>
      <c r="H7" s="384">
        <v>13728539.015829999</v>
      </c>
      <c r="I7" s="384">
        <v>20558047.71432</v>
      </c>
      <c r="J7" s="384">
        <v>211549.32359000001</v>
      </c>
      <c r="K7" s="384">
        <v>22352168.112889998</v>
      </c>
      <c r="L7" s="384">
        <v>5152941.1337399995</v>
      </c>
      <c r="M7" s="384">
        <v>10376550.13084</v>
      </c>
      <c r="N7" s="384">
        <v>268353858.22716001</v>
      </c>
    </row>
    <row r="8" spans="1:14">
      <c r="A8" s="177" t="s">
        <v>160</v>
      </c>
      <c r="B8" s="57">
        <v>3469224.9316799999</v>
      </c>
      <c r="C8" s="57">
        <v>8978921.467840001</v>
      </c>
      <c r="D8" s="57">
        <v>3519404.99853</v>
      </c>
      <c r="E8" s="57">
        <v>3039796.0406599999</v>
      </c>
      <c r="F8" s="57">
        <v>3037160.7131699999</v>
      </c>
      <c r="G8" s="57">
        <v>2387168.2149</v>
      </c>
      <c r="H8" s="57">
        <v>1394815.93031</v>
      </c>
      <c r="I8" s="57">
        <v>1244977.9003299999</v>
      </c>
      <c r="J8" s="57">
        <v>79444.063569999998</v>
      </c>
      <c r="K8" s="57">
        <v>2194792.1563200001</v>
      </c>
      <c r="L8" s="57">
        <v>384630.98727999994</v>
      </c>
      <c r="M8" s="57">
        <v>518277.59600000002</v>
      </c>
      <c r="N8" s="57">
        <v>30248615.00059</v>
      </c>
    </row>
    <row r="9" spans="1:14">
      <c r="A9" s="64" t="s">
        <v>161</v>
      </c>
      <c r="B9" s="95">
        <v>1139861.65295</v>
      </c>
      <c r="C9" s="95">
        <v>2616349.3030100004</v>
      </c>
      <c r="D9" s="95">
        <v>1500582.0095499998</v>
      </c>
      <c r="E9" s="95">
        <v>1113816.8881099999</v>
      </c>
      <c r="F9" s="95">
        <v>932497.86748999998</v>
      </c>
      <c r="G9" s="95">
        <v>834945.83172999998</v>
      </c>
      <c r="H9" s="95">
        <v>538360.96982</v>
      </c>
      <c r="I9" s="95">
        <v>529573.18649999995</v>
      </c>
      <c r="J9" s="95">
        <v>13881.1975</v>
      </c>
      <c r="K9" s="95">
        <v>425519.17569999996</v>
      </c>
      <c r="L9" s="95">
        <v>106225.71656999999</v>
      </c>
      <c r="M9" s="95">
        <v>244922.6586</v>
      </c>
      <c r="N9" s="95">
        <v>9996536.4575300012</v>
      </c>
    </row>
    <row r="10" spans="1:14">
      <c r="A10" s="64" t="s">
        <v>162</v>
      </c>
      <c r="B10" s="95">
        <v>2096908.9317100001</v>
      </c>
      <c r="C10" s="95">
        <v>6066656.1681400007</v>
      </c>
      <c r="D10" s="95">
        <v>1943732.43931</v>
      </c>
      <c r="E10" s="95">
        <v>1763976.1502</v>
      </c>
      <c r="F10" s="95">
        <v>2028833.6538499999</v>
      </c>
      <c r="G10" s="95">
        <v>1395020.53244</v>
      </c>
      <c r="H10" s="95">
        <v>731409.02467999991</v>
      </c>
      <c r="I10" s="95">
        <v>690730.18002999993</v>
      </c>
      <c r="J10" s="95">
        <v>61347.049909999994</v>
      </c>
      <c r="K10" s="95">
        <v>1706136.3322300001</v>
      </c>
      <c r="L10" s="95">
        <v>236321.71351</v>
      </c>
      <c r="M10" s="95">
        <v>178730</v>
      </c>
      <c r="N10" s="95">
        <v>18899802.176009998</v>
      </c>
    </row>
    <row r="11" spans="1:14">
      <c r="A11" s="64" t="s">
        <v>163</v>
      </c>
      <c r="B11" s="95">
        <v>645.79998000000001</v>
      </c>
      <c r="C11" s="95">
        <v>13231.38283</v>
      </c>
      <c r="D11" s="95">
        <v>5305.9422999999997</v>
      </c>
      <c r="E11" s="95">
        <v>83140.991529999999</v>
      </c>
      <c r="F11" s="95">
        <v>1579.01622</v>
      </c>
      <c r="G11" s="95">
        <v>6407.8681299999998</v>
      </c>
      <c r="H11" s="95">
        <v>75209.153539999999</v>
      </c>
      <c r="I11" s="95">
        <v>13685.58797</v>
      </c>
      <c r="J11" s="95">
        <v>3506.9535699999997</v>
      </c>
      <c r="K11" s="95">
        <v>8695.4868399999996</v>
      </c>
      <c r="L11" s="95">
        <v>32032.581719999998</v>
      </c>
      <c r="M11" s="95">
        <v>86350.919810000007</v>
      </c>
      <c r="N11" s="95">
        <v>329791.68443999998</v>
      </c>
    </row>
    <row r="12" spans="1:14">
      <c r="A12" s="64" t="s">
        <v>164</v>
      </c>
      <c r="B12" s="95">
        <v>0</v>
      </c>
      <c r="C12" s="95">
        <v>0</v>
      </c>
      <c r="D12" s="95">
        <v>0</v>
      </c>
      <c r="E12" s="95">
        <v>0</v>
      </c>
      <c r="F12" s="95">
        <v>0</v>
      </c>
      <c r="G12" s="95">
        <v>0</v>
      </c>
      <c r="H12" s="95">
        <v>0</v>
      </c>
      <c r="I12" s="95">
        <v>0</v>
      </c>
      <c r="J12" s="95">
        <v>659.75661000000002</v>
      </c>
      <c r="K12" s="95">
        <v>0</v>
      </c>
      <c r="L12" s="95">
        <v>0</v>
      </c>
      <c r="M12" s="95">
        <v>0</v>
      </c>
      <c r="N12" s="95">
        <v>659.75661000000002</v>
      </c>
    </row>
    <row r="13" spans="1:14">
      <c r="A13" s="64" t="s">
        <v>165</v>
      </c>
      <c r="B13" s="95">
        <v>94391.121459999995</v>
      </c>
      <c r="C13" s="95">
        <v>111407.21210999999</v>
      </c>
      <c r="D13" s="95">
        <v>53586.415509999999</v>
      </c>
      <c r="E13" s="95">
        <v>75159.73027</v>
      </c>
      <c r="F13" s="95">
        <v>70469.813500000004</v>
      </c>
      <c r="G13" s="95">
        <v>46430.524299999997</v>
      </c>
      <c r="H13" s="95">
        <v>44633.971560000005</v>
      </c>
      <c r="I13" s="95">
        <v>10917.54256</v>
      </c>
      <c r="J13" s="95">
        <v>0</v>
      </c>
      <c r="K13" s="95">
        <v>51090.883049999997</v>
      </c>
      <c r="L13" s="95">
        <v>62.371670000000002</v>
      </c>
      <c r="M13" s="95">
        <v>7398.4346299999997</v>
      </c>
      <c r="N13" s="95">
        <v>565548.02061999997</v>
      </c>
    </row>
    <row r="14" spans="1:14">
      <c r="A14" s="64" t="s">
        <v>1380</v>
      </c>
      <c r="B14" s="95">
        <v>137417.42558000001</v>
      </c>
      <c r="C14" s="95">
        <v>179608.95812</v>
      </c>
      <c r="D14" s="95">
        <v>23030.868999999999</v>
      </c>
      <c r="E14" s="95">
        <v>3702.2805499999999</v>
      </c>
      <c r="F14" s="95">
        <v>4077.6901899999998</v>
      </c>
      <c r="G14" s="95">
        <v>104502.45153000001</v>
      </c>
      <c r="H14" s="95">
        <v>5202.8107099999997</v>
      </c>
      <c r="I14" s="95">
        <v>71.403270000000006</v>
      </c>
      <c r="J14" s="95">
        <v>49.105980000000002</v>
      </c>
      <c r="K14" s="95">
        <v>3350.2784999999999</v>
      </c>
      <c r="L14" s="95">
        <v>9988.6038100000005</v>
      </c>
      <c r="M14" s="95">
        <v>875.58295999999996</v>
      </c>
      <c r="N14" s="95">
        <v>471877.46019999997</v>
      </c>
    </row>
    <row r="15" spans="1:14">
      <c r="A15" s="64" t="s">
        <v>167</v>
      </c>
      <c r="B15" s="95">
        <v>0</v>
      </c>
      <c r="C15" s="95">
        <v>0</v>
      </c>
      <c r="D15" s="95">
        <v>0</v>
      </c>
      <c r="E15" s="95">
        <v>0</v>
      </c>
      <c r="F15" s="95">
        <v>0</v>
      </c>
      <c r="G15" s="95">
        <v>0</v>
      </c>
      <c r="H15" s="95">
        <v>0</v>
      </c>
      <c r="I15" s="95">
        <v>0</v>
      </c>
      <c r="J15" s="95">
        <v>0</v>
      </c>
      <c r="K15" s="95">
        <v>0</v>
      </c>
      <c r="L15" s="95">
        <v>0</v>
      </c>
      <c r="M15" s="95">
        <v>0</v>
      </c>
      <c r="N15" s="95">
        <v>0</v>
      </c>
    </row>
    <row r="16" spans="1:14">
      <c r="A16" s="64" t="s">
        <v>168</v>
      </c>
      <c r="B16" s="95">
        <v>0</v>
      </c>
      <c r="C16" s="95">
        <v>-8331.5563700000002</v>
      </c>
      <c r="D16" s="95">
        <v>-6832.6771399999998</v>
      </c>
      <c r="E16" s="95">
        <v>0</v>
      </c>
      <c r="F16" s="95">
        <v>-297.32808</v>
      </c>
      <c r="G16" s="95">
        <v>-138.99323000000001</v>
      </c>
      <c r="H16" s="95">
        <v>0</v>
      </c>
      <c r="I16" s="95">
        <v>0</v>
      </c>
      <c r="J16" s="95">
        <v>0</v>
      </c>
      <c r="K16" s="95">
        <v>0</v>
      </c>
      <c r="L16" s="95">
        <v>0</v>
      </c>
      <c r="M16" s="95">
        <v>0</v>
      </c>
      <c r="N16" s="95">
        <v>-15600.554820000001</v>
      </c>
    </row>
    <row r="17" spans="1:14">
      <c r="A17" s="177" t="s">
        <v>169</v>
      </c>
      <c r="B17" s="57">
        <v>4003692.0059400001</v>
      </c>
      <c r="C17" s="57">
        <v>4255808.7793399999</v>
      </c>
      <c r="D17" s="57">
        <v>4777985.8851899998</v>
      </c>
      <c r="E17" s="57">
        <v>3767920.9855300002</v>
      </c>
      <c r="F17" s="57">
        <v>2688400.7050999999</v>
      </c>
      <c r="G17" s="57">
        <v>1454672.3552399999</v>
      </c>
      <c r="H17" s="57">
        <v>1021296.3872999999</v>
      </c>
      <c r="I17" s="57">
        <v>2556207.81</v>
      </c>
      <c r="J17" s="57">
        <v>3855.62653</v>
      </c>
      <c r="K17" s="57">
        <v>2076393.04195</v>
      </c>
      <c r="L17" s="57">
        <v>319301.53301999997</v>
      </c>
      <c r="M17" s="57">
        <v>214472.06234999999</v>
      </c>
      <c r="N17" s="57">
        <v>27140007.177490003</v>
      </c>
    </row>
    <row r="18" spans="1:14">
      <c r="A18" s="64" t="s">
        <v>170</v>
      </c>
      <c r="B18" s="95">
        <v>0</v>
      </c>
      <c r="C18" s="95">
        <v>0</v>
      </c>
      <c r="D18" s="95">
        <v>637216.76329999999</v>
      </c>
      <c r="E18" s="95">
        <v>0</v>
      </c>
      <c r="F18" s="95">
        <v>273983.39548000001</v>
      </c>
      <c r="G18" s="95">
        <v>10771.84403</v>
      </c>
      <c r="H18" s="95">
        <v>253222.19955000002</v>
      </c>
      <c r="I18" s="95">
        <v>29277.599999999999</v>
      </c>
      <c r="J18" s="95">
        <v>0</v>
      </c>
      <c r="K18" s="95">
        <v>0</v>
      </c>
      <c r="L18" s="95">
        <v>2453.2847999999999</v>
      </c>
      <c r="M18" s="95">
        <v>0</v>
      </c>
      <c r="N18" s="95">
        <v>1206925.0871600001</v>
      </c>
    </row>
    <row r="19" spans="1:14">
      <c r="A19" s="64" t="s">
        <v>171</v>
      </c>
      <c r="B19" s="95">
        <v>2489423.1809299998</v>
      </c>
      <c r="C19" s="95">
        <v>2377068.56391</v>
      </c>
      <c r="D19" s="95">
        <v>2398677.6409299998</v>
      </c>
      <c r="E19" s="95">
        <v>2074237.4412199999</v>
      </c>
      <c r="F19" s="95">
        <v>905486.69994000008</v>
      </c>
      <c r="G19" s="95">
        <v>874221.96785999998</v>
      </c>
      <c r="H19" s="95">
        <v>549270.11567999993</v>
      </c>
      <c r="I19" s="95">
        <v>1700759.8780499999</v>
      </c>
      <c r="J19" s="95">
        <v>304.50851</v>
      </c>
      <c r="K19" s="95">
        <v>1463099.12265</v>
      </c>
      <c r="L19" s="95">
        <v>92650</v>
      </c>
      <c r="M19" s="95">
        <v>152535.52658000001</v>
      </c>
      <c r="N19" s="95">
        <v>15077734.646260001</v>
      </c>
    </row>
    <row r="20" spans="1:14">
      <c r="A20" s="64" t="s">
        <v>172</v>
      </c>
      <c r="B20" s="95">
        <v>6448.4</v>
      </c>
      <c r="C20" s="95">
        <v>0</v>
      </c>
      <c r="D20" s="95">
        <v>99662.217209999988</v>
      </c>
      <c r="E20" s="95">
        <v>40885.65</v>
      </c>
      <c r="F20" s="95">
        <v>15006.694589999999</v>
      </c>
      <c r="G20" s="95">
        <v>0</v>
      </c>
      <c r="H20" s="95">
        <v>166.19748999999999</v>
      </c>
      <c r="I20" s="95">
        <v>135142</v>
      </c>
      <c r="J20" s="95">
        <v>0</v>
      </c>
      <c r="K20" s="95">
        <v>6860</v>
      </c>
      <c r="L20" s="95">
        <v>0</v>
      </c>
      <c r="M20" s="95">
        <v>0</v>
      </c>
      <c r="N20" s="95">
        <v>304171.15929000004</v>
      </c>
    </row>
    <row r="21" spans="1:14">
      <c r="A21" s="64" t="s">
        <v>173</v>
      </c>
      <c r="B21" s="95">
        <v>51.006999999999998</v>
      </c>
      <c r="C21" s="95">
        <v>19344.387350000001</v>
      </c>
      <c r="D21" s="95">
        <v>2834.22</v>
      </c>
      <c r="E21" s="95">
        <v>771536.17908000003</v>
      </c>
      <c r="F21" s="95">
        <v>148972.88449</v>
      </c>
      <c r="G21" s="95">
        <v>29251.040000000001</v>
      </c>
      <c r="H21" s="95">
        <v>0</v>
      </c>
      <c r="I21" s="95">
        <v>0</v>
      </c>
      <c r="J21" s="95">
        <v>0</v>
      </c>
      <c r="K21" s="95">
        <v>41031.375</v>
      </c>
      <c r="L21" s="95">
        <v>0</v>
      </c>
      <c r="M21" s="95">
        <v>0</v>
      </c>
      <c r="N21" s="95">
        <v>1013021.09292</v>
      </c>
    </row>
    <row r="22" spans="1:14">
      <c r="A22" s="64" t="s">
        <v>218</v>
      </c>
      <c r="B22" s="95">
        <v>715673.9770800001</v>
      </c>
      <c r="C22" s="95">
        <v>489153.55044999998</v>
      </c>
      <c r="D22" s="95">
        <v>830370.52691000002</v>
      </c>
      <c r="E22" s="95">
        <v>390670.95083999995</v>
      </c>
      <c r="F22" s="95">
        <v>1029482.5003099999</v>
      </c>
      <c r="G22" s="95">
        <v>131591.31576</v>
      </c>
      <c r="H22" s="95">
        <v>86714.478080000001</v>
      </c>
      <c r="I22" s="95">
        <v>413521.45561</v>
      </c>
      <c r="J22" s="95">
        <v>0</v>
      </c>
      <c r="K22" s="95">
        <v>300945.90506000002</v>
      </c>
      <c r="L22" s="95">
        <v>154017.92139999999</v>
      </c>
      <c r="M22" s="95">
        <v>62063.304270000001</v>
      </c>
      <c r="N22" s="95">
        <v>4604205.8857700005</v>
      </c>
    </row>
    <row r="23" spans="1:14">
      <c r="A23" s="64" t="s">
        <v>175</v>
      </c>
      <c r="B23" s="95">
        <v>662352.71559000004</v>
      </c>
      <c r="C23" s="95">
        <v>1223309.9380999999</v>
      </c>
      <c r="D23" s="95">
        <v>662151.29615999991</v>
      </c>
      <c r="E23" s="95">
        <v>414992.88510000001</v>
      </c>
      <c r="F23" s="95">
        <v>302647.61492000002</v>
      </c>
      <c r="G23" s="95">
        <v>242411.88626</v>
      </c>
      <c r="H23" s="95">
        <v>106039.91895000001</v>
      </c>
      <c r="I23" s="95">
        <v>206591.92580000003</v>
      </c>
      <c r="J23" s="95">
        <v>3551.1180199999999</v>
      </c>
      <c r="K23" s="95">
        <v>208839.11318000001</v>
      </c>
      <c r="L23" s="95">
        <v>61177.590049999999</v>
      </c>
      <c r="M23" s="95">
        <v>0</v>
      </c>
      <c r="N23" s="95">
        <v>4094066.0021299999</v>
      </c>
    </row>
    <row r="24" spans="1:14">
      <c r="A24" s="64" t="s">
        <v>176</v>
      </c>
      <c r="B24" s="95">
        <v>129754.96853</v>
      </c>
      <c r="C24" s="95">
        <v>146988.00086</v>
      </c>
      <c r="D24" s="95">
        <v>169517.40049999999</v>
      </c>
      <c r="E24" s="95">
        <v>76016.511010000002</v>
      </c>
      <c r="F24" s="95">
        <v>73563.371629999994</v>
      </c>
      <c r="G24" s="95">
        <v>171761.08678000001</v>
      </c>
      <c r="H24" s="95">
        <v>25883.47755</v>
      </c>
      <c r="I24" s="95">
        <v>70914.950540000005</v>
      </c>
      <c r="J24" s="95">
        <v>0</v>
      </c>
      <c r="K24" s="95">
        <v>87744.139739999999</v>
      </c>
      <c r="L24" s="95">
        <v>9002.7367699999995</v>
      </c>
      <c r="M24" s="95">
        <v>6.25</v>
      </c>
      <c r="N24" s="95">
        <v>961152.89390999998</v>
      </c>
    </row>
    <row r="25" spans="1:14">
      <c r="A25" s="64" t="s">
        <v>177</v>
      </c>
      <c r="B25" s="95">
        <v>-12.24319</v>
      </c>
      <c r="C25" s="95">
        <v>-55.66133</v>
      </c>
      <c r="D25" s="95">
        <v>-22444.179820000001</v>
      </c>
      <c r="E25" s="95">
        <v>-418.63171999999997</v>
      </c>
      <c r="F25" s="95">
        <v>-60742.456259999999</v>
      </c>
      <c r="G25" s="95">
        <v>-5336.7854500000003</v>
      </c>
      <c r="H25" s="95">
        <v>0</v>
      </c>
      <c r="I25" s="95">
        <v>0</v>
      </c>
      <c r="J25" s="95">
        <v>0</v>
      </c>
      <c r="K25" s="95">
        <v>-32126.613679999999</v>
      </c>
      <c r="L25" s="95">
        <v>0</v>
      </c>
      <c r="M25" s="95">
        <v>-133.01849999999999</v>
      </c>
      <c r="N25" s="95">
        <v>-121269.58995000001</v>
      </c>
    </row>
    <row r="26" spans="1:14">
      <c r="A26" s="177" t="s">
        <v>178</v>
      </c>
      <c r="B26" s="57">
        <v>22185728.825610001</v>
      </c>
      <c r="C26" s="57">
        <v>29431633.469769999</v>
      </c>
      <c r="D26" s="57">
        <v>27760849.473749999</v>
      </c>
      <c r="E26" s="57">
        <v>18612097.515900001</v>
      </c>
      <c r="F26" s="57">
        <v>16968288.802030001</v>
      </c>
      <c r="G26" s="57">
        <v>13400320.303510001</v>
      </c>
      <c r="H26" s="57">
        <v>10348024.53706</v>
      </c>
      <c r="I26" s="57">
        <v>15867521.28806</v>
      </c>
      <c r="J26" s="57">
        <v>112388.61929999999</v>
      </c>
      <c r="K26" s="57">
        <v>16700218.50017</v>
      </c>
      <c r="L26" s="57">
        <v>4178694.7212700001</v>
      </c>
      <c r="M26" s="57">
        <v>9398518.7456299998</v>
      </c>
      <c r="N26" s="57">
        <v>184964284.80206001</v>
      </c>
    </row>
    <row r="27" spans="1:14">
      <c r="A27" s="63" t="s">
        <v>179</v>
      </c>
      <c r="B27" s="95">
        <v>21391843.087049998</v>
      </c>
      <c r="C27" s="95">
        <v>28638687.15095</v>
      </c>
      <c r="D27" s="95">
        <v>26746145.919069998</v>
      </c>
      <c r="E27" s="95">
        <v>18050170.06287</v>
      </c>
      <c r="F27" s="95">
        <v>16312060.89573</v>
      </c>
      <c r="G27" s="95">
        <v>12947961.19509</v>
      </c>
      <c r="H27" s="95">
        <v>9981202.8456800003</v>
      </c>
      <c r="I27" s="95">
        <v>15583417.3168</v>
      </c>
      <c r="J27" s="95">
        <v>111261.44104000001</v>
      </c>
      <c r="K27" s="95">
        <v>16184365.036180001</v>
      </c>
      <c r="L27" s="95">
        <v>3933027.4386499999</v>
      </c>
      <c r="M27" s="95">
        <v>8990359.2535900008</v>
      </c>
      <c r="N27" s="95">
        <v>178870501.64270002</v>
      </c>
    </row>
    <row r="28" spans="1:14">
      <c r="A28" s="64" t="s">
        <v>180</v>
      </c>
      <c r="B28" s="95">
        <v>17429525.204520002</v>
      </c>
      <c r="C28" s="95">
        <v>24266587.332180001</v>
      </c>
      <c r="D28" s="95">
        <v>21305073.247790001</v>
      </c>
      <c r="E28" s="95">
        <v>15339185.701049998</v>
      </c>
      <c r="F28" s="95">
        <v>13615498.523979999</v>
      </c>
      <c r="G28" s="95">
        <v>10532742.091399999</v>
      </c>
      <c r="H28" s="95">
        <v>8241477.0199499996</v>
      </c>
      <c r="I28" s="95">
        <v>13591205.920209998</v>
      </c>
      <c r="J28" s="95">
        <v>109542.3842</v>
      </c>
      <c r="K28" s="95">
        <v>13789881.739370001</v>
      </c>
      <c r="L28" s="95">
        <v>3198818.5914899996</v>
      </c>
      <c r="M28" s="95">
        <v>7382807.13301</v>
      </c>
      <c r="N28" s="95">
        <v>148802344.88914999</v>
      </c>
    </row>
    <row r="29" spans="1:14">
      <c r="A29" s="64" t="s">
        <v>181</v>
      </c>
      <c r="B29" s="95">
        <v>3751733.2540899999</v>
      </c>
      <c r="C29" s="95">
        <v>4108177.4213299998</v>
      </c>
      <c r="D29" s="95">
        <v>5181379.07039</v>
      </c>
      <c r="E29" s="95">
        <v>2527130.5948100002</v>
      </c>
      <c r="F29" s="95">
        <v>2499435.9679699996</v>
      </c>
      <c r="G29" s="95">
        <v>2355043.13943</v>
      </c>
      <c r="H29" s="95">
        <v>1579426.06339</v>
      </c>
      <c r="I29" s="95">
        <v>1852083.6174399999</v>
      </c>
      <c r="J29" s="95">
        <v>1690.6985099999999</v>
      </c>
      <c r="K29" s="95">
        <v>2046826.07846</v>
      </c>
      <c r="L29" s="95">
        <v>683584.76725999999</v>
      </c>
      <c r="M29" s="95">
        <v>1341366.6438399998</v>
      </c>
      <c r="N29" s="95">
        <v>27927877.316919997</v>
      </c>
    </row>
    <row r="30" spans="1:14">
      <c r="A30" s="64" t="s">
        <v>182</v>
      </c>
      <c r="B30" s="95">
        <v>210584.62844</v>
      </c>
      <c r="C30" s="95">
        <v>263922.39743999997</v>
      </c>
      <c r="D30" s="95">
        <v>259693.60088999997</v>
      </c>
      <c r="E30" s="95">
        <v>183853.76700999998</v>
      </c>
      <c r="F30" s="95">
        <v>197126.40377999999</v>
      </c>
      <c r="G30" s="95">
        <v>60175.964260000001</v>
      </c>
      <c r="H30" s="95">
        <v>160299.76234000002</v>
      </c>
      <c r="I30" s="95">
        <v>140127.77915000002</v>
      </c>
      <c r="J30" s="95">
        <v>28.358330000000002</v>
      </c>
      <c r="K30" s="95">
        <v>347657.21835000004</v>
      </c>
      <c r="L30" s="95">
        <v>50624.079899999997</v>
      </c>
      <c r="M30" s="95">
        <v>266185.47674000001</v>
      </c>
      <c r="N30" s="95">
        <v>2140279.4366299999</v>
      </c>
    </row>
    <row r="31" spans="1:14">
      <c r="A31" s="63" t="s">
        <v>183</v>
      </c>
      <c r="B31" s="95">
        <v>375415.03820999997</v>
      </c>
      <c r="C31" s="95">
        <v>177997.56816999998</v>
      </c>
      <c r="D31" s="95">
        <v>235421.07613999999</v>
      </c>
      <c r="E31" s="95">
        <v>294295.86697999999</v>
      </c>
      <c r="F31" s="95">
        <v>226830.99971999999</v>
      </c>
      <c r="G31" s="95">
        <v>83957.607550000001</v>
      </c>
      <c r="H31" s="95">
        <v>100126.48081000001</v>
      </c>
      <c r="I31" s="95">
        <v>90872.021950000009</v>
      </c>
      <c r="J31" s="95">
        <v>0</v>
      </c>
      <c r="K31" s="95">
        <v>273636.71943</v>
      </c>
      <c r="L31" s="95">
        <v>55106.679040000003</v>
      </c>
      <c r="M31" s="95">
        <v>44421.900030000004</v>
      </c>
      <c r="N31" s="95">
        <v>1958081.9580299999</v>
      </c>
    </row>
    <row r="32" spans="1:14">
      <c r="A32" s="64" t="s">
        <v>184</v>
      </c>
      <c r="B32" s="95">
        <v>89332.309609999997</v>
      </c>
      <c r="C32" s="95">
        <v>81576.58799</v>
      </c>
      <c r="D32" s="95">
        <v>104313.54001000001</v>
      </c>
      <c r="E32" s="95">
        <v>60565.101929999997</v>
      </c>
      <c r="F32" s="95">
        <v>66643.238409999991</v>
      </c>
      <c r="G32" s="95">
        <v>32821.078629999996</v>
      </c>
      <c r="H32" s="95">
        <v>40511.193899999998</v>
      </c>
      <c r="I32" s="95">
        <v>52721.285219999998</v>
      </c>
      <c r="J32" s="95">
        <v>0</v>
      </c>
      <c r="K32" s="95">
        <v>101655.64012000001</v>
      </c>
      <c r="L32" s="95">
        <v>18078.331859999998</v>
      </c>
      <c r="M32" s="95">
        <v>16982.212930000002</v>
      </c>
      <c r="N32" s="95">
        <v>665200.52061000001</v>
      </c>
    </row>
    <row r="33" spans="1:14">
      <c r="A33" s="64" t="s">
        <v>185</v>
      </c>
      <c r="B33" s="95">
        <v>272985.07973</v>
      </c>
      <c r="C33" s="95">
        <v>69427.523109999995</v>
      </c>
      <c r="D33" s="95">
        <v>118898.4806</v>
      </c>
      <c r="E33" s="95">
        <v>210811.11705999999</v>
      </c>
      <c r="F33" s="95">
        <v>140596.22865999999</v>
      </c>
      <c r="G33" s="95">
        <v>49434.086040000002</v>
      </c>
      <c r="H33" s="95">
        <v>52386.045869999994</v>
      </c>
      <c r="I33" s="95">
        <v>33723.627959999998</v>
      </c>
      <c r="J33" s="95">
        <v>0</v>
      </c>
      <c r="K33" s="95">
        <v>148781.56034</v>
      </c>
      <c r="L33" s="95">
        <v>31363.288690000001</v>
      </c>
      <c r="M33" s="95">
        <v>21257.400719999998</v>
      </c>
      <c r="N33" s="95">
        <v>1149664.43878</v>
      </c>
    </row>
    <row r="34" spans="1:14">
      <c r="A34" s="65" t="s">
        <v>186</v>
      </c>
      <c r="B34" s="95">
        <v>13097.648869999999</v>
      </c>
      <c r="C34" s="95">
        <v>26993.45707</v>
      </c>
      <c r="D34" s="95">
        <v>12209.05553</v>
      </c>
      <c r="E34" s="95">
        <v>22919.647989999998</v>
      </c>
      <c r="F34" s="95">
        <v>19591.532649999997</v>
      </c>
      <c r="G34" s="95">
        <v>1702.4428799999998</v>
      </c>
      <c r="H34" s="95">
        <v>7229.2410399999999</v>
      </c>
      <c r="I34" s="95">
        <v>4427.1087699999998</v>
      </c>
      <c r="J34" s="95">
        <v>0</v>
      </c>
      <c r="K34" s="95">
        <v>23199.518969999997</v>
      </c>
      <c r="L34" s="95">
        <v>5665.0584900000003</v>
      </c>
      <c r="M34" s="95">
        <v>6182.2863799999996</v>
      </c>
      <c r="N34" s="95">
        <v>143216.99863999998</v>
      </c>
    </row>
    <row r="35" spans="1:14">
      <c r="A35" s="63" t="s">
        <v>187</v>
      </c>
      <c r="B35" s="95">
        <v>399377.25300999999</v>
      </c>
      <c r="C35" s="95">
        <v>808475.94795000006</v>
      </c>
      <c r="D35" s="95">
        <v>662276.41725000006</v>
      </c>
      <c r="E35" s="95">
        <v>541819.53712999995</v>
      </c>
      <c r="F35" s="95">
        <v>192510.80911</v>
      </c>
      <c r="G35" s="95">
        <v>275744.62964</v>
      </c>
      <c r="H35" s="95">
        <v>168728.04791999998</v>
      </c>
      <c r="I35" s="95">
        <v>65228.181530000002</v>
      </c>
      <c r="J35" s="95">
        <v>142.26275000000001</v>
      </c>
      <c r="K35" s="95">
        <v>140792.58249999999</v>
      </c>
      <c r="L35" s="95">
        <v>109606.25384999999</v>
      </c>
      <c r="M35" s="95">
        <v>65114.774250000002</v>
      </c>
      <c r="N35" s="95">
        <v>3429816.6968899998</v>
      </c>
    </row>
    <row r="36" spans="1:14">
      <c r="A36" s="64" t="s">
        <v>188</v>
      </c>
      <c r="B36" s="95">
        <v>138156.98886000001</v>
      </c>
      <c r="C36" s="95">
        <v>261746.09563</v>
      </c>
      <c r="D36" s="95">
        <v>357531.92877999996</v>
      </c>
      <c r="E36" s="95">
        <v>170856.93646999999</v>
      </c>
      <c r="F36" s="95">
        <v>65262.745649999997</v>
      </c>
      <c r="G36" s="95">
        <v>110341.12091</v>
      </c>
      <c r="H36" s="95">
        <v>52288.228569999999</v>
      </c>
      <c r="I36" s="95">
        <v>39467.519340000006</v>
      </c>
      <c r="J36" s="95">
        <v>142.26275000000001</v>
      </c>
      <c r="K36" s="95">
        <v>64432.244319999998</v>
      </c>
      <c r="L36" s="95">
        <v>61535.646759999996</v>
      </c>
      <c r="M36" s="95">
        <v>29745.059399999998</v>
      </c>
      <c r="N36" s="95">
        <v>1351506.7774400001</v>
      </c>
    </row>
    <row r="37" spans="1:14">
      <c r="A37" s="64" t="s">
        <v>189</v>
      </c>
      <c r="B37" s="95">
        <v>231440.90161</v>
      </c>
      <c r="C37" s="95">
        <v>445861.50402999995</v>
      </c>
      <c r="D37" s="95">
        <v>291231.48382999998</v>
      </c>
      <c r="E37" s="95">
        <v>348303.30847000005</v>
      </c>
      <c r="F37" s="95">
        <v>118943.93247</v>
      </c>
      <c r="G37" s="95">
        <v>155223.7365</v>
      </c>
      <c r="H37" s="95">
        <v>96356.797279999999</v>
      </c>
      <c r="I37" s="95">
        <v>24110.202960000002</v>
      </c>
      <c r="J37" s="95">
        <v>0</v>
      </c>
      <c r="K37" s="95">
        <v>62803.230889999999</v>
      </c>
      <c r="L37" s="95">
        <v>44337.54348</v>
      </c>
      <c r="M37" s="95">
        <v>30674.462219999998</v>
      </c>
      <c r="N37" s="95">
        <v>1849287.1037399999</v>
      </c>
    </row>
    <row r="38" spans="1:14">
      <c r="A38" s="64" t="s">
        <v>190</v>
      </c>
      <c r="B38" s="95">
        <v>29779.362539999998</v>
      </c>
      <c r="C38" s="95">
        <v>100868.34829000001</v>
      </c>
      <c r="D38" s="95">
        <v>13513.004640000001</v>
      </c>
      <c r="E38" s="95">
        <v>22659.29219</v>
      </c>
      <c r="F38" s="95">
        <v>8304.1309899999997</v>
      </c>
      <c r="G38" s="95">
        <v>10179.77223</v>
      </c>
      <c r="H38" s="95">
        <v>20083.022069999999</v>
      </c>
      <c r="I38" s="95">
        <v>1650.4592299999999</v>
      </c>
      <c r="J38" s="95">
        <v>0</v>
      </c>
      <c r="K38" s="95">
        <v>13557.10729</v>
      </c>
      <c r="L38" s="95">
        <v>3733.0636099999997</v>
      </c>
      <c r="M38" s="95">
        <v>4695.25263</v>
      </c>
      <c r="N38" s="95">
        <v>229022.81571</v>
      </c>
    </row>
    <row r="39" spans="1:14">
      <c r="A39" s="63" t="s">
        <v>191</v>
      </c>
      <c r="B39" s="95">
        <v>717953.69735999999</v>
      </c>
      <c r="C39" s="95">
        <v>943426.73825000005</v>
      </c>
      <c r="D39" s="95">
        <v>1190718.1388399999</v>
      </c>
      <c r="E39" s="95">
        <v>546815.24859000009</v>
      </c>
      <c r="F39" s="95">
        <v>682833.28095000004</v>
      </c>
      <c r="G39" s="95">
        <v>495806.29866000003</v>
      </c>
      <c r="H39" s="95">
        <v>416621.99362999998</v>
      </c>
      <c r="I39" s="95">
        <v>781014.29727999994</v>
      </c>
      <c r="J39" s="95">
        <v>1421.0912599999999</v>
      </c>
      <c r="K39" s="95">
        <v>836515.07024999999</v>
      </c>
      <c r="L39" s="95">
        <v>214522.32797000001</v>
      </c>
      <c r="M39" s="95">
        <v>572051.30787000002</v>
      </c>
      <c r="N39" s="95">
        <v>7399699.4909100002</v>
      </c>
    </row>
    <row r="40" spans="1:14">
      <c r="A40" s="65" t="s">
        <v>192</v>
      </c>
      <c r="B40" s="95">
        <v>129487.85781</v>
      </c>
      <c r="C40" s="95">
        <v>243894.21263999998</v>
      </c>
      <c r="D40" s="95">
        <v>181521.7444</v>
      </c>
      <c r="E40" s="95">
        <v>193488.55659999998</v>
      </c>
      <c r="F40" s="95">
        <v>120562.51303</v>
      </c>
      <c r="G40" s="95">
        <v>153545.01533000002</v>
      </c>
      <c r="H40" s="95">
        <v>72824.142319999999</v>
      </c>
      <c r="I40" s="95">
        <v>157129.41722999999</v>
      </c>
      <c r="J40" s="95">
        <v>1321.2882500000001</v>
      </c>
      <c r="K40" s="95">
        <v>162189.88235</v>
      </c>
      <c r="L40" s="95">
        <v>39875.057139999997</v>
      </c>
      <c r="M40" s="95">
        <v>124805.04751</v>
      </c>
      <c r="N40" s="95">
        <v>1580644.7346099999</v>
      </c>
    </row>
    <row r="41" spans="1:14">
      <c r="A41" s="64" t="s">
        <v>193</v>
      </c>
      <c r="B41" s="95">
        <v>209429.58255000002</v>
      </c>
      <c r="C41" s="95">
        <v>224703.69137000002</v>
      </c>
      <c r="D41" s="95">
        <v>282405.18646</v>
      </c>
      <c r="E41" s="95">
        <v>145645.51281000001</v>
      </c>
      <c r="F41" s="95">
        <v>191776.8082</v>
      </c>
      <c r="G41" s="95">
        <v>174219.21017999999</v>
      </c>
      <c r="H41" s="95">
        <v>169242.57125000001</v>
      </c>
      <c r="I41" s="95">
        <v>154602.84552999999</v>
      </c>
      <c r="J41" s="95">
        <v>30.89321</v>
      </c>
      <c r="K41" s="95">
        <v>232620.54728</v>
      </c>
      <c r="L41" s="95">
        <v>80603.197339999999</v>
      </c>
      <c r="M41" s="95">
        <v>131814.4644</v>
      </c>
      <c r="N41" s="95">
        <v>1997094.51058</v>
      </c>
    </row>
    <row r="42" spans="1:14">
      <c r="A42" s="64" t="s">
        <v>194</v>
      </c>
      <c r="B42" s="95">
        <v>560.32833999999991</v>
      </c>
      <c r="C42" s="95">
        <v>759.07980000000009</v>
      </c>
      <c r="D42" s="95">
        <v>617.38165000000004</v>
      </c>
      <c r="E42" s="95">
        <v>372.97973999999999</v>
      </c>
      <c r="F42" s="95">
        <v>0</v>
      </c>
      <c r="G42" s="95">
        <v>2314.0239100000003</v>
      </c>
      <c r="H42" s="95">
        <v>423.78539000000001</v>
      </c>
      <c r="I42" s="95">
        <v>202.47235000000001</v>
      </c>
      <c r="J42" s="95">
        <v>0</v>
      </c>
      <c r="K42" s="95">
        <v>701.81034999999997</v>
      </c>
      <c r="L42" s="95">
        <v>468.05034999999998</v>
      </c>
      <c r="M42" s="95">
        <v>0</v>
      </c>
      <c r="N42" s="95">
        <v>6419.9118799999997</v>
      </c>
    </row>
    <row r="43" spans="1:14">
      <c r="A43" s="64" t="s">
        <v>195</v>
      </c>
      <c r="B43" s="95">
        <v>3696.1986499999998</v>
      </c>
      <c r="C43" s="95">
        <v>2984.0347000000002</v>
      </c>
      <c r="D43" s="95">
        <v>5491.2738300000001</v>
      </c>
      <c r="E43" s="95">
        <v>9046.7526600000001</v>
      </c>
      <c r="F43" s="95">
        <v>0</v>
      </c>
      <c r="G43" s="95">
        <v>5651.6869400000005</v>
      </c>
      <c r="H43" s="95">
        <v>2705.1091099999999</v>
      </c>
      <c r="I43" s="95">
        <v>423.64171000000005</v>
      </c>
      <c r="J43" s="95">
        <v>0</v>
      </c>
      <c r="K43" s="95">
        <v>4189.1252500000001</v>
      </c>
      <c r="L43" s="95">
        <v>4679.3617300000005</v>
      </c>
      <c r="M43" s="95">
        <v>0</v>
      </c>
      <c r="N43" s="95">
        <v>38867.184580000001</v>
      </c>
    </row>
    <row r="44" spans="1:14">
      <c r="A44" s="64" t="s">
        <v>196</v>
      </c>
      <c r="B44" s="95">
        <v>0</v>
      </c>
      <c r="C44" s="95">
        <v>0</v>
      </c>
      <c r="D44" s="95">
        <v>0</v>
      </c>
      <c r="E44" s="95">
        <v>0</v>
      </c>
      <c r="F44" s="95">
        <v>0</v>
      </c>
      <c r="G44" s="95">
        <v>0</v>
      </c>
      <c r="H44" s="95">
        <v>0</v>
      </c>
      <c r="I44" s="95">
        <v>0</v>
      </c>
      <c r="J44" s="95">
        <v>0</v>
      </c>
      <c r="K44" s="95">
        <v>0</v>
      </c>
      <c r="L44" s="95">
        <v>0</v>
      </c>
      <c r="M44" s="95">
        <v>0</v>
      </c>
      <c r="N44" s="95">
        <v>0</v>
      </c>
    </row>
    <row r="45" spans="1:14">
      <c r="A45" s="99" t="s">
        <v>197</v>
      </c>
      <c r="B45" s="95">
        <v>0</v>
      </c>
      <c r="C45" s="95">
        <v>44.365220000000001</v>
      </c>
      <c r="D45" s="95">
        <v>0</v>
      </c>
      <c r="E45" s="95">
        <v>0</v>
      </c>
      <c r="F45" s="95">
        <v>0</v>
      </c>
      <c r="G45" s="95">
        <v>0</v>
      </c>
      <c r="H45" s="95">
        <v>894.99907999999994</v>
      </c>
      <c r="I45" s="95">
        <v>0</v>
      </c>
      <c r="J45" s="95">
        <v>0</v>
      </c>
      <c r="K45" s="95">
        <v>0</v>
      </c>
      <c r="L45" s="95">
        <v>0</v>
      </c>
      <c r="M45" s="95">
        <v>0</v>
      </c>
      <c r="N45" s="95">
        <v>939.36430000000007</v>
      </c>
    </row>
    <row r="46" spans="1:14">
      <c r="A46" s="65" t="s">
        <v>1178</v>
      </c>
      <c r="B46" s="95">
        <v>189143.54532</v>
      </c>
      <c r="C46" s="95">
        <v>308296.84591000003</v>
      </c>
      <c r="D46" s="95">
        <v>420004.48424000002</v>
      </c>
      <c r="E46" s="95">
        <v>91117.356980000011</v>
      </c>
      <c r="F46" s="95">
        <v>139810.12588000001</v>
      </c>
      <c r="G46" s="95">
        <v>75184.270850000001</v>
      </c>
      <c r="H46" s="95">
        <v>52686.347090000003</v>
      </c>
      <c r="I46" s="95">
        <v>258702.71240000002</v>
      </c>
      <c r="J46" s="95">
        <v>64.812830000000005</v>
      </c>
      <c r="K46" s="95">
        <v>190194.05890999999</v>
      </c>
      <c r="L46" s="95">
        <v>35920.629909999996</v>
      </c>
      <c r="M46" s="95">
        <v>140042.52494999999</v>
      </c>
      <c r="N46" s="95">
        <v>1901167.71527</v>
      </c>
    </row>
    <row r="47" spans="1:14">
      <c r="A47" s="64" t="s">
        <v>1179</v>
      </c>
      <c r="B47" s="95">
        <v>177012.18915000002</v>
      </c>
      <c r="C47" s="95">
        <v>160169.23586000002</v>
      </c>
      <c r="D47" s="95">
        <v>291869.03333000001</v>
      </c>
      <c r="E47" s="95">
        <v>100293.11756999999</v>
      </c>
      <c r="F47" s="95">
        <v>176593.73625999998</v>
      </c>
      <c r="G47" s="95">
        <v>83584.674760000009</v>
      </c>
      <c r="H47" s="95">
        <v>115921.12458</v>
      </c>
      <c r="I47" s="95">
        <v>209063.69683999999</v>
      </c>
      <c r="J47" s="95">
        <v>4.0969700000000007</v>
      </c>
      <c r="K47" s="95">
        <v>243292.58521000002</v>
      </c>
      <c r="L47" s="95">
        <v>52202.296430000002</v>
      </c>
      <c r="M47" s="95">
        <v>174113.69471000001</v>
      </c>
      <c r="N47" s="95">
        <v>1784119.4816700001</v>
      </c>
    </row>
    <row r="48" spans="1:14">
      <c r="A48" s="64" t="s">
        <v>1184</v>
      </c>
      <c r="B48" s="95">
        <v>1118.2123700000002</v>
      </c>
      <c r="C48" s="95">
        <v>517.70015000000001</v>
      </c>
      <c r="D48" s="95">
        <v>1548.34878</v>
      </c>
      <c r="E48" s="95">
        <v>832.35728000000006</v>
      </c>
      <c r="F48" s="95">
        <v>2210.2477999999996</v>
      </c>
      <c r="G48" s="95">
        <v>349.82509000000005</v>
      </c>
      <c r="H48" s="95">
        <v>214.19839999999999</v>
      </c>
      <c r="I48" s="95">
        <v>369.92038000000002</v>
      </c>
      <c r="J48" s="95">
        <v>0</v>
      </c>
      <c r="K48" s="95">
        <v>465.29858000000002</v>
      </c>
      <c r="L48" s="95">
        <v>171.34762000000001</v>
      </c>
      <c r="M48" s="95">
        <v>106.82561</v>
      </c>
      <c r="N48" s="95">
        <v>7904.2820599999995</v>
      </c>
    </row>
    <row r="49" spans="1:14">
      <c r="A49" s="64" t="s">
        <v>1185</v>
      </c>
      <c r="B49" s="95">
        <v>7505.7831699999997</v>
      </c>
      <c r="C49" s="95">
        <v>2057.5726</v>
      </c>
      <c r="D49" s="95">
        <v>5243.7825000000003</v>
      </c>
      <c r="E49" s="95">
        <v>6016.0001400000001</v>
      </c>
      <c r="F49" s="95">
        <v>30360.490089999999</v>
      </c>
      <c r="G49" s="95">
        <v>957.59159999999997</v>
      </c>
      <c r="H49" s="95">
        <v>1309.76926</v>
      </c>
      <c r="I49" s="95">
        <v>519.59084000000007</v>
      </c>
      <c r="J49" s="95">
        <v>0</v>
      </c>
      <c r="K49" s="95">
        <v>2723.7165099999997</v>
      </c>
      <c r="L49" s="95">
        <v>602.38744999999994</v>
      </c>
      <c r="M49" s="95">
        <v>998.44011</v>
      </c>
      <c r="N49" s="95">
        <v>58295.12427</v>
      </c>
    </row>
    <row r="50" spans="1:14">
      <c r="A50" s="64" t="s">
        <v>1203</v>
      </c>
      <c r="B50" s="95">
        <v>0</v>
      </c>
      <c r="C50" s="95">
        <v>0</v>
      </c>
      <c r="D50" s="95">
        <v>328.05761999999999</v>
      </c>
      <c r="E50" s="95">
        <v>2.6148099999999999</v>
      </c>
      <c r="F50" s="95">
        <v>1527.8367499999999</v>
      </c>
      <c r="G50" s="95">
        <v>0</v>
      </c>
      <c r="H50" s="95">
        <v>6.2917700000000005</v>
      </c>
      <c r="I50" s="95">
        <v>0</v>
      </c>
      <c r="J50" s="95">
        <v>0</v>
      </c>
      <c r="K50" s="95">
        <v>15.29452</v>
      </c>
      <c r="L50" s="95">
        <v>0</v>
      </c>
      <c r="M50" s="95">
        <v>11.62237</v>
      </c>
      <c r="N50" s="95">
        <v>1891.71784</v>
      </c>
    </row>
    <row r="51" spans="1:14">
      <c r="A51" s="99" t="s">
        <v>1223</v>
      </c>
      <c r="B51" s="95">
        <v>0</v>
      </c>
      <c r="C51" s="95">
        <v>0</v>
      </c>
      <c r="D51" s="95">
        <v>1688.8460299999999</v>
      </c>
      <c r="E51" s="95">
        <v>0</v>
      </c>
      <c r="F51" s="95">
        <v>19991.522940000003</v>
      </c>
      <c r="G51" s="95">
        <v>0</v>
      </c>
      <c r="H51" s="95">
        <v>393.65537999999998</v>
      </c>
      <c r="I51" s="95">
        <v>0</v>
      </c>
      <c r="J51" s="95">
        <v>0</v>
      </c>
      <c r="K51" s="95">
        <v>122.75129</v>
      </c>
      <c r="L51" s="95">
        <v>0</v>
      </c>
      <c r="M51" s="95">
        <v>158.68821</v>
      </c>
      <c r="N51" s="95">
        <v>22355.46385</v>
      </c>
    </row>
    <row r="52" spans="1:14">
      <c r="A52" s="101" t="s">
        <v>198</v>
      </c>
      <c r="B52" s="95">
        <v>-698860.25002000004</v>
      </c>
      <c r="C52" s="95">
        <v>-1136953.9355500001</v>
      </c>
      <c r="D52" s="95">
        <v>-1073712.07755</v>
      </c>
      <c r="E52" s="95">
        <v>-821003.19967</v>
      </c>
      <c r="F52" s="95">
        <v>-445947.18348000001</v>
      </c>
      <c r="G52" s="95">
        <v>-403149.42742999998</v>
      </c>
      <c r="H52" s="95">
        <v>-318654.83098000003</v>
      </c>
      <c r="I52" s="95">
        <v>-653010.52949999995</v>
      </c>
      <c r="J52" s="95">
        <v>-436.17574999999999</v>
      </c>
      <c r="K52" s="95">
        <v>-735090.9081900001</v>
      </c>
      <c r="L52" s="95">
        <v>-133567.97824</v>
      </c>
      <c r="M52" s="95">
        <v>-273428.49011000001</v>
      </c>
      <c r="N52" s="95">
        <v>-6693814.9864699999</v>
      </c>
    </row>
    <row r="53" spans="1:14">
      <c r="A53" s="64" t="s">
        <v>1242</v>
      </c>
      <c r="B53" s="95">
        <v>-72623.116590000005</v>
      </c>
      <c r="C53" s="95">
        <v>-131417.13493999999</v>
      </c>
      <c r="D53" s="95">
        <v>-80753.853189999994</v>
      </c>
      <c r="E53" s="95">
        <v>-42949.82877</v>
      </c>
      <c r="F53" s="95">
        <v>-45078.10542</v>
      </c>
      <c r="G53" s="95">
        <v>-43392.71297</v>
      </c>
      <c r="H53" s="95">
        <v>-36524.067600000002</v>
      </c>
      <c r="I53" s="95">
        <v>-71781.715299999996</v>
      </c>
      <c r="J53" s="95">
        <v>-282.11523999999997</v>
      </c>
      <c r="K53" s="95">
        <v>-71039.282879999999</v>
      </c>
      <c r="L53" s="95">
        <v>-19672.797760000001</v>
      </c>
      <c r="M53" s="95">
        <v>-36943.628680000002</v>
      </c>
      <c r="N53" s="95">
        <v>-652458.35934000008</v>
      </c>
    </row>
    <row r="54" spans="1:14">
      <c r="A54" s="64" t="s">
        <v>1254</v>
      </c>
      <c r="B54" s="95">
        <v>-31265.288579999997</v>
      </c>
      <c r="C54" s="95">
        <v>-80398.311979999999</v>
      </c>
      <c r="D54" s="95">
        <v>-88764.131229999999</v>
      </c>
      <c r="E54" s="95">
        <v>-76901.525180000011</v>
      </c>
      <c r="F54" s="95">
        <v>-11924.372789999999</v>
      </c>
      <c r="G54" s="95">
        <v>-26304.505840000002</v>
      </c>
      <c r="H54" s="95">
        <v>-39729.16519</v>
      </c>
      <c r="I54" s="95">
        <v>-14489.87839</v>
      </c>
      <c r="J54" s="95">
        <v>-11.79776</v>
      </c>
      <c r="K54" s="95">
        <v>-32543.517829999997</v>
      </c>
      <c r="L54" s="95">
        <v>-15859.749760000001</v>
      </c>
      <c r="M54" s="95">
        <v>-6613.4335799999999</v>
      </c>
      <c r="N54" s="95">
        <v>-424805.67811000004</v>
      </c>
    </row>
    <row r="55" spans="1:14">
      <c r="A55" s="64" t="s">
        <v>1243</v>
      </c>
      <c r="B55" s="95">
        <v>-28777.42121</v>
      </c>
      <c r="C55" s="95">
        <v>-32160.229870000003</v>
      </c>
      <c r="D55" s="95">
        <v>-36326.704380000003</v>
      </c>
      <c r="E55" s="95">
        <v>-20802.659949999997</v>
      </c>
      <c r="F55" s="95">
        <v>-24202.800039999998</v>
      </c>
      <c r="G55" s="95">
        <v>-9313.2698199999995</v>
      </c>
      <c r="H55" s="95">
        <v>-14441.283089999999</v>
      </c>
      <c r="I55" s="95">
        <v>-40278.079420000002</v>
      </c>
      <c r="J55" s="95">
        <v>0</v>
      </c>
      <c r="K55" s="95">
        <v>-65587.498189999998</v>
      </c>
      <c r="L55" s="95">
        <v>-3680.9232900000002</v>
      </c>
      <c r="M55" s="95">
        <v>-10698.103660000001</v>
      </c>
      <c r="N55" s="95">
        <v>-286268.97292000003</v>
      </c>
    </row>
    <row r="56" spans="1:14">
      <c r="A56" s="64" t="s">
        <v>1255</v>
      </c>
      <c r="B56" s="95">
        <v>-28767.394620000003</v>
      </c>
      <c r="C56" s="95">
        <v>-18592.929239999998</v>
      </c>
      <c r="D56" s="95">
        <v>-29054.8838</v>
      </c>
      <c r="E56" s="95">
        <v>-86764.021139999997</v>
      </c>
      <c r="F56" s="95">
        <v>-39050.561390000003</v>
      </c>
      <c r="G56" s="95">
        <v>-9993.9911599999996</v>
      </c>
      <c r="H56" s="95">
        <v>-23772.826969999998</v>
      </c>
      <c r="I56" s="95">
        <v>-29252.59304</v>
      </c>
      <c r="J56" s="95">
        <v>0</v>
      </c>
      <c r="K56" s="95">
        <v>-81920.461939999994</v>
      </c>
      <c r="L56" s="95">
        <v>-2863.4070000000002</v>
      </c>
      <c r="M56" s="95">
        <v>-11284.02785</v>
      </c>
      <c r="N56" s="95">
        <v>-361317.09814999998</v>
      </c>
    </row>
    <row r="57" spans="1:14">
      <c r="A57" s="64" t="s">
        <v>1244</v>
      </c>
      <c r="B57" s="95">
        <v>-74308.935270000002</v>
      </c>
      <c r="C57" s="95">
        <v>-147524.73472000001</v>
      </c>
      <c r="D57" s="95">
        <v>-201715.59953000001</v>
      </c>
      <c r="E57" s="95">
        <v>-147054.56752000001</v>
      </c>
      <c r="F57" s="95">
        <v>-27498.399079999999</v>
      </c>
      <c r="G57" s="95">
        <v>-73870.636239999993</v>
      </c>
      <c r="H57" s="95">
        <v>-37839.14112</v>
      </c>
      <c r="I57" s="95">
        <v>-33970.439579999998</v>
      </c>
      <c r="J57" s="95">
        <v>-142.26275000000001</v>
      </c>
      <c r="K57" s="95">
        <v>-47755.778039999997</v>
      </c>
      <c r="L57" s="95">
        <v>-49029.470020000001</v>
      </c>
      <c r="M57" s="95">
        <v>-20217.41689</v>
      </c>
      <c r="N57" s="95">
        <v>-860927.38075999997</v>
      </c>
    </row>
    <row r="58" spans="1:14">
      <c r="A58" s="64" t="s">
        <v>199</v>
      </c>
      <c r="B58" s="95">
        <v>-106508.57343</v>
      </c>
      <c r="C58" s="95">
        <v>-245922.06821</v>
      </c>
      <c r="D58" s="95">
        <v>-130356.9694</v>
      </c>
      <c r="E58" s="95">
        <v>-212432.87059999999</v>
      </c>
      <c r="F58" s="95">
        <v>-56657.703130000002</v>
      </c>
      <c r="G58" s="95">
        <v>-88717.942180000013</v>
      </c>
      <c r="H58" s="95">
        <v>-70397.631680000006</v>
      </c>
      <c r="I58" s="95">
        <v>-22368.39543</v>
      </c>
      <c r="J58" s="95">
        <v>0</v>
      </c>
      <c r="K58" s="95">
        <v>-40377.476569999999</v>
      </c>
      <c r="L58" s="95">
        <v>-31906.181809999998</v>
      </c>
      <c r="M58" s="95">
        <v>-23131.669190000001</v>
      </c>
      <c r="N58" s="95">
        <v>-1028777.4816300001</v>
      </c>
    </row>
    <row r="59" spans="1:14">
      <c r="A59" s="64" t="s">
        <v>200</v>
      </c>
      <c r="B59" s="95">
        <v>-127168.81470999999</v>
      </c>
      <c r="C59" s="95">
        <v>-157105.32297000001</v>
      </c>
      <c r="D59" s="95">
        <v>-203119.02313999998</v>
      </c>
      <c r="E59" s="95">
        <v>-34547.182609999996</v>
      </c>
      <c r="F59" s="95">
        <v>-128943.35302</v>
      </c>
      <c r="G59" s="95">
        <v>-34316.742100000003</v>
      </c>
      <c r="H59" s="95">
        <v>-47276.028189999997</v>
      </c>
      <c r="I59" s="95">
        <v>-130585.23420000001</v>
      </c>
      <c r="J59" s="95">
        <v>0</v>
      </c>
      <c r="K59" s="95">
        <v>-154114.45618000001</v>
      </c>
      <c r="L59" s="95">
        <v>-5364.80609</v>
      </c>
      <c r="M59" s="95">
        <v>-99437.195730000007</v>
      </c>
      <c r="N59" s="95">
        <v>-1121978.15894</v>
      </c>
    </row>
    <row r="60" spans="1:14">
      <c r="A60" s="64" t="s">
        <v>201</v>
      </c>
      <c r="B60" s="95">
        <v>-194669.16453000001</v>
      </c>
      <c r="C60" s="95">
        <v>-240479.9791</v>
      </c>
      <c r="D60" s="95">
        <v>-270747.31599000003</v>
      </c>
      <c r="E60" s="95">
        <v>-160075.98897999999</v>
      </c>
      <c r="F60" s="95">
        <v>-89089.188439999998</v>
      </c>
      <c r="G60" s="95">
        <v>-102645.61343000001</v>
      </c>
      <c r="H60" s="95">
        <v>-48674.687140000002</v>
      </c>
      <c r="I60" s="95">
        <v>-295286.24394000001</v>
      </c>
      <c r="J60" s="95">
        <v>0</v>
      </c>
      <c r="K60" s="95">
        <v>-200076.70225999999</v>
      </c>
      <c r="L60" s="95">
        <v>0</v>
      </c>
      <c r="M60" s="95">
        <v>-51118.188679999999</v>
      </c>
      <c r="N60" s="95">
        <v>-1652863.0724899999</v>
      </c>
    </row>
    <row r="61" spans="1:14">
      <c r="A61" s="64" t="s">
        <v>202</v>
      </c>
      <c r="B61" s="95">
        <v>0</v>
      </c>
      <c r="C61" s="95">
        <v>-49.426769999999998</v>
      </c>
      <c r="D61" s="95">
        <v>0</v>
      </c>
      <c r="E61" s="95">
        <v>0</v>
      </c>
      <c r="F61" s="95">
        <v>0</v>
      </c>
      <c r="G61" s="95">
        <v>0</v>
      </c>
      <c r="H61" s="95">
        <v>0</v>
      </c>
      <c r="I61" s="95">
        <v>0</v>
      </c>
      <c r="J61" s="95">
        <v>0</v>
      </c>
      <c r="K61" s="95">
        <v>0</v>
      </c>
      <c r="L61" s="95">
        <v>0</v>
      </c>
      <c r="M61" s="95">
        <v>0</v>
      </c>
      <c r="N61" s="95">
        <v>-49.426769999999998</v>
      </c>
    </row>
    <row r="62" spans="1:14">
      <c r="A62" s="64" t="s">
        <v>203</v>
      </c>
      <c r="B62" s="95">
        <v>0</v>
      </c>
      <c r="C62" s="95">
        <v>0</v>
      </c>
      <c r="D62" s="95">
        <v>0</v>
      </c>
      <c r="E62" s="95">
        <v>0</v>
      </c>
      <c r="F62" s="95">
        <v>0</v>
      </c>
      <c r="G62" s="95">
        <v>0</v>
      </c>
      <c r="H62" s="95">
        <v>0</v>
      </c>
      <c r="I62" s="95">
        <v>0</v>
      </c>
      <c r="J62" s="95">
        <v>0</v>
      </c>
      <c r="K62" s="95">
        <v>0</v>
      </c>
      <c r="L62" s="95">
        <v>0</v>
      </c>
      <c r="M62" s="95">
        <v>0</v>
      </c>
      <c r="N62" s="95">
        <v>0</v>
      </c>
    </row>
    <row r="63" spans="1:14">
      <c r="A63" s="64" t="s">
        <v>999</v>
      </c>
      <c r="B63" s="95">
        <v>-1288.84575</v>
      </c>
      <c r="C63" s="95">
        <v>-5.4880200000000006</v>
      </c>
      <c r="D63" s="95">
        <v>-2153.9480199999998</v>
      </c>
      <c r="E63" s="95">
        <v>-1108.1358500000001</v>
      </c>
      <c r="F63" s="95">
        <v>-1.1990000000000001E-2</v>
      </c>
      <c r="G63" s="95">
        <v>0</v>
      </c>
      <c r="H63" s="95">
        <v>0</v>
      </c>
      <c r="I63" s="95">
        <v>-1964.04791</v>
      </c>
      <c r="J63" s="95">
        <v>0</v>
      </c>
      <c r="K63" s="95">
        <v>-2065.74604</v>
      </c>
      <c r="L63" s="95">
        <v>0</v>
      </c>
      <c r="M63" s="95">
        <v>-608.17435999999998</v>
      </c>
      <c r="N63" s="95">
        <v>-9194.3979399999989</v>
      </c>
    </row>
    <row r="64" spans="1:14">
      <c r="A64" s="64" t="s">
        <v>1000</v>
      </c>
      <c r="B64" s="95">
        <v>-2963.2786900000001</v>
      </c>
      <c r="C64" s="95">
        <v>-4104.5693700000002</v>
      </c>
      <c r="D64" s="95">
        <v>-7824.0646799999995</v>
      </c>
      <c r="E64" s="95">
        <v>-3667.3204900000001</v>
      </c>
      <c r="F64" s="95">
        <v>-0.43592999999999998</v>
      </c>
      <c r="G64" s="95">
        <v>0</v>
      </c>
      <c r="H64" s="95">
        <v>0</v>
      </c>
      <c r="I64" s="95">
        <v>-1240.5139099999999</v>
      </c>
      <c r="J64" s="95">
        <v>0</v>
      </c>
      <c r="K64" s="95">
        <v>-5863.6773300000004</v>
      </c>
      <c r="L64" s="95">
        <v>0</v>
      </c>
      <c r="M64" s="95">
        <v>-1519.4657199999999</v>
      </c>
      <c r="N64" s="95">
        <v>-27183.326120000002</v>
      </c>
    </row>
    <row r="65" spans="1:14">
      <c r="A65" s="64" t="s">
        <v>1186</v>
      </c>
      <c r="B65" s="95">
        <v>-1762.7068400000001</v>
      </c>
      <c r="C65" s="95">
        <v>-3500.0481400000003</v>
      </c>
      <c r="D65" s="95">
        <v>-4247.0463300000001</v>
      </c>
      <c r="E65" s="95">
        <v>-1839.14401</v>
      </c>
      <c r="F65" s="95">
        <v>-1089.44073</v>
      </c>
      <c r="G65" s="95">
        <v>-110.51907000000001</v>
      </c>
      <c r="H65" s="95">
        <v>0</v>
      </c>
      <c r="I65" s="95">
        <v>-4008.2646199999999</v>
      </c>
      <c r="J65" s="95">
        <v>0</v>
      </c>
      <c r="K65" s="95">
        <v>-7929.8922899999998</v>
      </c>
      <c r="L65" s="95">
        <v>-98.280960000000007</v>
      </c>
      <c r="M65" s="95">
        <v>-1005.5011999999999</v>
      </c>
      <c r="N65" s="95">
        <v>-25590.84419</v>
      </c>
    </row>
    <row r="66" spans="1:14">
      <c r="A66" s="64" t="s">
        <v>1187</v>
      </c>
      <c r="B66" s="95">
        <v>-6415.8106200000002</v>
      </c>
      <c r="C66" s="95">
        <v>-12261.67899</v>
      </c>
      <c r="D66" s="95">
        <v>-6592.90488</v>
      </c>
      <c r="E66" s="95">
        <v>-12332.155130000001</v>
      </c>
      <c r="F66" s="95">
        <v>-12106.64349</v>
      </c>
      <c r="G66" s="95">
        <v>-652.77634</v>
      </c>
      <c r="H66" s="95">
        <v>0</v>
      </c>
      <c r="I66" s="95">
        <v>-3958.9937599999998</v>
      </c>
      <c r="J66" s="95">
        <v>0</v>
      </c>
      <c r="K66" s="95">
        <v>-18468.146780000003</v>
      </c>
      <c r="L66" s="95">
        <v>-267.93673999999999</v>
      </c>
      <c r="M66" s="95">
        <v>-4558.7803099999992</v>
      </c>
      <c r="N66" s="95">
        <v>-77615.827040000004</v>
      </c>
    </row>
    <row r="67" spans="1:14">
      <c r="A67" s="64" t="s">
        <v>1188</v>
      </c>
      <c r="B67" s="95">
        <v>-5876.1165700000001</v>
      </c>
      <c r="C67" s="95">
        <v>-13475.760029999999</v>
      </c>
      <c r="D67" s="95">
        <v>-4337.9526699999997</v>
      </c>
      <c r="E67" s="95">
        <v>-4028.9389500000002</v>
      </c>
      <c r="F67" s="95">
        <v>-4736.3840499999997</v>
      </c>
      <c r="G67" s="95">
        <v>-6697.9450700000007</v>
      </c>
      <c r="H67" s="95">
        <v>0</v>
      </c>
      <c r="I67" s="95">
        <v>-2230.6174300000002</v>
      </c>
      <c r="J67" s="95">
        <v>0</v>
      </c>
      <c r="K67" s="95">
        <v>-1466.9227700000001</v>
      </c>
      <c r="L67" s="95">
        <v>-1824.40193</v>
      </c>
      <c r="M67" s="95">
        <v>-2206.7283700000003</v>
      </c>
      <c r="N67" s="95">
        <v>-46881.76784</v>
      </c>
    </row>
    <row r="68" spans="1:14">
      <c r="A68" s="64" t="s">
        <v>1189</v>
      </c>
      <c r="B68" s="95">
        <v>-16464.782609999998</v>
      </c>
      <c r="C68" s="95">
        <v>-49956.253200000006</v>
      </c>
      <c r="D68" s="95">
        <v>-7717.6803099999997</v>
      </c>
      <c r="E68" s="95">
        <v>-16498.860489999999</v>
      </c>
      <c r="F68" s="95">
        <v>-5569.7839800000002</v>
      </c>
      <c r="G68" s="95">
        <v>-7132.7732100000003</v>
      </c>
      <c r="H68" s="95">
        <v>0</v>
      </c>
      <c r="I68" s="95">
        <v>-1595.5125700000001</v>
      </c>
      <c r="J68" s="95">
        <v>0</v>
      </c>
      <c r="K68" s="95">
        <v>-5881.3490899999997</v>
      </c>
      <c r="L68" s="95">
        <v>-3000.02288</v>
      </c>
      <c r="M68" s="95">
        <v>-4086.17589</v>
      </c>
      <c r="N68" s="95">
        <v>-117903.19423000001</v>
      </c>
    </row>
    <row r="69" spans="1:14">
      <c r="A69" s="177" t="s">
        <v>204</v>
      </c>
      <c r="B69" s="57">
        <v>140187.28339</v>
      </c>
      <c r="C69" s="57">
        <v>185544.26902000001</v>
      </c>
      <c r="D69" s="57">
        <v>253490.13536000001</v>
      </c>
      <c r="E69" s="57">
        <v>197359.7225</v>
      </c>
      <c r="F69" s="57">
        <v>91524.376850000001</v>
      </c>
      <c r="G69" s="57">
        <v>149080.24813999998</v>
      </c>
      <c r="H69" s="57">
        <v>143077.41578000001</v>
      </c>
      <c r="I69" s="57">
        <v>114053.2522</v>
      </c>
      <c r="J69" s="57">
        <v>2259.8739999999998</v>
      </c>
      <c r="K69" s="57">
        <v>138771.65547999999</v>
      </c>
      <c r="L69" s="57">
        <v>26529.391879999999</v>
      </c>
      <c r="M69" s="57">
        <v>94428.551069999987</v>
      </c>
      <c r="N69" s="57">
        <v>1536306.17567</v>
      </c>
    </row>
    <row r="70" spans="1:14">
      <c r="A70" s="64" t="s">
        <v>205</v>
      </c>
      <c r="B70" s="95">
        <v>0</v>
      </c>
      <c r="C70" s="95">
        <v>0</v>
      </c>
      <c r="D70" s="95">
        <v>0</v>
      </c>
      <c r="E70" s="95">
        <v>0</v>
      </c>
      <c r="F70" s="95">
        <v>3.54312</v>
      </c>
      <c r="G70" s="95">
        <v>1197.6136399999998</v>
      </c>
      <c r="H70" s="95">
        <v>0</v>
      </c>
      <c r="I70" s="95">
        <v>0</v>
      </c>
      <c r="J70" s="95">
        <v>0</v>
      </c>
      <c r="K70" s="95">
        <v>0</v>
      </c>
      <c r="L70" s="95">
        <v>0</v>
      </c>
      <c r="M70" s="95">
        <v>0</v>
      </c>
      <c r="N70" s="95">
        <v>1201.1567600000001</v>
      </c>
    </row>
    <row r="71" spans="1:14">
      <c r="A71" s="64" t="s">
        <v>206</v>
      </c>
      <c r="B71" s="95">
        <v>89036.562480000008</v>
      </c>
      <c r="C71" s="95">
        <v>77917.957049999997</v>
      </c>
      <c r="D71" s="95">
        <v>95925.263330000002</v>
      </c>
      <c r="E71" s="95">
        <v>106424.79306</v>
      </c>
      <c r="F71" s="95">
        <v>34927.6057</v>
      </c>
      <c r="G71" s="95">
        <v>83961.275209999993</v>
      </c>
      <c r="H71" s="95">
        <v>85023.713480000006</v>
      </c>
      <c r="I71" s="95">
        <v>80539.80012</v>
      </c>
      <c r="J71" s="95">
        <v>120.65294</v>
      </c>
      <c r="K71" s="95">
        <v>62610.601990000003</v>
      </c>
      <c r="L71" s="95">
        <v>8324.3293099999992</v>
      </c>
      <c r="M71" s="95">
        <v>31783.971579999998</v>
      </c>
      <c r="N71" s="95">
        <v>756596.52625</v>
      </c>
    </row>
    <row r="72" spans="1:14">
      <c r="A72" s="64" t="s">
        <v>207</v>
      </c>
      <c r="B72" s="95">
        <v>80993.764869999999</v>
      </c>
      <c r="C72" s="95">
        <v>125353.84157999999</v>
      </c>
      <c r="D72" s="95">
        <v>178722.75951</v>
      </c>
      <c r="E72" s="95">
        <v>97753.271260000009</v>
      </c>
      <c r="F72" s="95">
        <v>91242.378200000006</v>
      </c>
      <c r="G72" s="95">
        <v>68876.832640000008</v>
      </c>
      <c r="H72" s="95">
        <v>72620.141499999998</v>
      </c>
      <c r="I72" s="95">
        <v>40621.928829999997</v>
      </c>
      <c r="J72" s="95">
        <v>2139.2210599999999</v>
      </c>
      <c r="K72" s="95">
        <v>85532.191529999996</v>
      </c>
      <c r="L72" s="95">
        <v>20271.033660000001</v>
      </c>
      <c r="M72" s="95">
        <v>69612.825620000003</v>
      </c>
      <c r="N72" s="95">
        <v>933740.19025999994</v>
      </c>
    </row>
    <row r="73" spans="1:14">
      <c r="A73" s="64" t="s">
        <v>208</v>
      </c>
      <c r="B73" s="95">
        <v>0</v>
      </c>
      <c r="C73" s="95">
        <v>0</v>
      </c>
      <c r="D73" s="95">
        <v>0</v>
      </c>
      <c r="E73" s="95">
        <v>0</v>
      </c>
      <c r="F73" s="95">
        <v>0</v>
      </c>
      <c r="G73" s="95">
        <v>0</v>
      </c>
      <c r="H73" s="95">
        <v>0</v>
      </c>
      <c r="I73" s="95">
        <v>0</v>
      </c>
      <c r="J73" s="95">
        <v>0</v>
      </c>
      <c r="K73" s="95">
        <v>0</v>
      </c>
      <c r="L73" s="95">
        <v>0</v>
      </c>
      <c r="M73" s="95">
        <v>0</v>
      </c>
      <c r="N73" s="95">
        <v>0</v>
      </c>
    </row>
    <row r="74" spans="1:14">
      <c r="A74" s="64" t="s">
        <v>209</v>
      </c>
      <c r="B74" s="95">
        <v>-29843.043960000003</v>
      </c>
      <c r="C74" s="95">
        <v>-17727.529609999998</v>
      </c>
      <c r="D74" s="95">
        <v>-21157.887480000001</v>
      </c>
      <c r="E74" s="95">
        <v>-6818.3418200000006</v>
      </c>
      <c r="F74" s="95">
        <v>-34649.150170000001</v>
      </c>
      <c r="G74" s="95">
        <v>-4955.4733499999993</v>
      </c>
      <c r="H74" s="95">
        <v>-14566.439199999999</v>
      </c>
      <c r="I74" s="95">
        <v>-7108.4767499999998</v>
      </c>
      <c r="J74" s="95">
        <v>0</v>
      </c>
      <c r="K74" s="95">
        <v>-9371.1380399999998</v>
      </c>
      <c r="L74" s="95">
        <v>-2065.97109</v>
      </c>
      <c r="M74" s="95">
        <v>-6968.2461299999995</v>
      </c>
      <c r="N74" s="95">
        <v>-155231.69759999998</v>
      </c>
    </row>
    <row r="75" spans="1:14">
      <c r="A75" s="177" t="s">
        <v>210</v>
      </c>
      <c r="B75" s="57">
        <v>31623.699069999999</v>
      </c>
      <c r="C75" s="57">
        <v>7418.7488800000001</v>
      </c>
      <c r="D75" s="57">
        <v>68126.743340000001</v>
      </c>
      <c r="E75" s="57">
        <v>38000.219400000002</v>
      </c>
      <c r="F75" s="57">
        <v>28386.470670000002</v>
      </c>
      <c r="G75" s="57">
        <v>8977.3562100000017</v>
      </c>
      <c r="H75" s="57">
        <v>8547.6661700000004</v>
      </c>
      <c r="I75" s="57">
        <v>94.541789999999992</v>
      </c>
      <c r="J75" s="57">
        <v>0</v>
      </c>
      <c r="K75" s="57">
        <v>8703.8860199999999</v>
      </c>
      <c r="L75" s="57">
        <v>6505.6575400000002</v>
      </c>
      <c r="M75" s="57">
        <v>1145.16598</v>
      </c>
      <c r="N75" s="57">
        <v>207530.15506999998</v>
      </c>
    </row>
    <row r="76" spans="1:14">
      <c r="A76" s="64" t="s">
        <v>211</v>
      </c>
      <c r="B76" s="95">
        <v>0</v>
      </c>
      <c r="C76" s="95">
        <v>0</v>
      </c>
      <c r="D76" s="95">
        <v>0</v>
      </c>
      <c r="E76" s="95">
        <v>367.33247999999998</v>
      </c>
      <c r="F76" s="95">
        <v>0</v>
      </c>
      <c r="G76" s="95">
        <v>0</v>
      </c>
      <c r="H76" s="95">
        <v>0</v>
      </c>
      <c r="I76" s="95">
        <v>0</v>
      </c>
      <c r="J76" s="95">
        <v>0</v>
      </c>
      <c r="K76" s="95">
        <v>0</v>
      </c>
      <c r="L76" s="95">
        <v>0</v>
      </c>
      <c r="M76" s="95">
        <v>0</v>
      </c>
      <c r="N76" s="95">
        <v>367.33247999999998</v>
      </c>
    </row>
    <row r="77" spans="1:14">
      <c r="A77" s="64" t="s">
        <v>212</v>
      </c>
      <c r="B77" s="95">
        <v>97965.626700000008</v>
      </c>
      <c r="C77" s="95">
        <v>67500.439450000005</v>
      </c>
      <c r="D77" s="95">
        <v>393003.38148000004</v>
      </c>
      <c r="E77" s="95">
        <v>201966.00111000001</v>
      </c>
      <c r="F77" s="95">
        <v>70746.572520000002</v>
      </c>
      <c r="G77" s="95">
        <v>36127.822950000002</v>
      </c>
      <c r="H77" s="95">
        <v>21427.13308</v>
      </c>
      <c r="I77" s="95">
        <v>1227.76756</v>
      </c>
      <c r="J77" s="95">
        <v>137.20400000000001</v>
      </c>
      <c r="K77" s="95">
        <v>25399.675609999998</v>
      </c>
      <c r="L77" s="95">
        <v>14074.98234</v>
      </c>
      <c r="M77" s="95">
        <v>8386.8164699999998</v>
      </c>
      <c r="N77" s="95">
        <v>937963.42327000003</v>
      </c>
    </row>
    <row r="78" spans="1:14">
      <c r="A78" s="64" t="s">
        <v>213</v>
      </c>
      <c r="B78" s="95">
        <v>2087.3978700000002</v>
      </c>
      <c r="C78" s="95">
        <v>587.39165000000003</v>
      </c>
      <c r="D78" s="95">
        <v>6366.7990300000001</v>
      </c>
      <c r="E78" s="95">
        <v>2278.5535299999997</v>
      </c>
      <c r="F78" s="95">
        <v>1.673</v>
      </c>
      <c r="G78" s="95">
        <v>8.6835499999999985</v>
      </c>
      <c r="H78" s="95">
        <v>982.79678999999999</v>
      </c>
      <c r="I78" s="95">
        <v>0</v>
      </c>
      <c r="J78" s="95">
        <v>0</v>
      </c>
      <c r="K78" s="95">
        <v>2.0815900000000003</v>
      </c>
      <c r="L78" s="95">
        <v>5.2032799999999995</v>
      </c>
      <c r="M78" s="95">
        <v>1.2929999999999999</v>
      </c>
      <c r="N78" s="95">
        <v>12321.87329</v>
      </c>
    </row>
    <row r="79" spans="1:14">
      <c r="A79" s="64" t="s">
        <v>214</v>
      </c>
      <c r="B79" s="95">
        <v>0</v>
      </c>
      <c r="C79" s="95">
        <v>0</v>
      </c>
      <c r="D79" s="95">
        <v>3.5684999999999998</v>
      </c>
      <c r="E79" s="95">
        <v>0</v>
      </c>
      <c r="F79" s="95">
        <v>1E-3</v>
      </c>
      <c r="G79" s="95">
        <v>0</v>
      </c>
      <c r="H79" s="95">
        <v>1E-3</v>
      </c>
      <c r="I79" s="95">
        <v>0</v>
      </c>
      <c r="J79" s="95">
        <v>0</v>
      </c>
      <c r="K79" s="95">
        <v>0</v>
      </c>
      <c r="L79" s="95">
        <v>0</v>
      </c>
      <c r="M79" s="95">
        <v>56</v>
      </c>
      <c r="N79" s="95">
        <v>59.570500000000003</v>
      </c>
    </row>
    <row r="80" spans="1:14">
      <c r="A80" s="64" t="s">
        <v>215</v>
      </c>
      <c r="B80" s="95">
        <v>-68429.325500000006</v>
      </c>
      <c r="C80" s="95">
        <v>-60669.082219999997</v>
      </c>
      <c r="D80" s="95">
        <v>-331247.00567000004</v>
      </c>
      <c r="E80" s="95">
        <v>-166611.66772</v>
      </c>
      <c r="F80" s="95">
        <v>-42361.775849999998</v>
      </c>
      <c r="G80" s="95">
        <v>-27159.150289999998</v>
      </c>
      <c r="H80" s="95">
        <v>-13862.2647</v>
      </c>
      <c r="I80" s="95">
        <v>-1133.22577</v>
      </c>
      <c r="J80" s="95">
        <v>-137.20400000000001</v>
      </c>
      <c r="K80" s="95">
        <v>-16697.871179999998</v>
      </c>
      <c r="L80" s="95">
        <v>-7574.52808</v>
      </c>
      <c r="M80" s="95">
        <v>-7298.9434900000006</v>
      </c>
      <c r="N80" s="95">
        <v>-743182.04447000008</v>
      </c>
    </row>
    <row r="81" spans="1:14">
      <c r="A81" s="177" t="s">
        <v>216</v>
      </c>
      <c r="B81" s="57">
        <v>3614168.3300100002</v>
      </c>
      <c r="C81" s="57">
        <v>4592224.0355699994</v>
      </c>
      <c r="D81" s="57">
        <v>4032833.2724899999</v>
      </c>
      <c r="E81" s="57">
        <v>2920961.0245599998</v>
      </c>
      <c r="F81" s="57">
        <v>1465818.22551</v>
      </c>
      <c r="G81" s="57">
        <v>1434511.0491900002</v>
      </c>
      <c r="H81" s="57">
        <v>529920.09487999999</v>
      </c>
      <c r="I81" s="57">
        <v>432104.14053999999</v>
      </c>
      <c r="J81" s="57">
        <v>11783.77233</v>
      </c>
      <c r="K81" s="57">
        <v>950428.88222000003</v>
      </c>
      <c r="L81" s="57">
        <v>196360.28962999998</v>
      </c>
      <c r="M81" s="57">
        <v>97719.12874</v>
      </c>
      <c r="N81" s="57">
        <v>20278832.245669998</v>
      </c>
    </row>
    <row r="82" spans="1:14">
      <c r="A82" s="64" t="s">
        <v>170</v>
      </c>
      <c r="B82" s="95">
        <v>0</v>
      </c>
      <c r="C82" s="95">
        <v>0</v>
      </c>
      <c r="D82" s="95">
        <v>0</v>
      </c>
      <c r="E82" s="95">
        <v>0</v>
      </c>
      <c r="F82" s="95">
        <v>1.0000000000000001E-5</v>
      </c>
      <c r="G82" s="95">
        <v>0</v>
      </c>
      <c r="H82" s="95">
        <v>0</v>
      </c>
      <c r="I82" s="95">
        <v>0</v>
      </c>
      <c r="J82" s="95">
        <v>0</v>
      </c>
      <c r="K82" s="95">
        <v>0</v>
      </c>
      <c r="L82" s="95">
        <v>6964.3152</v>
      </c>
      <c r="M82" s="95">
        <v>0</v>
      </c>
      <c r="N82" s="95">
        <v>6964.3152099999998</v>
      </c>
    </row>
    <row r="83" spans="1:14">
      <c r="A83" s="64" t="s">
        <v>171</v>
      </c>
      <c r="B83" s="95">
        <v>240678.94469999999</v>
      </c>
      <c r="C83" s="95">
        <v>0</v>
      </c>
      <c r="D83" s="95">
        <v>0</v>
      </c>
      <c r="E83" s="95">
        <v>0</v>
      </c>
      <c r="F83" s="95">
        <v>0</v>
      </c>
      <c r="G83" s="95">
        <v>0</v>
      </c>
      <c r="H83" s="95">
        <v>0</v>
      </c>
      <c r="I83" s="95">
        <v>150413.97340000002</v>
      </c>
      <c r="J83" s="95">
        <v>0</v>
      </c>
      <c r="K83" s="95">
        <v>0</v>
      </c>
      <c r="L83" s="95">
        <v>4280.0135099999998</v>
      </c>
      <c r="M83" s="95">
        <v>84500</v>
      </c>
      <c r="N83" s="95">
        <v>479872.93161000003</v>
      </c>
    </row>
    <row r="84" spans="1:14">
      <c r="A84" s="64" t="s">
        <v>172</v>
      </c>
      <c r="B84" s="95">
        <v>54899.825400000002</v>
      </c>
      <c r="C84" s="95">
        <v>6860</v>
      </c>
      <c r="D84" s="95">
        <v>0</v>
      </c>
      <c r="E84" s="95">
        <v>20580</v>
      </c>
      <c r="F84" s="95">
        <v>0</v>
      </c>
      <c r="G84" s="95">
        <v>0</v>
      </c>
      <c r="H84" s="95">
        <v>0</v>
      </c>
      <c r="I84" s="95">
        <v>0</v>
      </c>
      <c r="J84" s="95">
        <v>0</v>
      </c>
      <c r="K84" s="95">
        <v>0</v>
      </c>
      <c r="L84" s="95">
        <v>0</v>
      </c>
      <c r="M84" s="95">
        <v>0</v>
      </c>
      <c r="N84" s="95">
        <v>82339.825400000002</v>
      </c>
    </row>
    <row r="85" spans="1:14">
      <c r="A85" s="64" t="s">
        <v>173</v>
      </c>
      <c r="B85" s="95">
        <v>242507.33199999999</v>
      </c>
      <c r="C85" s="95">
        <v>6827.76116</v>
      </c>
      <c r="D85" s="95">
        <v>414691.74808999995</v>
      </c>
      <c r="E85" s="95">
        <v>0</v>
      </c>
      <c r="F85" s="95">
        <v>0</v>
      </c>
      <c r="G85" s="95">
        <v>0</v>
      </c>
      <c r="H85" s="95">
        <v>0</v>
      </c>
      <c r="I85" s="95">
        <v>0</v>
      </c>
      <c r="J85" s="95">
        <v>0</v>
      </c>
      <c r="K85" s="95">
        <v>0</v>
      </c>
      <c r="L85" s="95">
        <v>7443</v>
      </c>
      <c r="M85" s="95">
        <v>0</v>
      </c>
      <c r="N85" s="95">
        <v>671469.84125000006</v>
      </c>
    </row>
    <row r="86" spans="1:14">
      <c r="A86" s="64" t="s">
        <v>217</v>
      </c>
      <c r="B86" s="95">
        <v>37352.628479999999</v>
      </c>
      <c r="C86" s="95">
        <v>455109.72425000003</v>
      </c>
      <c r="D86" s="95">
        <v>40206.128840000005</v>
      </c>
      <c r="E86" s="95">
        <v>59719.402740000005</v>
      </c>
      <c r="F86" s="95">
        <v>39773.585579999999</v>
      </c>
      <c r="G86" s="95">
        <v>16146.29536</v>
      </c>
      <c r="H86" s="95">
        <v>14611.15395</v>
      </c>
      <c r="I86" s="95">
        <v>1517.70552</v>
      </c>
      <c r="J86" s="95">
        <v>0</v>
      </c>
      <c r="K86" s="95">
        <v>699.7</v>
      </c>
      <c r="L86" s="95">
        <v>0</v>
      </c>
      <c r="M86" s="95">
        <v>998.9</v>
      </c>
      <c r="N86" s="95">
        <v>666135.22472000006</v>
      </c>
    </row>
    <row r="87" spans="1:14">
      <c r="A87" s="64" t="s">
        <v>218</v>
      </c>
      <c r="B87" s="95">
        <v>77069.028510000004</v>
      </c>
      <c r="C87" s="95">
        <v>2279.2047200000002</v>
      </c>
      <c r="D87" s="95">
        <v>6997.72109</v>
      </c>
      <c r="E87" s="95">
        <v>9125.3506099999995</v>
      </c>
      <c r="F87" s="95">
        <v>2657.2855299999997</v>
      </c>
      <c r="G87" s="95">
        <v>124568.70414</v>
      </c>
      <c r="H87" s="95">
        <v>1643.8823799999998</v>
      </c>
      <c r="I87" s="95">
        <v>10623.477080000001</v>
      </c>
      <c r="J87" s="95">
        <v>151.23597000000001</v>
      </c>
      <c r="K87" s="95">
        <v>502.99728999999996</v>
      </c>
      <c r="L87" s="95">
        <v>38483.423619999994</v>
      </c>
      <c r="M87" s="95">
        <v>10910.75907</v>
      </c>
      <c r="N87" s="95">
        <v>285013.07000999997</v>
      </c>
    </row>
    <row r="88" spans="1:14">
      <c r="A88" s="64" t="s">
        <v>175</v>
      </c>
      <c r="B88" s="95">
        <v>2946351.2051399997</v>
      </c>
      <c r="C88" s="95">
        <v>4125255.2115100003</v>
      </c>
      <c r="D88" s="95">
        <v>3567045.9500799999</v>
      </c>
      <c r="E88" s="95">
        <v>2831980.3312900001</v>
      </c>
      <c r="F88" s="95">
        <v>1424955.1315200001</v>
      </c>
      <c r="G88" s="95">
        <v>1293510.83971</v>
      </c>
      <c r="H88" s="95">
        <v>514268.66089999996</v>
      </c>
      <c r="I88" s="95">
        <v>275549.54185000004</v>
      </c>
      <c r="J88" s="95">
        <v>11741.104160000001</v>
      </c>
      <c r="K88" s="95">
        <v>949453.90197999997</v>
      </c>
      <c r="L88" s="95">
        <v>137945.71743000002</v>
      </c>
      <c r="M88" s="95">
        <v>0</v>
      </c>
      <c r="N88" s="95">
        <v>18078057.595569998</v>
      </c>
    </row>
    <row r="89" spans="1:14">
      <c r="A89" s="64" t="s">
        <v>219</v>
      </c>
      <c r="B89" s="95">
        <v>16080.695760000001</v>
      </c>
      <c r="C89" s="95">
        <v>182.07139000000001</v>
      </c>
      <c r="D89" s="95">
        <v>8422.750039999999</v>
      </c>
      <c r="E89" s="95">
        <v>315.36041999999998</v>
      </c>
      <c r="F89" s="95">
        <v>-1.0000000000000001E-5</v>
      </c>
      <c r="G89" s="95">
        <v>908.57330000000002</v>
      </c>
      <c r="H89" s="95">
        <v>150.14261999999999</v>
      </c>
      <c r="I89" s="95">
        <v>1750.9389699999999</v>
      </c>
      <c r="J89" s="95">
        <v>0</v>
      </c>
      <c r="K89" s="95">
        <v>0</v>
      </c>
      <c r="L89" s="95">
        <v>1494.9508000000001</v>
      </c>
      <c r="M89" s="95">
        <v>1704.4738</v>
      </c>
      <c r="N89" s="95">
        <v>31009.95709</v>
      </c>
    </row>
    <row r="90" spans="1:14">
      <c r="A90" s="64" t="s">
        <v>220</v>
      </c>
      <c r="B90" s="95">
        <v>-771.32997999999998</v>
      </c>
      <c r="C90" s="95">
        <v>-4289.9374600000001</v>
      </c>
      <c r="D90" s="95">
        <v>-4531.0256500000005</v>
      </c>
      <c r="E90" s="95">
        <v>-759.42049999999995</v>
      </c>
      <c r="F90" s="95">
        <v>-1567.7771200000002</v>
      </c>
      <c r="G90" s="95">
        <v>-623.36331999999993</v>
      </c>
      <c r="H90" s="95">
        <v>-753.74496999999997</v>
      </c>
      <c r="I90" s="95">
        <v>-7751.4962800000003</v>
      </c>
      <c r="J90" s="95">
        <v>-108.56780000000001</v>
      </c>
      <c r="K90" s="95">
        <v>-227.71705</v>
      </c>
      <c r="L90" s="95">
        <v>-251.13093000000001</v>
      </c>
      <c r="M90" s="95">
        <v>-395.00413000000003</v>
      </c>
      <c r="N90" s="95">
        <v>-22030.515190000002</v>
      </c>
    </row>
    <row r="91" spans="1:14">
      <c r="A91" s="177" t="s">
        <v>221</v>
      </c>
      <c r="B91" s="57">
        <v>379509.69188999996</v>
      </c>
      <c r="C91" s="57">
        <v>499926.17126999999</v>
      </c>
      <c r="D91" s="57">
        <v>350327.39839999995</v>
      </c>
      <c r="E91" s="57">
        <v>465884.51688999997</v>
      </c>
      <c r="F91" s="57">
        <v>147215.65268</v>
      </c>
      <c r="G91" s="57">
        <v>473545.84927000001</v>
      </c>
      <c r="H91" s="57">
        <v>206294.30177000002</v>
      </c>
      <c r="I91" s="57">
        <v>332649.0344</v>
      </c>
      <c r="J91" s="57">
        <v>1265.49992</v>
      </c>
      <c r="K91" s="57">
        <v>217003.00152000002</v>
      </c>
      <c r="L91" s="57">
        <v>34966.368399999999</v>
      </c>
      <c r="M91" s="57">
        <v>37499.54711</v>
      </c>
      <c r="N91" s="57">
        <v>3146087.0335200001</v>
      </c>
    </row>
    <row r="92" spans="1:14">
      <c r="A92" s="64" t="s">
        <v>222</v>
      </c>
      <c r="B92" s="95">
        <v>53654.841460000003</v>
      </c>
      <c r="C92" s="95">
        <v>94294.320389999993</v>
      </c>
      <c r="D92" s="95">
        <v>178856.28184000001</v>
      </c>
      <c r="E92" s="95">
        <v>187824.56181000001</v>
      </c>
      <c r="F92" s="95">
        <v>44219.512419999999</v>
      </c>
      <c r="G92" s="95">
        <v>249334.66065000001</v>
      </c>
      <c r="H92" s="95">
        <v>82761.069730000003</v>
      </c>
      <c r="I92" s="95">
        <v>102177.65501</v>
      </c>
      <c r="J92" s="95">
        <v>696.71543999999994</v>
      </c>
      <c r="K92" s="95">
        <v>39717.34345</v>
      </c>
      <c r="L92" s="95">
        <v>5543.60923</v>
      </c>
      <c r="M92" s="95">
        <v>8454.1792100000002</v>
      </c>
      <c r="N92" s="95">
        <v>1047534.75064</v>
      </c>
    </row>
    <row r="93" spans="1:14">
      <c r="A93" s="64" t="s">
        <v>223</v>
      </c>
      <c r="B93" s="95">
        <v>261931.70272</v>
      </c>
      <c r="C93" s="95">
        <v>255395.57508000001</v>
      </c>
      <c r="D93" s="95">
        <v>110951.65295999999</v>
      </c>
      <c r="E93" s="95">
        <v>211612.85978999999</v>
      </c>
      <c r="F93" s="95">
        <v>45141.085579999999</v>
      </c>
      <c r="G93" s="95">
        <v>66646.793390000006</v>
      </c>
      <c r="H93" s="95">
        <v>92633.336370000005</v>
      </c>
      <c r="I93" s="95">
        <v>170331.54211000001</v>
      </c>
      <c r="J93" s="95">
        <v>52.888330000000003</v>
      </c>
      <c r="K93" s="95">
        <v>125794.76717000001</v>
      </c>
      <c r="L93" s="95">
        <v>18964.567050000001</v>
      </c>
      <c r="M93" s="95">
        <v>8085.2246699999996</v>
      </c>
      <c r="N93" s="95">
        <v>1367541.9952199999</v>
      </c>
    </row>
    <row r="94" spans="1:14">
      <c r="A94" s="64" t="s">
        <v>224</v>
      </c>
      <c r="B94" s="95">
        <v>11610.606890000001</v>
      </c>
      <c r="C94" s="95">
        <v>18294.098170000001</v>
      </c>
      <c r="D94" s="95">
        <v>10840.520060000001</v>
      </c>
      <c r="E94" s="95">
        <v>15238.15841</v>
      </c>
      <c r="F94" s="95">
        <v>3065.4750199999999</v>
      </c>
      <c r="G94" s="95">
        <v>6298.9487800000006</v>
      </c>
      <c r="H94" s="95">
        <v>9708.3359899999996</v>
      </c>
      <c r="I94" s="95">
        <v>11452.910089999999</v>
      </c>
      <c r="J94" s="95">
        <v>17.388999999999999</v>
      </c>
      <c r="K94" s="95">
        <v>8702.3301300000003</v>
      </c>
      <c r="L94" s="95">
        <v>3364.3469300000002</v>
      </c>
      <c r="M94" s="95">
        <v>5201.62</v>
      </c>
      <c r="N94" s="95">
        <v>103794.73947</v>
      </c>
    </row>
    <row r="95" spans="1:14">
      <c r="A95" s="64" t="s">
        <v>225</v>
      </c>
      <c r="B95" s="95">
        <v>23219.95839</v>
      </c>
      <c r="C95" s="95">
        <v>29881.222519999999</v>
      </c>
      <c r="D95" s="95">
        <v>12778.287880000002</v>
      </c>
      <c r="E95" s="95">
        <v>14964.645140000001</v>
      </c>
      <c r="F95" s="95">
        <v>32119.437530000003</v>
      </c>
      <c r="G95" s="95">
        <v>28567.108840000001</v>
      </c>
      <c r="H95" s="95">
        <v>5629.4416200000005</v>
      </c>
      <c r="I95" s="95">
        <v>6831.1461900000004</v>
      </c>
      <c r="J95" s="95">
        <v>282.00933000000003</v>
      </c>
      <c r="K95" s="95">
        <v>11870.03723</v>
      </c>
      <c r="L95" s="95">
        <v>3773.3696299999997</v>
      </c>
      <c r="M95" s="95">
        <v>2098.8231099999998</v>
      </c>
      <c r="N95" s="95">
        <v>172015.48741</v>
      </c>
    </row>
    <row r="96" spans="1:14">
      <c r="A96" s="64" t="s">
        <v>226</v>
      </c>
      <c r="B96" s="95">
        <v>18058.684929999999</v>
      </c>
      <c r="C96" s="95">
        <v>91023.333689999999</v>
      </c>
      <c r="D96" s="95">
        <v>22769.358559999997</v>
      </c>
      <c r="E96" s="95">
        <v>29003.703390000002</v>
      </c>
      <c r="F96" s="95">
        <v>21280.019329999999</v>
      </c>
      <c r="G96" s="95">
        <v>18240.019780000002</v>
      </c>
      <c r="H96" s="95">
        <v>13881.375820000001</v>
      </c>
      <c r="I96" s="95">
        <v>13544.252630000001</v>
      </c>
      <c r="J96" s="95">
        <v>203.17871</v>
      </c>
      <c r="K96" s="95">
        <v>15507.67814</v>
      </c>
      <c r="L96" s="95">
        <v>2308.5969399999999</v>
      </c>
      <c r="M96" s="95">
        <v>6523.5963400000001</v>
      </c>
      <c r="N96" s="95">
        <v>252343.79825999998</v>
      </c>
    </row>
    <row r="97" spans="1:14">
      <c r="A97" s="64" t="s">
        <v>227</v>
      </c>
      <c r="B97" s="95">
        <v>4119.9240200000004</v>
      </c>
      <c r="C97" s="95">
        <v>6974.0863099999997</v>
      </c>
      <c r="D97" s="95">
        <v>3854.3883100000003</v>
      </c>
      <c r="E97" s="95">
        <v>2604.5325699999999</v>
      </c>
      <c r="F97" s="95">
        <v>837.15980000000002</v>
      </c>
      <c r="G97" s="95">
        <v>218.58428000000001</v>
      </c>
      <c r="H97" s="95">
        <v>1615.13032</v>
      </c>
      <c r="I97" s="95">
        <v>13271.714</v>
      </c>
      <c r="J97" s="95">
        <v>1E-3</v>
      </c>
      <c r="K97" s="95">
        <v>6522.2289099999998</v>
      </c>
      <c r="L97" s="95">
        <v>927.20973000000004</v>
      </c>
      <c r="M97" s="95">
        <v>6604.5857800000003</v>
      </c>
      <c r="N97" s="95">
        <v>47549.545030000001</v>
      </c>
    </row>
    <row r="98" spans="1:14">
      <c r="A98" s="64" t="s">
        <v>228</v>
      </c>
      <c r="B98" s="95">
        <v>4021.9302499999999</v>
      </c>
      <c r="C98" s="95">
        <v>312.30801000000002</v>
      </c>
      <c r="D98" s="95">
        <v>3746.78755</v>
      </c>
      <c r="E98" s="95">
        <v>397.74700000000001</v>
      </c>
      <c r="F98" s="95">
        <v>552.96299999999997</v>
      </c>
      <c r="G98" s="95">
        <v>1546.39041</v>
      </c>
      <c r="H98" s="95">
        <v>65.611919999999998</v>
      </c>
      <c r="I98" s="95">
        <v>1373.0180500000001</v>
      </c>
      <c r="J98" s="95">
        <v>13.318110000000001</v>
      </c>
      <c r="K98" s="95">
        <v>172.35306</v>
      </c>
      <c r="L98" s="95">
        <v>84.668890000000005</v>
      </c>
      <c r="M98" s="95">
        <v>531.51800000000003</v>
      </c>
      <c r="N98" s="95">
        <v>12818.614250000001</v>
      </c>
    </row>
    <row r="99" spans="1:14">
      <c r="A99" s="64" t="s">
        <v>229</v>
      </c>
      <c r="B99" s="95">
        <v>0</v>
      </c>
      <c r="C99" s="95">
        <v>0</v>
      </c>
      <c r="D99" s="95">
        <v>0</v>
      </c>
      <c r="E99" s="95">
        <v>0</v>
      </c>
      <c r="F99" s="95">
        <v>0</v>
      </c>
      <c r="G99" s="95">
        <v>0</v>
      </c>
      <c r="H99" s="95">
        <v>0</v>
      </c>
      <c r="I99" s="95">
        <v>2676.1350000000002</v>
      </c>
      <c r="J99" s="95">
        <v>0</v>
      </c>
      <c r="K99" s="95">
        <v>0</v>
      </c>
      <c r="L99" s="95">
        <v>0</v>
      </c>
      <c r="M99" s="95">
        <v>0</v>
      </c>
      <c r="N99" s="95">
        <v>2676.1350000000002</v>
      </c>
    </row>
    <row r="100" spans="1:14">
      <c r="A100" s="64" t="s">
        <v>230</v>
      </c>
      <c r="B100" s="95">
        <v>2892.0432299999998</v>
      </c>
      <c r="C100" s="95">
        <v>3751.2271000000001</v>
      </c>
      <c r="D100" s="95">
        <v>6530.1212400000004</v>
      </c>
      <c r="E100" s="95">
        <v>4238.3087800000003</v>
      </c>
      <c r="F100" s="95">
        <v>0</v>
      </c>
      <c r="G100" s="95">
        <v>102693.34314</v>
      </c>
      <c r="H100" s="95">
        <v>0</v>
      </c>
      <c r="I100" s="95">
        <v>10990.661320000001</v>
      </c>
      <c r="J100" s="95">
        <v>0</v>
      </c>
      <c r="K100" s="95">
        <v>8716.2634299999991</v>
      </c>
      <c r="L100" s="95">
        <v>0</v>
      </c>
      <c r="M100" s="95">
        <v>0</v>
      </c>
      <c r="N100" s="95">
        <v>139811.96824000002</v>
      </c>
    </row>
    <row r="101" spans="1:14">
      <c r="A101" s="177" t="s">
        <v>231</v>
      </c>
      <c r="B101" s="57">
        <v>42457.785060000002</v>
      </c>
      <c r="C101" s="57">
        <v>161077.55778</v>
      </c>
      <c r="D101" s="57">
        <v>196702.33471999998</v>
      </c>
      <c r="E101" s="57">
        <v>44918.7912</v>
      </c>
      <c r="F101" s="57">
        <v>55417.934789999999</v>
      </c>
      <c r="G101" s="57">
        <v>157768.42814999999</v>
      </c>
      <c r="H101" s="57">
        <v>76562.682560000001</v>
      </c>
      <c r="I101" s="57">
        <v>10439.746999999999</v>
      </c>
      <c r="J101" s="57">
        <v>551.86793999999998</v>
      </c>
      <c r="K101" s="57">
        <v>65856.98921</v>
      </c>
      <c r="L101" s="57">
        <v>5952.1847199999993</v>
      </c>
      <c r="M101" s="57">
        <v>14489.333960000002</v>
      </c>
      <c r="N101" s="57">
        <v>832195.63709000009</v>
      </c>
    </row>
    <row r="102" spans="1:14">
      <c r="A102" s="64" t="s">
        <v>232</v>
      </c>
      <c r="B102" s="95">
        <v>11132.77809</v>
      </c>
      <c r="C102" s="95">
        <v>14726.04306</v>
      </c>
      <c r="D102" s="95">
        <v>8525.5540299999993</v>
      </c>
      <c r="E102" s="95">
        <v>12455.60059</v>
      </c>
      <c r="F102" s="95">
        <v>3945.04612</v>
      </c>
      <c r="G102" s="95">
        <v>1434.6090300000001</v>
      </c>
      <c r="H102" s="95">
        <v>1907.58188</v>
      </c>
      <c r="I102" s="95">
        <v>6253.5208000000002</v>
      </c>
      <c r="J102" s="95">
        <v>538.31376</v>
      </c>
      <c r="K102" s="95">
        <v>3933.9027700000001</v>
      </c>
      <c r="L102" s="95">
        <v>1550.62203</v>
      </c>
      <c r="M102" s="95">
        <v>4428.6541699999998</v>
      </c>
      <c r="N102" s="95">
        <v>70832.226330000005</v>
      </c>
    </row>
    <row r="103" spans="1:14">
      <c r="A103" s="64" t="s">
        <v>233</v>
      </c>
      <c r="B103" s="95">
        <v>2600.8623700000003</v>
      </c>
      <c r="C103" s="95">
        <v>28459.315979999999</v>
      </c>
      <c r="D103" s="95">
        <v>171410.39632</v>
      </c>
      <c r="E103" s="95">
        <v>15.25314</v>
      </c>
      <c r="F103" s="95">
        <v>2257.5622100000001</v>
      </c>
      <c r="G103" s="95">
        <v>73378.234629999992</v>
      </c>
      <c r="H103" s="95">
        <v>4587.3689999999997</v>
      </c>
      <c r="I103" s="95">
        <v>1900.82519</v>
      </c>
      <c r="J103" s="95">
        <v>0</v>
      </c>
      <c r="K103" s="95">
        <v>6206.0292300000001</v>
      </c>
      <c r="L103" s="95">
        <v>1321.8661399999999</v>
      </c>
      <c r="M103" s="95">
        <v>1166.88797</v>
      </c>
      <c r="N103" s="95">
        <v>293304.60217999999</v>
      </c>
    </row>
    <row r="104" spans="1:14">
      <c r="A104" s="64" t="s">
        <v>234</v>
      </c>
      <c r="B104" s="95">
        <v>5852.80134</v>
      </c>
      <c r="C104" s="95">
        <v>126633.9703</v>
      </c>
      <c r="D104" s="95">
        <v>354.51215000000002</v>
      </c>
      <c r="E104" s="95">
        <v>20539.225100000003</v>
      </c>
      <c r="F104" s="95">
        <v>26614.73733</v>
      </c>
      <c r="G104" s="95">
        <v>51495.262869999999</v>
      </c>
      <c r="H104" s="95">
        <v>63167.291090000006</v>
      </c>
      <c r="I104" s="95">
        <v>2285.4010099999996</v>
      </c>
      <c r="J104" s="95">
        <v>0</v>
      </c>
      <c r="K104" s="95">
        <v>41153.906880000002</v>
      </c>
      <c r="L104" s="95">
        <v>896.37449000000004</v>
      </c>
      <c r="M104" s="95">
        <v>9117.8823200000006</v>
      </c>
      <c r="N104" s="95">
        <v>348111.36488000001</v>
      </c>
    </row>
    <row r="105" spans="1:14">
      <c r="A105" s="64" t="s">
        <v>235</v>
      </c>
      <c r="B105" s="95">
        <v>22871.343260000001</v>
      </c>
      <c r="C105" s="95">
        <v>1724.9056599999999</v>
      </c>
      <c r="D105" s="95">
        <v>16419.532220000001</v>
      </c>
      <c r="E105" s="95">
        <v>11908.712369999999</v>
      </c>
      <c r="F105" s="95">
        <v>26947.700929999999</v>
      </c>
      <c r="G105" s="95">
        <v>32326.27823</v>
      </c>
      <c r="H105" s="95">
        <v>7227.0108099999998</v>
      </c>
      <c r="I105" s="95">
        <v>0</v>
      </c>
      <c r="J105" s="95">
        <v>13.554180000000001</v>
      </c>
      <c r="K105" s="95">
        <v>14563.15033</v>
      </c>
      <c r="L105" s="95">
        <v>2183.32206</v>
      </c>
      <c r="M105" s="95">
        <v>89.421410000000009</v>
      </c>
      <c r="N105" s="95">
        <v>136274.93146000002</v>
      </c>
    </row>
    <row r="106" spans="1:14">
      <c r="A106" s="99" t="s">
        <v>236</v>
      </c>
      <c r="B106" s="95">
        <v>0</v>
      </c>
      <c r="C106" s="95">
        <v>-10466.677220000001</v>
      </c>
      <c r="D106" s="95">
        <v>-7.66</v>
      </c>
      <c r="E106" s="95">
        <v>0</v>
      </c>
      <c r="F106" s="95">
        <v>-4347.1117999999997</v>
      </c>
      <c r="G106" s="95">
        <v>-865.95660999999996</v>
      </c>
      <c r="H106" s="95">
        <v>-326.57021999999995</v>
      </c>
      <c r="I106" s="95">
        <v>0</v>
      </c>
      <c r="J106" s="95">
        <v>0</v>
      </c>
      <c r="K106" s="95">
        <v>0</v>
      </c>
      <c r="L106" s="95">
        <v>0</v>
      </c>
      <c r="M106" s="95">
        <v>-313.51191</v>
      </c>
      <c r="N106" s="95">
        <v>-16327.48776</v>
      </c>
    </row>
    <row r="107" spans="1:14">
      <c r="A107" s="177" t="s">
        <v>237</v>
      </c>
      <c r="B107" s="57">
        <v>0</v>
      </c>
      <c r="C107" s="57">
        <v>0</v>
      </c>
      <c r="D107" s="57">
        <v>0</v>
      </c>
      <c r="E107" s="57">
        <v>0</v>
      </c>
      <c r="F107" s="57">
        <v>0</v>
      </c>
      <c r="G107" s="57">
        <v>0</v>
      </c>
      <c r="H107" s="57">
        <v>0</v>
      </c>
      <c r="I107" s="57">
        <v>0</v>
      </c>
      <c r="J107" s="57">
        <v>0</v>
      </c>
      <c r="K107" s="57">
        <v>0</v>
      </c>
      <c r="L107" s="57">
        <v>0</v>
      </c>
      <c r="M107" s="57">
        <v>0</v>
      </c>
      <c r="N107" s="57">
        <v>0</v>
      </c>
    </row>
    <row r="108" spans="1:14">
      <c r="A108" s="64" t="s">
        <v>238</v>
      </c>
      <c r="B108" s="95">
        <v>0</v>
      </c>
      <c r="C108" s="95">
        <v>0</v>
      </c>
      <c r="D108" s="95">
        <v>0</v>
      </c>
      <c r="E108" s="95">
        <v>0</v>
      </c>
      <c r="F108" s="95">
        <v>0</v>
      </c>
      <c r="G108" s="95">
        <v>0</v>
      </c>
      <c r="H108" s="95">
        <v>0</v>
      </c>
      <c r="I108" s="95">
        <v>0</v>
      </c>
      <c r="J108" s="95">
        <v>0</v>
      </c>
      <c r="K108" s="95">
        <v>0</v>
      </c>
      <c r="L108" s="95">
        <v>0</v>
      </c>
      <c r="M108" s="95">
        <v>0</v>
      </c>
      <c r="N108" s="95">
        <v>0</v>
      </c>
    </row>
    <row r="109" spans="1:14">
      <c r="A109" s="64" t="s">
        <v>239</v>
      </c>
      <c r="B109" s="95">
        <v>0</v>
      </c>
      <c r="C109" s="95">
        <v>0</v>
      </c>
      <c r="D109" s="95">
        <v>0</v>
      </c>
      <c r="E109" s="95">
        <v>0</v>
      </c>
      <c r="F109" s="95">
        <v>0</v>
      </c>
      <c r="G109" s="95">
        <v>0</v>
      </c>
      <c r="H109" s="95">
        <v>0</v>
      </c>
      <c r="I109" s="95">
        <v>0</v>
      </c>
      <c r="J109" s="95">
        <v>0</v>
      </c>
      <c r="K109" s="95">
        <v>0</v>
      </c>
      <c r="L109" s="95">
        <v>0</v>
      </c>
      <c r="M109" s="95">
        <v>0</v>
      </c>
      <c r="N109" s="95">
        <v>0</v>
      </c>
    </row>
    <row r="110" spans="1:14">
      <c r="A110" s="64" t="s">
        <v>240</v>
      </c>
      <c r="B110" s="95">
        <v>0</v>
      </c>
      <c r="C110" s="95">
        <v>0</v>
      </c>
      <c r="D110" s="95">
        <v>0</v>
      </c>
      <c r="E110" s="95">
        <v>0</v>
      </c>
      <c r="F110" s="95">
        <v>0</v>
      </c>
      <c r="G110" s="95">
        <v>0</v>
      </c>
      <c r="H110" s="95">
        <v>0</v>
      </c>
      <c r="I110" s="95">
        <v>0</v>
      </c>
      <c r="J110" s="95">
        <v>0</v>
      </c>
      <c r="K110" s="95">
        <v>0</v>
      </c>
      <c r="L110" s="95">
        <v>0</v>
      </c>
      <c r="M110" s="95">
        <v>0</v>
      </c>
      <c r="N110" s="95">
        <v>0</v>
      </c>
    </row>
    <row r="111" spans="1:14">
      <c r="A111" s="64" t="s">
        <v>241</v>
      </c>
      <c r="B111" s="95">
        <v>0</v>
      </c>
      <c r="C111" s="95">
        <v>0</v>
      </c>
      <c r="D111" s="95">
        <v>0</v>
      </c>
      <c r="E111" s="95">
        <v>0</v>
      </c>
      <c r="F111" s="95">
        <v>0</v>
      </c>
      <c r="G111" s="95">
        <v>0</v>
      </c>
      <c r="H111" s="95">
        <v>0</v>
      </c>
      <c r="I111" s="95">
        <v>0</v>
      </c>
      <c r="J111" s="95">
        <v>0</v>
      </c>
      <c r="K111" s="95">
        <v>0</v>
      </c>
      <c r="L111" s="95">
        <v>0</v>
      </c>
      <c r="M111" s="95">
        <v>0</v>
      </c>
      <c r="N111" s="95">
        <v>0</v>
      </c>
    </row>
    <row r="112" spans="1:14">
      <c r="A112" s="64" t="s">
        <v>242</v>
      </c>
      <c r="B112" s="95">
        <v>0</v>
      </c>
      <c r="C112" s="95">
        <v>0</v>
      </c>
      <c r="D112" s="95">
        <v>0</v>
      </c>
      <c r="E112" s="95">
        <v>0</v>
      </c>
      <c r="F112" s="95">
        <v>0</v>
      </c>
      <c r="G112" s="95">
        <v>0</v>
      </c>
      <c r="H112" s="95">
        <v>0</v>
      </c>
      <c r="I112" s="95">
        <v>0</v>
      </c>
      <c r="J112" s="95">
        <v>0</v>
      </c>
      <c r="K112" s="95">
        <v>0</v>
      </c>
      <c r="L112" s="95">
        <v>0</v>
      </c>
      <c r="M112" s="95">
        <v>0</v>
      </c>
      <c r="N112" s="95">
        <v>0</v>
      </c>
    </row>
    <row r="113" spans="1:14">
      <c r="A113" s="64" t="s">
        <v>243</v>
      </c>
      <c r="B113" s="95">
        <v>0</v>
      </c>
      <c r="C113" s="95">
        <v>0</v>
      </c>
      <c r="D113" s="95">
        <v>0</v>
      </c>
      <c r="E113" s="95">
        <v>0</v>
      </c>
      <c r="F113" s="95">
        <v>0</v>
      </c>
      <c r="G113" s="95">
        <v>0</v>
      </c>
      <c r="H113" s="95">
        <v>0</v>
      </c>
      <c r="I113" s="95">
        <v>0</v>
      </c>
      <c r="J113" s="95">
        <v>0</v>
      </c>
      <c r="K113" s="95">
        <v>0</v>
      </c>
      <c r="L113" s="95">
        <v>0</v>
      </c>
      <c r="M113" s="95">
        <v>0</v>
      </c>
      <c r="N113" s="95">
        <v>0</v>
      </c>
    </row>
    <row r="114" spans="1:14">
      <c r="A114" s="177" t="s">
        <v>244</v>
      </c>
      <c r="B114" s="57">
        <v>31673750.939709999</v>
      </c>
      <c r="C114" s="57">
        <v>45282812.058690004</v>
      </c>
      <c r="D114" s="57">
        <v>38673522.210780002</v>
      </c>
      <c r="E114" s="57">
        <v>27125554.500229999</v>
      </c>
      <c r="F114" s="57">
        <v>22797786.733400002</v>
      </c>
      <c r="G114" s="57">
        <v>18414960.813029997</v>
      </c>
      <c r="H114" s="57">
        <v>12831235.54222</v>
      </c>
      <c r="I114" s="57">
        <v>18322418.523450002</v>
      </c>
      <c r="J114" s="57">
        <v>124034.23699999999</v>
      </c>
      <c r="K114" s="57">
        <v>20865622.458779998</v>
      </c>
      <c r="L114" s="57">
        <v>4789389.3121600002</v>
      </c>
      <c r="M114" s="57">
        <v>9190771.4824100006</v>
      </c>
      <c r="N114" s="57">
        <v>250091858.81186</v>
      </c>
    </row>
    <row r="115" spans="1:14">
      <c r="A115" s="177" t="s">
        <v>245</v>
      </c>
      <c r="B115" s="57">
        <v>14781097.595659999</v>
      </c>
      <c r="C115" s="57">
        <v>18760979.26661</v>
      </c>
      <c r="D115" s="57">
        <v>17614274.308139998</v>
      </c>
      <c r="E115" s="57">
        <v>11130851.665860001</v>
      </c>
      <c r="F115" s="57">
        <v>9293059.7487000003</v>
      </c>
      <c r="G115" s="57">
        <v>8106077.9392799996</v>
      </c>
      <c r="H115" s="57">
        <v>4208024.8036599997</v>
      </c>
      <c r="I115" s="57">
        <v>7238197.0653500007</v>
      </c>
      <c r="J115" s="57">
        <v>74471.739220000003</v>
      </c>
      <c r="K115" s="57">
        <v>7454136.2542200005</v>
      </c>
      <c r="L115" s="57">
        <v>3343502.8166100001</v>
      </c>
      <c r="M115" s="57">
        <v>4414244.1476300005</v>
      </c>
      <c r="N115" s="57">
        <v>106418917.35094</v>
      </c>
    </row>
    <row r="116" spans="1:14">
      <c r="A116" s="64" t="s">
        <v>246</v>
      </c>
      <c r="B116" s="95">
        <v>4170842.1392800002</v>
      </c>
      <c r="C116" s="95">
        <v>3564438.5006900001</v>
      </c>
      <c r="D116" s="95">
        <v>4782839.1065600002</v>
      </c>
      <c r="E116" s="95">
        <v>4204445.6440599998</v>
      </c>
      <c r="F116" s="95">
        <v>3185354.3162399996</v>
      </c>
      <c r="G116" s="95">
        <v>2357035.1832699999</v>
      </c>
      <c r="H116" s="95">
        <v>1186620.8158199999</v>
      </c>
      <c r="I116" s="95">
        <v>8772.1620600000006</v>
      </c>
      <c r="J116" s="95">
        <v>32972.090170000003</v>
      </c>
      <c r="K116" s="95">
        <v>784830.80105999997</v>
      </c>
      <c r="L116" s="95">
        <v>344927.60292999999</v>
      </c>
      <c r="M116" s="95">
        <v>30836.569920000002</v>
      </c>
      <c r="N116" s="95">
        <v>24653914.93206</v>
      </c>
    </row>
    <row r="117" spans="1:14">
      <c r="A117" s="64" t="s">
        <v>247</v>
      </c>
      <c r="B117" s="95">
        <v>4168028.10005</v>
      </c>
      <c r="C117" s="95">
        <v>3134551.17007</v>
      </c>
      <c r="D117" s="95">
        <v>4764891.4378399998</v>
      </c>
      <c r="E117" s="95">
        <v>4152406.7839000002</v>
      </c>
      <c r="F117" s="95">
        <v>2933359.7038799999</v>
      </c>
      <c r="G117" s="95">
        <v>2342760.54929</v>
      </c>
      <c r="H117" s="95">
        <v>1175586.10938</v>
      </c>
      <c r="I117" s="95">
        <v>0</v>
      </c>
      <c r="J117" s="95">
        <v>32972.090170000003</v>
      </c>
      <c r="K117" s="95">
        <v>774959.81155999994</v>
      </c>
      <c r="L117" s="95">
        <v>305452.18657000002</v>
      </c>
      <c r="M117" s="95">
        <v>0</v>
      </c>
      <c r="N117" s="95">
        <v>23784967.942709997</v>
      </c>
    </row>
    <row r="118" spans="1:14">
      <c r="A118" s="64" t="s">
        <v>248</v>
      </c>
      <c r="B118" s="95">
        <v>2814.0392299999999</v>
      </c>
      <c r="C118" s="95">
        <v>429887.33062000002</v>
      </c>
      <c r="D118" s="95">
        <v>17947.668719999998</v>
      </c>
      <c r="E118" s="95">
        <v>52038.860159999997</v>
      </c>
      <c r="F118" s="95">
        <v>251994.61236000003</v>
      </c>
      <c r="G118" s="95">
        <v>14274.633980000001</v>
      </c>
      <c r="H118" s="95">
        <v>11034.70644</v>
      </c>
      <c r="I118" s="95">
        <v>8772.1620600000006</v>
      </c>
      <c r="J118" s="95">
        <v>0</v>
      </c>
      <c r="K118" s="95">
        <v>9870.9894999999997</v>
      </c>
      <c r="L118" s="95">
        <v>39475.416360000003</v>
      </c>
      <c r="M118" s="95">
        <v>30836.569920000002</v>
      </c>
      <c r="N118" s="95">
        <v>868946.98935000005</v>
      </c>
    </row>
    <row r="119" spans="1:14">
      <c r="A119" s="64" t="s">
        <v>249</v>
      </c>
      <c r="B119" s="95">
        <v>6830589.5543900002</v>
      </c>
      <c r="C119" s="95">
        <v>11208437.522299999</v>
      </c>
      <c r="D119" s="95">
        <v>9537371.2542400006</v>
      </c>
      <c r="E119" s="95">
        <v>4473501.8135799998</v>
      </c>
      <c r="F119" s="95">
        <v>4712212.25655</v>
      </c>
      <c r="G119" s="95">
        <v>3531762.3511899998</v>
      </c>
      <c r="H119" s="95">
        <v>1728246.2149200002</v>
      </c>
      <c r="I119" s="95">
        <v>4461969.1425100006</v>
      </c>
      <c r="J119" s="95">
        <v>22910.46111</v>
      </c>
      <c r="K119" s="95">
        <v>4209812.6938200006</v>
      </c>
      <c r="L119" s="95">
        <v>531892.07478999998</v>
      </c>
      <c r="M119" s="95">
        <v>1757065.0844000001</v>
      </c>
      <c r="N119" s="95">
        <v>53005770.423800007</v>
      </c>
    </row>
    <row r="120" spans="1:14">
      <c r="A120" s="64" t="s">
        <v>250</v>
      </c>
      <c r="B120" s="95">
        <v>884.06383999999991</v>
      </c>
      <c r="C120" s="95">
        <v>84.546689999999998</v>
      </c>
      <c r="D120" s="95">
        <v>4421.8523700000005</v>
      </c>
      <c r="E120" s="95">
        <v>2287.6920700000001</v>
      </c>
      <c r="F120" s="95">
        <v>1108.9333300000001</v>
      </c>
      <c r="G120" s="95">
        <v>20060.43605</v>
      </c>
      <c r="H120" s="95">
        <v>3493.9387099999999</v>
      </c>
      <c r="I120" s="95">
        <v>974.54429000000005</v>
      </c>
      <c r="J120" s="95">
        <v>11704.82561</v>
      </c>
      <c r="K120" s="95">
        <v>283.68634000000003</v>
      </c>
      <c r="L120" s="95">
        <v>570.28675999999996</v>
      </c>
      <c r="M120" s="95">
        <v>304.62297999999998</v>
      </c>
      <c r="N120" s="95">
        <v>46179.429040000003</v>
      </c>
    </row>
    <row r="121" spans="1:14">
      <c r="A121" s="65" t="s">
        <v>251</v>
      </c>
      <c r="B121" s="95">
        <v>857.13132999999993</v>
      </c>
      <c r="C121" s="95">
        <v>84.546689999999998</v>
      </c>
      <c r="D121" s="95">
        <v>1295.17617</v>
      </c>
      <c r="E121" s="95">
        <v>3.5935100000000002</v>
      </c>
      <c r="F121" s="95">
        <v>70.353789999999989</v>
      </c>
      <c r="G121" s="95">
        <v>44.890740000000001</v>
      </c>
      <c r="H121" s="95">
        <v>3465.38087</v>
      </c>
      <c r="I121" s="95">
        <v>815.45066000000008</v>
      </c>
      <c r="J121" s="95">
        <v>395.56556999999998</v>
      </c>
      <c r="K121" s="95">
        <v>48.177750000000003</v>
      </c>
      <c r="L121" s="95">
        <v>570.28675999999996</v>
      </c>
      <c r="M121" s="95">
        <v>48.223489999999998</v>
      </c>
      <c r="N121" s="95">
        <v>7698.7773299999999</v>
      </c>
    </row>
    <row r="122" spans="1:14">
      <c r="A122" s="99" t="s">
        <v>252</v>
      </c>
      <c r="B122" s="95">
        <v>26.932509999999997</v>
      </c>
      <c r="C122" s="95">
        <v>0</v>
      </c>
      <c r="D122" s="95">
        <v>3126.6762000000003</v>
      </c>
      <c r="E122" s="95">
        <v>2284.0985599999999</v>
      </c>
      <c r="F122" s="95">
        <v>1038.57951</v>
      </c>
      <c r="G122" s="95">
        <v>15.545309999999999</v>
      </c>
      <c r="H122" s="95">
        <v>28.557839999999999</v>
      </c>
      <c r="I122" s="95">
        <v>159.09363000000002</v>
      </c>
      <c r="J122" s="95">
        <v>12.054320000000001</v>
      </c>
      <c r="K122" s="95">
        <v>235.50859</v>
      </c>
      <c r="L122" s="95">
        <v>0</v>
      </c>
      <c r="M122" s="95">
        <v>256.39949000000001</v>
      </c>
      <c r="N122" s="95">
        <v>7183.44596</v>
      </c>
    </row>
    <row r="123" spans="1:14">
      <c r="A123" s="99" t="s">
        <v>253</v>
      </c>
      <c r="B123" s="95">
        <v>0</v>
      </c>
      <c r="C123" s="95">
        <v>0</v>
      </c>
      <c r="D123" s="95">
        <v>0</v>
      </c>
      <c r="E123" s="95">
        <v>0</v>
      </c>
      <c r="F123" s="95">
        <v>-1.0000000000000001E-5</v>
      </c>
      <c r="G123" s="95">
        <v>0</v>
      </c>
      <c r="H123" s="95">
        <v>0</v>
      </c>
      <c r="I123" s="95">
        <v>0</v>
      </c>
      <c r="J123" s="95">
        <v>0</v>
      </c>
      <c r="K123" s="95">
        <v>0</v>
      </c>
      <c r="L123" s="95">
        <v>0</v>
      </c>
      <c r="M123" s="95">
        <v>0</v>
      </c>
      <c r="N123" s="95">
        <v>-1.0000000000000001E-5</v>
      </c>
    </row>
    <row r="124" spans="1:14">
      <c r="A124" s="99" t="s">
        <v>254</v>
      </c>
      <c r="B124" s="95">
        <v>0</v>
      </c>
      <c r="C124" s="95">
        <v>0</v>
      </c>
      <c r="D124" s="95">
        <v>0</v>
      </c>
      <c r="E124" s="95">
        <v>0</v>
      </c>
      <c r="F124" s="95">
        <v>-1.0000000000000001E-5</v>
      </c>
      <c r="G124" s="95">
        <v>0</v>
      </c>
      <c r="H124" s="95">
        <v>0</v>
      </c>
      <c r="I124" s="95">
        <v>0</v>
      </c>
      <c r="J124" s="95">
        <v>3979.4467799999998</v>
      </c>
      <c r="K124" s="95">
        <v>0</v>
      </c>
      <c r="L124" s="95">
        <v>0</v>
      </c>
      <c r="M124" s="95">
        <v>0</v>
      </c>
      <c r="N124" s="95">
        <v>3979.44677</v>
      </c>
    </row>
    <row r="125" spans="1:14">
      <c r="A125" s="99" t="s">
        <v>255</v>
      </c>
      <c r="B125" s="95">
        <v>0</v>
      </c>
      <c r="C125" s="95">
        <v>0</v>
      </c>
      <c r="D125" s="95">
        <v>0</v>
      </c>
      <c r="E125" s="95">
        <v>0</v>
      </c>
      <c r="F125" s="95">
        <v>2.9999999999999997E-5</v>
      </c>
      <c r="G125" s="95">
        <v>0</v>
      </c>
      <c r="H125" s="95">
        <v>0</v>
      </c>
      <c r="I125" s="95">
        <v>0</v>
      </c>
      <c r="J125" s="95">
        <v>7317.7589400000006</v>
      </c>
      <c r="K125" s="95">
        <v>0</v>
      </c>
      <c r="L125" s="95">
        <v>0</v>
      </c>
      <c r="M125" s="95">
        <v>0</v>
      </c>
      <c r="N125" s="95">
        <v>7317.7589699999999</v>
      </c>
    </row>
    <row r="126" spans="1:14">
      <c r="A126" s="99" t="s">
        <v>256</v>
      </c>
      <c r="B126" s="95">
        <v>0</v>
      </c>
      <c r="C126" s="95">
        <v>0</v>
      </c>
      <c r="D126" s="95">
        <v>0</v>
      </c>
      <c r="E126" s="95">
        <v>0</v>
      </c>
      <c r="F126" s="95">
        <v>1.0000000000000001E-5</v>
      </c>
      <c r="G126" s="95">
        <v>0</v>
      </c>
      <c r="H126" s="95">
        <v>0</v>
      </c>
      <c r="I126" s="95">
        <v>0</v>
      </c>
      <c r="J126" s="95">
        <v>0</v>
      </c>
      <c r="K126" s="95">
        <v>0</v>
      </c>
      <c r="L126" s="95">
        <v>0</v>
      </c>
      <c r="M126" s="95">
        <v>0</v>
      </c>
      <c r="N126" s="95">
        <v>1.0000000000000001E-5</v>
      </c>
    </row>
    <row r="127" spans="1:14">
      <c r="A127" s="99" t="s">
        <v>1381</v>
      </c>
      <c r="B127" s="95">
        <v>0</v>
      </c>
      <c r="C127" s="95">
        <v>0</v>
      </c>
      <c r="D127" s="95">
        <v>0</v>
      </c>
      <c r="E127" s="95">
        <v>0</v>
      </c>
      <c r="F127" s="95">
        <v>1.0000000000000001E-5</v>
      </c>
      <c r="G127" s="95">
        <v>0</v>
      </c>
      <c r="H127" s="95">
        <v>0</v>
      </c>
      <c r="I127" s="95">
        <v>0</v>
      </c>
      <c r="J127" s="95">
        <v>0</v>
      </c>
      <c r="K127" s="95">
        <v>0</v>
      </c>
      <c r="L127" s="95">
        <v>0</v>
      </c>
      <c r="M127" s="95">
        <v>0</v>
      </c>
      <c r="N127" s="95">
        <v>1.0000000000000001E-5</v>
      </c>
    </row>
    <row r="128" spans="1:14">
      <c r="A128" s="156" t="s">
        <v>1382</v>
      </c>
      <c r="B128" s="95">
        <v>0</v>
      </c>
      <c r="C128" s="95">
        <v>0</v>
      </c>
      <c r="D128" s="95">
        <v>0</v>
      </c>
      <c r="E128" s="95">
        <v>0</v>
      </c>
      <c r="F128" s="95">
        <v>0</v>
      </c>
      <c r="G128" s="95">
        <v>20000</v>
      </c>
      <c r="H128" s="95">
        <v>0</v>
      </c>
      <c r="I128" s="95">
        <v>0</v>
      </c>
      <c r="J128" s="95">
        <v>0</v>
      </c>
      <c r="K128" s="95">
        <v>0</v>
      </c>
      <c r="L128" s="95">
        <v>0</v>
      </c>
      <c r="M128" s="95">
        <v>0</v>
      </c>
      <c r="N128" s="95">
        <v>20000</v>
      </c>
    </row>
    <row r="129" spans="1:14">
      <c r="A129" s="156" t="s">
        <v>259</v>
      </c>
      <c r="B129" s="95">
        <v>349802.76789999998</v>
      </c>
      <c r="C129" s="95">
        <v>580582.88521000009</v>
      </c>
      <c r="D129" s="95">
        <v>475744.28766000003</v>
      </c>
      <c r="E129" s="95">
        <v>599612.57256</v>
      </c>
      <c r="F129" s="95">
        <v>254445.80924999999</v>
      </c>
      <c r="G129" s="95">
        <v>188942.20903999999</v>
      </c>
      <c r="H129" s="95">
        <v>188662.01272999999</v>
      </c>
      <c r="I129" s="95">
        <v>85813.454620000004</v>
      </c>
      <c r="J129" s="95">
        <v>6702.7254599999997</v>
      </c>
      <c r="K129" s="95">
        <v>111436.44781999999</v>
      </c>
      <c r="L129" s="95">
        <v>76418.745340000009</v>
      </c>
      <c r="M129" s="95">
        <v>129618.01583</v>
      </c>
      <c r="N129" s="95">
        <v>3047781.9334200001</v>
      </c>
    </row>
    <row r="130" spans="1:14">
      <c r="A130" s="64" t="s">
        <v>260</v>
      </c>
      <c r="B130" s="95">
        <v>2027302.2664400002</v>
      </c>
      <c r="C130" s="95">
        <v>3314758.4718200001</v>
      </c>
      <c r="D130" s="95">
        <v>2728013.4687600001</v>
      </c>
      <c r="E130" s="95">
        <v>1660253.08907</v>
      </c>
      <c r="F130" s="95">
        <v>1006112.28757</v>
      </c>
      <c r="G130" s="95">
        <v>1711092.11998</v>
      </c>
      <c r="H130" s="95">
        <v>1031732.28099</v>
      </c>
      <c r="I130" s="95">
        <v>2544136.3015200002</v>
      </c>
      <c r="J130" s="95">
        <v>0</v>
      </c>
      <c r="K130" s="95">
        <v>2292258.3306300002</v>
      </c>
      <c r="L130" s="95">
        <v>2158566.5769600002</v>
      </c>
      <c r="M130" s="95">
        <v>2385991.8211500002</v>
      </c>
      <c r="N130" s="95">
        <v>22860217.01489</v>
      </c>
    </row>
    <row r="131" spans="1:14">
      <c r="A131" s="64" t="s">
        <v>261</v>
      </c>
      <c r="B131" s="95">
        <v>1401676.80381</v>
      </c>
      <c r="C131" s="95">
        <v>92677.339900000006</v>
      </c>
      <c r="D131" s="95">
        <v>85884.33855</v>
      </c>
      <c r="E131" s="95">
        <v>190750.85452000002</v>
      </c>
      <c r="F131" s="95">
        <v>133826.14576000001</v>
      </c>
      <c r="G131" s="95">
        <v>297185.63974999997</v>
      </c>
      <c r="H131" s="95">
        <v>69269.540489999999</v>
      </c>
      <c r="I131" s="95">
        <v>136531.46035000001</v>
      </c>
      <c r="J131" s="95">
        <v>181.63686999999999</v>
      </c>
      <c r="K131" s="95">
        <v>55514.294549999999</v>
      </c>
      <c r="L131" s="95">
        <v>231127.52983000001</v>
      </c>
      <c r="M131" s="95">
        <v>110428.03335</v>
      </c>
      <c r="N131" s="95">
        <v>2805053.6177300001</v>
      </c>
    </row>
    <row r="132" spans="1:14">
      <c r="A132" s="177" t="s">
        <v>262</v>
      </c>
      <c r="B132" s="57">
        <v>16306.3699</v>
      </c>
      <c r="C132" s="57">
        <v>86262.762719999999</v>
      </c>
      <c r="D132" s="57">
        <v>20256.578140000001</v>
      </c>
      <c r="E132" s="57">
        <v>19437.4876</v>
      </c>
      <c r="F132" s="57">
        <v>8603.4100500000004</v>
      </c>
      <c r="G132" s="57">
        <v>0</v>
      </c>
      <c r="H132" s="57">
        <v>443.09834000000001</v>
      </c>
      <c r="I132" s="57">
        <v>10840.467259999999</v>
      </c>
      <c r="J132" s="57">
        <v>12.445139999999999</v>
      </c>
      <c r="K132" s="57">
        <v>2455.9544000000001</v>
      </c>
      <c r="L132" s="57">
        <v>26.00047</v>
      </c>
      <c r="M132" s="57">
        <v>752.45429000000001</v>
      </c>
      <c r="N132" s="57">
        <v>165397.02830999999</v>
      </c>
    </row>
    <row r="133" spans="1:14">
      <c r="A133" s="177" t="s">
        <v>453</v>
      </c>
      <c r="B133" s="57">
        <v>10779793.152040001</v>
      </c>
      <c r="C133" s="57">
        <v>19399265.957520001</v>
      </c>
      <c r="D133" s="57">
        <v>13799627.224719999</v>
      </c>
      <c r="E133" s="57">
        <v>10358595.750780001</v>
      </c>
      <c r="F133" s="57">
        <v>9195530.3447500002</v>
      </c>
      <c r="G133" s="57">
        <v>6183100.1846400006</v>
      </c>
      <c r="H133" s="57">
        <v>6093922.99976</v>
      </c>
      <c r="I133" s="57">
        <v>6670465.6324399998</v>
      </c>
      <c r="J133" s="57">
        <v>0</v>
      </c>
      <c r="K133" s="57">
        <v>7627416.6009099996</v>
      </c>
      <c r="L133" s="57">
        <v>347053.91736000002</v>
      </c>
      <c r="M133" s="57">
        <v>3691094.58084</v>
      </c>
      <c r="N133" s="57">
        <v>94145866.345759988</v>
      </c>
    </row>
    <row r="134" spans="1:14">
      <c r="A134" s="64" t="s">
        <v>454</v>
      </c>
      <c r="B134" s="95">
        <v>773835.15023000003</v>
      </c>
      <c r="C134" s="95">
        <v>5320996.2934099995</v>
      </c>
      <c r="D134" s="95">
        <v>994365.80520000006</v>
      </c>
      <c r="E134" s="95">
        <v>697830.38014000002</v>
      </c>
      <c r="F134" s="95">
        <v>1081351.1696300001</v>
      </c>
      <c r="G134" s="95">
        <v>69061.336219999997</v>
      </c>
      <c r="H134" s="95">
        <v>0</v>
      </c>
      <c r="I134" s="95">
        <v>0</v>
      </c>
      <c r="J134" s="95">
        <v>0</v>
      </c>
      <c r="K134" s="95">
        <v>114.27469000000001</v>
      </c>
      <c r="L134" s="95">
        <v>0</v>
      </c>
      <c r="M134" s="95">
        <v>0</v>
      </c>
      <c r="N134" s="95">
        <v>8937554.4095200002</v>
      </c>
    </row>
    <row r="135" spans="1:14">
      <c r="A135" s="64" t="s">
        <v>455</v>
      </c>
      <c r="B135" s="95">
        <v>616092.47385000007</v>
      </c>
      <c r="C135" s="95">
        <v>2764965.5570799997</v>
      </c>
      <c r="D135" s="95">
        <v>440682.22162999999</v>
      </c>
      <c r="E135" s="95">
        <v>58609.417829999999</v>
      </c>
      <c r="F135" s="95">
        <v>60429.201670000002</v>
      </c>
      <c r="G135" s="95">
        <v>582685.16327999998</v>
      </c>
      <c r="H135" s="95">
        <v>43837.023479999996</v>
      </c>
      <c r="I135" s="95">
        <v>879482.19772000005</v>
      </c>
      <c r="J135" s="95">
        <v>0</v>
      </c>
      <c r="K135" s="95">
        <v>600137.75266999996</v>
      </c>
      <c r="L135" s="95">
        <v>121706.6159</v>
      </c>
      <c r="M135" s="95">
        <v>149893.60877000002</v>
      </c>
      <c r="N135" s="95">
        <v>6318521.2338800002</v>
      </c>
    </row>
    <row r="136" spans="1:14">
      <c r="A136" s="64" t="s">
        <v>456</v>
      </c>
      <c r="B136" s="95">
        <v>0</v>
      </c>
      <c r="C136" s="95">
        <v>0</v>
      </c>
      <c r="D136" s="95">
        <v>0</v>
      </c>
      <c r="E136" s="95">
        <v>0</v>
      </c>
      <c r="F136" s="95">
        <v>0</v>
      </c>
      <c r="G136" s="95">
        <v>0</v>
      </c>
      <c r="H136" s="95">
        <v>0</v>
      </c>
      <c r="I136" s="95">
        <v>0</v>
      </c>
      <c r="J136" s="95">
        <v>0</v>
      </c>
      <c r="K136" s="95">
        <v>0</v>
      </c>
      <c r="L136" s="95">
        <v>0</v>
      </c>
      <c r="M136" s="95">
        <v>0</v>
      </c>
      <c r="N136" s="95">
        <v>0</v>
      </c>
    </row>
    <row r="137" spans="1:14">
      <c r="A137" s="64" t="s">
        <v>457</v>
      </c>
      <c r="B137" s="95">
        <v>182756.35837999999</v>
      </c>
      <c r="C137" s="95">
        <v>341383.82082999998</v>
      </c>
      <c r="D137" s="95">
        <v>24342.46225</v>
      </c>
      <c r="E137" s="95">
        <v>46355.227060000005</v>
      </c>
      <c r="F137" s="95">
        <v>1832.8993600000001</v>
      </c>
      <c r="G137" s="95">
        <v>0</v>
      </c>
      <c r="H137" s="95">
        <v>0</v>
      </c>
      <c r="I137" s="95">
        <v>0</v>
      </c>
      <c r="J137" s="95">
        <v>0</v>
      </c>
      <c r="K137" s="95">
        <v>77.216130000000007</v>
      </c>
      <c r="L137" s="95">
        <v>0</v>
      </c>
      <c r="M137" s="95">
        <v>0</v>
      </c>
      <c r="N137" s="95">
        <v>596747.98401000001</v>
      </c>
    </row>
    <row r="138" spans="1:14">
      <c r="A138" s="64" t="s">
        <v>458</v>
      </c>
      <c r="B138" s="95">
        <v>9206290.0168200005</v>
      </c>
      <c r="C138" s="95">
        <v>10142743.646500001</v>
      </c>
      <c r="D138" s="95">
        <v>11301304.167370001</v>
      </c>
      <c r="E138" s="95">
        <v>7848393.4969799994</v>
      </c>
      <c r="F138" s="95">
        <v>6818196.7501000008</v>
      </c>
      <c r="G138" s="95">
        <v>4821350</v>
      </c>
      <c r="H138" s="95">
        <v>4991780</v>
      </c>
      <c r="I138" s="95">
        <v>5039210.9800000004</v>
      </c>
      <c r="J138" s="95">
        <v>0</v>
      </c>
      <c r="K138" s="95">
        <v>6419594</v>
      </c>
      <c r="L138" s="95">
        <v>224000</v>
      </c>
      <c r="M138" s="95">
        <v>2851408.2</v>
      </c>
      <c r="N138" s="95">
        <v>69664271.257770002</v>
      </c>
    </row>
    <row r="139" spans="1:14">
      <c r="A139" s="64" t="s">
        <v>465</v>
      </c>
      <c r="B139" s="95">
        <v>819.15276000000006</v>
      </c>
      <c r="C139" s="95">
        <v>829176.63970000006</v>
      </c>
      <c r="D139" s="95">
        <v>1038932.5682699999</v>
      </c>
      <c r="E139" s="95">
        <v>1707407.2287699999</v>
      </c>
      <c r="F139" s="95">
        <v>1233720.3239899999</v>
      </c>
      <c r="G139" s="95">
        <v>710003.68513999996</v>
      </c>
      <c r="H139" s="95">
        <v>1058305.9762800001</v>
      </c>
      <c r="I139" s="95">
        <v>751772.45472000004</v>
      </c>
      <c r="J139" s="95">
        <v>0</v>
      </c>
      <c r="K139" s="95">
        <v>607493.35742000001</v>
      </c>
      <c r="L139" s="95">
        <v>1347.3014599999999</v>
      </c>
      <c r="M139" s="95">
        <v>689792.77207000006</v>
      </c>
      <c r="N139" s="95">
        <v>8628771.4605800007</v>
      </c>
    </row>
    <row r="140" spans="1:14">
      <c r="A140" s="177" t="s">
        <v>263</v>
      </c>
      <c r="B140" s="57">
        <v>4686105.1002500001</v>
      </c>
      <c r="C140" s="57">
        <v>5191052.0037799999</v>
      </c>
      <c r="D140" s="57">
        <v>5335045.0501300003</v>
      </c>
      <c r="E140" s="57">
        <v>4436849.1247500004</v>
      </c>
      <c r="F140" s="57">
        <v>3441155.1260000002</v>
      </c>
      <c r="G140" s="57">
        <v>2811696.1616400001</v>
      </c>
      <c r="H140" s="57">
        <v>1913795.9070299999</v>
      </c>
      <c r="I140" s="57">
        <v>3188506.2354099997</v>
      </c>
      <c r="J140" s="57">
        <v>43051.812109999999</v>
      </c>
      <c r="K140" s="57">
        <v>3713062.3599899998</v>
      </c>
      <c r="L140" s="57">
        <v>892686.31276999996</v>
      </c>
      <c r="M140" s="57">
        <v>559154.26113999996</v>
      </c>
      <c r="N140" s="57">
        <v>36212159.454999998</v>
      </c>
    </row>
    <row r="141" spans="1:14">
      <c r="A141" s="64" t="s">
        <v>264</v>
      </c>
      <c r="B141" s="95">
        <v>101833.64864</v>
      </c>
      <c r="C141" s="95">
        <v>480500.33356</v>
      </c>
      <c r="D141" s="95">
        <v>130342.64933</v>
      </c>
      <c r="E141" s="95">
        <v>66727.544890000005</v>
      </c>
      <c r="F141" s="95">
        <v>87739.412859999997</v>
      </c>
      <c r="G141" s="95">
        <v>111991.55802</v>
      </c>
      <c r="H141" s="95">
        <v>33541.88867</v>
      </c>
      <c r="I141" s="95">
        <v>0</v>
      </c>
      <c r="J141" s="95">
        <v>13231.38283</v>
      </c>
      <c r="K141" s="95">
        <v>195066.83851</v>
      </c>
      <c r="L141" s="95">
        <v>63354.874939999994</v>
      </c>
      <c r="M141" s="95">
        <v>0</v>
      </c>
      <c r="N141" s="95">
        <v>1284330.13225</v>
      </c>
    </row>
    <row r="142" spans="1:14">
      <c r="A142" s="64" t="s">
        <v>265</v>
      </c>
      <c r="B142" s="95">
        <v>2784667</v>
      </c>
      <c r="C142" s="95">
        <v>3876270.6433200003</v>
      </c>
      <c r="D142" s="95">
        <v>3026010.8232199997</v>
      </c>
      <c r="E142" s="95">
        <v>3157623.6805400001</v>
      </c>
      <c r="F142" s="95">
        <v>1348249.6450799999</v>
      </c>
      <c r="G142" s="95">
        <v>1661774.1359999999</v>
      </c>
      <c r="H142" s="95">
        <v>591998.09159000008</v>
      </c>
      <c r="I142" s="95">
        <v>619664.72878</v>
      </c>
      <c r="J142" s="95">
        <v>11352.65516</v>
      </c>
      <c r="K142" s="95">
        <v>1346855.23569</v>
      </c>
      <c r="L142" s="95">
        <v>150987.07519999999</v>
      </c>
      <c r="M142" s="95">
        <v>0</v>
      </c>
      <c r="N142" s="95">
        <v>18575453.714580003</v>
      </c>
    </row>
    <row r="143" spans="1:14">
      <c r="A143" s="64" t="s">
        <v>266</v>
      </c>
      <c r="B143" s="95">
        <v>0</v>
      </c>
      <c r="C143" s="95">
        <v>0</v>
      </c>
      <c r="D143" s="95">
        <v>0</v>
      </c>
      <c r="E143" s="95">
        <v>0</v>
      </c>
      <c r="F143" s="95">
        <v>0</v>
      </c>
      <c r="G143" s="95">
        <v>0</v>
      </c>
      <c r="H143" s="95">
        <v>0</v>
      </c>
      <c r="I143" s="95">
        <v>0</v>
      </c>
      <c r="J143" s="95">
        <v>0</v>
      </c>
      <c r="K143" s="95">
        <v>0</v>
      </c>
      <c r="L143" s="95">
        <v>0</v>
      </c>
      <c r="M143" s="95">
        <v>0</v>
      </c>
      <c r="N143" s="95">
        <v>0</v>
      </c>
    </row>
    <row r="144" spans="1:14">
      <c r="A144" s="64" t="s">
        <v>267</v>
      </c>
      <c r="B144" s="95">
        <v>0</v>
      </c>
      <c r="C144" s="95">
        <v>0</v>
      </c>
      <c r="D144" s="95">
        <v>0</v>
      </c>
      <c r="E144" s="95">
        <v>0</v>
      </c>
      <c r="F144" s="95">
        <v>0</v>
      </c>
      <c r="G144" s="95">
        <v>33333.333330000001</v>
      </c>
      <c r="H144" s="95">
        <v>0</v>
      </c>
      <c r="I144" s="95">
        <v>120000</v>
      </c>
      <c r="J144" s="95">
        <v>0</v>
      </c>
      <c r="K144" s="95">
        <v>170833.33335</v>
      </c>
      <c r="L144" s="95">
        <v>222595.23811000001</v>
      </c>
      <c r="M144" s="95">
        <v>476083.33329000004</v>
      </c>
      <c r="N144" s="95">
        <v>1022845.23808</v>
      </c>
    </row>
    <row r="145" spans="1:14">
      <c r="A145" s="64" t="s">
        <v>1383</v>
      </c>
      <c r="B145" s="95">
        <v>1695342.49581</v>
      </c>
      <c r="C145" s="95">
        <v>786298.80885000003</v>
      </c>
      <c r="D145" s="95">
        <v>2066709.35326</v>
      </c>
      <c r="E145" s="95">
        <v>1030955.53896</v>
      </c>
      <c r="F145" s="95">
        <v>1842246.39842</v>
      </c>
      <c r="G145" s="95">
        <v>933110.29688000004</v>
      </c>
      <c r="H145" s="95">
        <v>1192613.1290499999</v>
      </c>
      <c r="I145" s="95">
        <v>2365583.2023800001</v>
      </c>
      <c r="J145" s="95">
        <v>4629.6136399999996</v>
      </c>
      <c r="K145" s="95">
        <v>1655937.1542700001</v>
      </c>
      <c r="L145" s="95">
        <v>444228.41210000002</v>
      </c>
      <c r="M145" s="95">
        <v>73017.430349999995</v>
      </c>
      <c r="N145" s="95">
        <v>14090671.833969999</v>
      </c>
    </row>
    <row r="146" spans="1:14">
      <c r="A146" s="64" t="s">
        <v>269</v>
      </c>
      <c r="B146" s="95">
        <v>0</v>
      </c>
      <c r="C146" s="95">
        <v>0</v>
      </c>
      <c r="D146" s="95">
        <v>0</v>
      </c>
      <c r="E146" s="95">
        <v>0</v>
      </c>
      <c r="F146" s="95">
        <v>0</v>
      </c>
      <c r="G146" s="95">
        <v>0</v>
      </c>
      <c r="H146" s="95">
        <v>0</v>
      </c>
      <c r="I146" s="95">
        <v>0</v>
      </c>
      <c r="J146" s="95">
        <v>0</v>
      </c>
      <c r="K146" s="95">
        <v>0</v>
      </c>
      <c r="L146" s="95">
        <v>0</v>
      </c>
      <c r="M146" s="95">
        <v>0</v>
      </c>
      <c r="N146" s="95">
        <v>0</v>
      </c>
    </row>
    <row r="147" spans="1:14">
      <c r="A147" s="64" t="s">
        <v>270</v>
      </c>
      <c r="B147" s="95">
        <v>10192.039199999999</v>
      </c>
      <c r="C147" s="95">
        <v>799.63685999999996</v>
      </c>
      <c r="D147" s="95">
        <v>0</v>
      </c>
      <c r="E147" s="95">
        <v>0</v>
      </c>
      <c r="F147" s="95">
        <v>1942.0304099999998</v>
      </c>
      <c r="G147" s="95">
        <v>0</v>
      </c>
      <c r="H147" s="95">
        <v>168.88305</v>
      </c>
      <c r="I147" s="95">
        <v>0</v>
      </c>
      <c r="J147" s="95">
        <v>13720</v>
      </c>
      <c r="K147" s="95">
        <v>242958.33341999998</v>
      </c>
      <c r="L147" s="95">
        <v>0</v>
      </c>
      <c r="M147" s="95">
        <v>604.89134999999999</v>
      </c>
      <c r="N147" s="95">
        <v>270385.81429000001</v>
      </c>
    </row>
    <row r="148" spans="1:14">
      <c r="A148" s="64" t="s">
        <v>271</v>
      </c>
      <c r="B148" s="95">
        <v>94069.916599999997</v>
      </c>
      <c r="C148" s="95">
        <v>47182.581189999997</v>
      </c>
      <c r="D148" s="95">
        <v>111982.22431999999</v>
      </c>
      <c r="E148" s="95">
        <v>181542.36036000002</v>
      </c>
      <c r="F148" s="95">
        <v>160977.63923</v>
      </c>
      <c r="G148" s="95">
        <v>71486.837409999993</v>
      </c>
      <c r="H148" s="95">
        <v>95473.914669999998</v>
      </c>
      <c r="I148" s="95">
        <v>83258.304250000001</v>
      </c>
      <c r="J148" s="95">
        <v>118.16047999999999</v>
      </c>
      <c r="K148" s="95">
        <v>101411.46475</v>
      </c>
      <c r="L148" s="95">
        <v>11520.71242</v>
      </c>
      <c r="M148" s="95">
        <v>9448.6061499999996</v>
      </c>
      <c r="N148" s="95">
        <v>968472.72183000005</v>
      </c>
    </row>
    <row r="149" spans="1:14">
      <c r="A149" s="177" t="s">
        <v>272</v>
      </c>
      <c r="B149" s="57">
        <v>423829.71685999999</v>
      </c>
      <c r="C149" s="57">
        <v>945904.05333000002</v>
      </c>
      <c r="D149" s="57">
        <v>332583.73056</v>
      </c>
      <c r="E149" s="57">
        <v>483970.80398999999</v>
      </c>
      <c r="F149" s="57">
        <v>297971.36757999996</v>
      </c>
      <c r="G149" s="57">
        <v>408910.97920999996</v>
      </c>
      <c r="H149" s="57">
        <v>205151.71391999998</v>
      </c>
      <c r="I149" s="57">
        <v>655701.45262999996</v>
      </c>
      <c r="J149" s="57">
        <v>4057.36148</v>
      </c>
      <c r="K149" s="57">
        <v>382465.52970000001</v>
      </c>
      <c r="L149" s="57">
        <v>59043.488400000002</v>
      </c>
      <c r="M149" s="57">
        <v>268976.08686000004</v>
      </c>
      <c r="N149" s="57">
        <v>4468566.2845200002</v>
      </c>
    </row>
    <row r="150" spans="1:14">
      <c r="A150" s="64" t="s">
        <v>205</v>
      </c>
      <c r="B150" s="95">
        <v>85385.530530000004</v>
      </c>
      <c r="C150" s="95">
        <v>210135.22805000001</v>
      </c>
      <c r="D150" s="95">
        <v>25476.51368</v>
      </c>
      <c r="E150" s="95">
        <v>118337.36989</v>
      </c>
      <c r="F150" s="95">
        <v>11106.98508</v>
      </c>
      <c r="G150" s="95">
        <v>149939.67825999999</v>
      </c>
      <c r="H150" s="95">
        <v>5984.4806200000003</v>
      </c>
      <c r="I150" s="95">
        <v>2850.3088399999997</v>
      </c>
      <c r="J150" s="95">
        <v>642.21248000000003</v>
      </c>
      <c r="K150" s="95">
        <v>145.16076999999999</v>
      </c>
      <c r="L150" s="95">
        <v>5602.1281500000005</v>
      </c>
      <c r="M150" s="95">
        <v>8.022590000000001</v>
      </c>
      <c r="N150" s="95">
        <v>615613.61894000007</v>
      </c>
    </row>
    <row r="151" spans="1:14">
      <c r="A151" s="64" t="s">
        <v>207</v>
      </c>
      <c r="B151" s="95">
        <v>112692.66494</v>
      </c>
      <c r="C151" s="95">
        <v>258559.05740000002</v>
      </c>
      <c r="D151" s="95">
        <v>113503.53354999999</v>
      </c>
      <c r="E151" s="95">
        <v>153880.13451</v>
      </c>
      <c r="F151" s="95">
        <v>113870.84437000001</v>
      </c>
      <c r="G151" s="95">
        <v>53112.590859999997</v>
      </c>
      <c r="H151" s="95">
        <v>62023.602559999999</v>
      </c>
      <c r="I151" s="95">
        <v>284177.16817000002</v>
      </c>
      <c r="J151" s="95">
        <v>647.87986999999998</v>
      </c>
      <c r="K151" s="95">
        <v>121251.28297</v>
      </c>
      <c r="L151" s="95">
        <v>16870.180039999999</v>
      </c>
      <c r="M151" s="95">
        <v>76422.663579999993</v>
      </c>
      <c r="N151" s="95">
        <v>1367011.6028199999</v>
      </c>
    </row>
    <row r="152" spans="1:14">
      <c r="A152" s="64" t="s">
        <v>273</v>
      </c>
      <c r="B152" s="95">
        <v>161472.98983999999</v>
      </c>
      <c r="C152" s="95">
        <v>465194.29572000005</v>
      </c>
      <c r="D152" s="95">
        <v>191205.86275999999</v>
      </c>
      <c r="E152" s="95">
        <v>211333.25927000001</v>
      </c>
      <c r="F152" s="95">
        <v>155318.52338999999</v>
      </c>
      <c r="G152" s="95">
        <v>127811.43961</v>
      </c>
      <c r="H152" s="95">
        <v>76570.423309999998</v>
      </c>
      <c r="I152" s="95">
        <v>353445.66781000001</v>
      </c>
      <c r="J152" s="95">
        <v>2631.4547599999996</v>
      </c>
      <c r="K152" s="95">
        <v>220407.35380000001</v>
      </c>
      <c r="L152" s="95">
        <v>36471.432990000001</v>
      </c>
      <c r="M152" s="95">
        <v>185281.92877</v>
      </c>
      <c r="N152" s="95">
        <v>2187144.63203</v>
      </c>
    </row>
    <row r="153" spans="1:14">
      <c r="A153" s="64" t="s">
        <v>234</v>
      </c>
      <c r="B153" s="95">
        <v>64278.53155</v>
      </c>
      <c r="C153" s="95">
        <v>12015.472159999999</v>
      </c>
      <c r="D153" s="95">
        <v>2397.8205699999999</v>
      </c>
      <c r="E153" s="95">
        <v>420.04032000000001</v>
      </c>
      <c r="F153" s="95">
        <v>17675.014739999999</v>
      </c>
      <c r="G153" s="95">
        <v>78047.270480000007</v>
      </c>
      <c r="H153" s="95">
        <v>60573.207430000002</v>
      </c>
      <c r="I153" s="95">
        <v>15228.30781</v>
      </c>
      <c r="J153" s="95">
        <v>135.81437</v>
      </c>
      <c r="K153" s="95">
        <v>40661.73216</v>
      </c>
      <c r="L153" s="95">
        <v>99.747219999999999</v>
      </c>
      <c r="M153" s="95">
        <v>7263.47192</v>
      </c>
      <c r="N153" s="95">
        <v>298796.43073000002</v>
      </c>
    </row>
    <row r="154" spans="1:14">
      <c r="A154" s="64" t="s">
        <v>274</v>
      </c>
      <c r="B154" s="95">
        <v>0</v>
      </c>
      <c r="C154" s="95">
        <v>0</v>
      </c>
      <c r="D154" s="95">
        <v>0</v>
      </c>
      <c r="E154" s="95">
        <v>0</v>
      </c>
      <c r="F154" s="95">
        <v>0</v>
      </c>
      <c r="G154" s="95">
        <v>0</v>
      </c>
      <c r="H154" s="95">
        <v>0</v>
      </c>
      <c r="I154" s="95">
        <v>0</v>
      </c>
      <c r="J154" s="95">
        <v>0</v>
      </c>
      <c r="K154" s="95">
        <v>0</v>
      </c>
      <c r="L154" s="95">
        <v>0</v>
      </c>
      <c r="M154" s="95">
        <v>0</v>
      </c>
      <c r="N154" s="95">
        <v>0</v>
      </c>
    </row>
    <row r="155" spans="1:14">
      <c r="A155" s="177" t="s">
        <v>275</v>
      </c>
      <c r="B155" s="57">
        <v>293202.20449999999</v>
      </c>
      <c r="C155" s="57">
        <v>400459.45363999996</v>
      </c>
      <c r="D155" s="57">
        <v>200872.20015000002</v>
      </c>
      <c r="E155" s="57">
        <v>438364.92158999998</v>
      </c>
      <c r="F155" s="57">
        <v>267075.01397999999</v>
      </c>
      <c r="G155" s="57">
        <v>158161.66768000001</v>
      </c>
      <c r="H155" s="57">
        <v>133081.43104999998</v>
      </c>
      <c r="I155" s="57">
        <v>202666.12588000001</v>
      </c>
      <c r="J155" s="57">
        <v>2440.87905</v>
      </c>
      <c r="K155" s="57">
        <v>285121.21706</v>
      </c>
      <c r="L155" s="57">
        <v>64588.889710000003</v>
      </c>
      <c r="M155" s="57">
        <v>256549.95165</v>
      </c>
      <c r="N155" s="57">
        <v>2702583.9559400002</v>
      </c>
    </row>
    <row r="156" spans="1:14">
      <c r="A156" s="64" t="s">
        <v>276</v>
      </c>
      <c r="B156" s="95">
        <v>50158.127439999997</v>
      </c>
      <c r="C156" s="95">
        <v>5365.5691500000003</v>
      </c>
      <c r="D156" s="95">
        <v>5262.9203399999997</v>
      </c>
      <c r="E156" s="95">
        <v>77722.311150000009</v>
      </c>
      <c r="F156" s="95">
        <v>8440.2847500000007</v>
      </c>
      <c r="G156" s="95">
        <v>7254.4234800000004</v>
      </c>
      <c r="H156" s="95">
        <v>9466.2156699999996</v>
      </c>
      <c r="I156" s="95">
        <v>0.44062000000000001</v>
      </c>
      <c r="J156" s="95">
        <v>140.54092</v>
      </c>
      <c r="K156" s="95">
        <v>697.81217000000004</v>
      </c>
      <c r="L156" s="95">
        <v>2344.2511500000001</v>
      </c>
      <c r="M156" s="95">
        <v>12374.57936</v>
      </c>
      <c r="N156" s="95">
        <v>179227.47619999998</v>
      </c>
    </row>
    <row r="157" spans="1:14">
      <c r="A157" s="64" t="s">
        <v>277</v>
      </c>
      <c r="B157" s="95">
        <v>0</v>
      </c>
      <c r="C157" s="95">
        <v>0</v>
      </c>
      <c r="D157" s="95">
        <v>0</v>
      </c>
      <c r="E157" s="95">
        <v>0</v>
      </c>
      <c r="F157" s="95">
        <v>0</v>
      </c>
      <c r="G157" s="95">
        <v>0</v>
      </c>
      <c r="H157" s="95">
        <v>0</v>
      </c>
      <c r="I157" s="95">
        <v>0</v>
      </c>
      <c r="J157" s="95">
        <v>0</v>
      </c>
      <c r="K157" s="95">
        <v>0</v>
      </c>
      <c r="L157" s="95">
        <v>0</v>
      </c>
      <c r="M157" s="95">
        <v>0</v>
      </c>
      <c r="N157" s="95">
        <v>0</v>
      </c>
    </row>
    <row r="158" spans="1:14">
      <c r="A158" s="64" t="s">
        <v>278</v>
      </c>
      <c r="B158" s="95">
        <v>128392.03853000001</v>
      </c>
      <c r="C158" s="95">
        <v>200948.58525</v>
      </c>
      <c r="D158" s="95">
        <v>97743.082299999995</v>
      </c>
      <c r="E158" s="95">
        <v>225376.18265999999</v>
      </c>
      <c r="F158" s="95">
        <v>94067.539819999991</v>
      </c>
      <c r="G158" s="95">
        <v>74515.875409999993</v>
      </c>
      <c r="H158" s="95">
        <v>55451.82185</v>
      </c>
      <c r="I158" s="95">
        <v>115533.89676</v>
      </c>
      <c r="J158" s="95">
        <v>0</v>
      </c>
      <c r="K158" s="95">
        <v>158534.0594</v>
      </c>
      <c r="L158" s="95">
        <v>25653.574940000002</v>
      </c>
      <c r="M158" s="95">
        <v>173590.50053999998</v>
      </c>
      <c r="N158" s="95">
        <v>1349807.1574600001</v>
      </c>
    </row>
    <row r="159" spans="1:14">
      <c r="A159" s="64" t="s">
        <v>1256</v>
      </c>
      <c r="B159" s="95">
        <v>0</v>
      </c>
      <c r="C159" s="95">
        <v>0</v>
      </c>
      <c r="D159" s="95">
        <v>0</v>
      </c>
      <c r="E159" s="95">
        <v>0</v>
      </c>
      <c r="F159" s="95">
        <v>0</v>
      </c>
      <c r="G159" s="95">
        <v>0</v>
      </c>
      <c r="H159" s="95">
        <v>0</v>
      </c>
      <c r="I159" s="95">
        <v>0</v>
      </c>
      <c r="J159" s="95">
        <v>0</v>
      </c>
      <c r="K159" s="95">
        <v>0</v>
      </c>
      <c r="L159" s="95">
        <v>0</v>
      </c>
      <c r="M159" s="95">
        <v>0</v>
      </c>
      <c r="N159" s="95">
        <v>0</v>
      </c>
    </row>
    <row r="160" spans="1:14">
      <c r="A160" s="64" t="s">
        <v>279</v>
      </c>
      <c r="B160" s="95">
        <v>114652.03853000001</v>
      </c>
      <c r="C160" s="95">
        <v>156366.51704000001</v>
      </c>
      <c r="D160" s="95">
        <v>97743.082309999998</v>
      </c>
      <c r="E160" s="95">
        <v>134628.49784</v>
      </c>
      <c r="F160" s="95">
        <v>114741.43673999999</v>
      </c>
      <c r="G160" s="95">
        <v>74515.875409999993</v>
      </c>
      <c r="H160" s="95">
        <v>55451.82144</v>
      </c>
      <c r="I160" s="95">
        <v>85864.726450000002</v>
      </c>
      <c r="J160" s="95">
        <v>2300.3381300000001</v>
      </c>
      <c r="K160" s="95">
        <v>125889.34548999999</v>
      </c>
      <c r="L160" s="95">
        <v>36591.063620000001</v>
      </c>
      <c r="M160" s="95">
        <v>54124.930159999996</v>
      </c>
      <c r="N160" s="95">
        <v>1052869.67316</v>
      </c>
    </row>
    <row r="161" spans="1:14">
      <c r="A161" s="64" t="s">
        <v>280</v>
      </c>
      <c r="B161" s="95">
        <v>0</v>
      </c>
      <c r="C161" s="95">
        <v>37778.782200000001</v>
      </c>
      <c r="D161" s="95">
        <v>123.1152</v>
      </c>
      <c r="E161" s="95">
        <v>637.92993999999999</v>
      </c>
      <c r="F161" s="95">
        <v>49825.752670000002</v>
      </c>
      <c r="G161" s="95">
        <v>1875.4933799999999</v>
      </c>
      <c r="H161" s="95">
        <v>12711.57209</v>
      </c>
      <c r="I161" s="95">
        <v>1267.06205</v>
      </c>
      <c r="J161" s="95">
        <v>0</v>
      </c>
      <c r="K161" s="95">
        <v>0</v>
      </c>
      <c r="L161" s="95">
        <v>0</v>
      </c>
      <c r="M161" s="95">
        <v>16459.941589999999</v>
      </c>
      <c r="N161" s="95">
        <v>120679.64912</v>
      </c>
    </row>
    <row r="162" spans="1:14">
      <c r="A162" s="177" t="s">
        <v>281</v>
      </c>
      <c r="B162" s="57">
        <v>452706.33812000003</v>
      </c>
      <c r="C162" s="57">
        <v>172738.88886000001</v>
      </c>
      <c r="D162" s="57">
        <v>1105757.6060599999</v>
      </c>
      <c r="E162" s="57">
        <v>0</v>
      </c>
      <c r="F162" s="57">
        <v>0</v>
      </c>
      <c r="G162" s="57">
        <v>506796.52882999997</v>
      </c>
      <c r="H162" s="57">
        <v>130373.28332999999</v>
      </c>
      <c r="I162" s="57">
        <v>0</v>
      </c>
      <c r="J162" s="57">
        <v>0</v>
      </c>
      <c r="K162" s="57">
        <v>1004767.7916699999</v>
      </c>
      <c r="L162" s="57">
        <v>0</v>
      </c>
      <c r="M162" s="57">
        <v>0</v>
      </c>
      <c r="N162" s="57">
        <v>3373140.4368699999</v>
      </c>
    </row>
    <row r="163" spans="1:14">
      <c r="A163" s="64" t="s">
        <v>282</v>
      </c>
      <c r="B163" s="95">
        <v>443570</v>
      </c>
      <c r="C163" s="95">
        <v>170000</v>
      </c>
      <c r="D163" s="95">
        <v>1082436</v>
      </c>
      <c r="E163" s="95">
        <v>0</v>
      </c>
      <c r="F163" s="95">
        <v>0</v>
      </c>
      <c r="G163" s="95">
        <v>500755</v>
      </c>
      <c r="H163" s="95">
        <v>129000</v>
      </c>
      <c r="I163" s="95">
        <v>0</v>
      </c>
      <c r="J163" s="95">
        <v>0</v>
      </c>
      <c r="K163" s="95">
        <v>991500</v>
      </c>
      <c r="L163" s="95">
        <v>0</v>
      </c>
      <c r="M163" s="95">
        <v>0</v>
      </c>
      <c r="N163" s="95">
        <v>3317261</v>
      </c>
    </row>
    <row r="164" spans="1:14">
      <c r="A164" s="64" t="s">
        <v>283</v>
      </c>
      <c r="B164" s="95">
        <v>0</v>
      </c>
      <c r="C164" s="95">
        <v>0</v>
      </c>
      <c r="D164" s="95">
        <v>0</v>
      </c>
      <c r="E164" s="95">
        <v>0</v>
      </c>
      <c r="F164" s="95">
        <v>0</v>
      </c>
      <c r="G164" s="95">
        <v>0</v>
      </c>
      <c r="H164" s="95">
        <v>0</v>
      </c>
      <c r="I164" s="95">
        <v>0</v>
      </c>
      <c r="J164" s="95">
        <v>0</v>
      </c>
      <c r="K164" s="95">
        <v>0</v>
      </c>
      <c r="L164" s="95">
        <v>0</v>
      </c>
      <c r="M164" s="95">
        <v>0</v>
      </c>
      <c r="N164" s="95">
        <v>0</v>
      </c>
    </row>
    <row r="165" spans="1:14">
      <c r="A165" s="64" t="s">
        <v>1384</v>
      </c>
      <c r="B165" s="95">
        <v>0</v>
      </c>
      <c r="C165" s="95">
        <v>0</v>
      </c>
      <c r="D165" s="95">
        <v>0</v>
      </c>
      <c r="E165" s="95">
        <v>0</v>
      </c>
      <c r="F165" s="95">
        <v>0</v>
      </c>
      <c r="G165" s="95">
        <v>0</v>
      </c>
      <c r="H165" s="95">
        <v>0</v>
      </c>
      <c r="I165" s="95">
        <v>0</v>
      </c>
      <c r="J165" s="95">
        <v>0</v>
      </c>
      <c r="K165" s="95">
        <v>0</v>
      </c>
      <c r="L165" s="95">
        <v>0</v>
      </c>
      <c r="M165" s="95">
        <v>0</v>
      </c>
      <c r="N165" s="95">
        <v>0</v>
      </c>
    </row>
    <row r="166" spans="1:14">
      <c r="A166" s="64" t="s">
        <v>285</v>
      </c>
      <c r="B166" s="95">
        <v>9136.3381199999985</v>
      </c>
      <c r="C166" s="95">
        <v>2738.88886</v>
      </c>
      <c r="D166" s="95">
        <v>23321.606059999998</v>
      </c>
      <c r="E166" s="95">
        <v>0</v>
      </c>
      <c r="F166" s="95">
        <v>0</v>
      </c>
      <c r="G166" s="95">
        <v>6041.5288300000002</v>
      </c>
      <c r="H166" s="95">
        <v>1373.28333</v>
      </c>
      <c r="I166" s="95">
        <v>0</v>
      </c>
      <c r="J166" s="95">
        <v>0</v>
      </c>
      <c r="K166" s="95">
        <v>13267.791670000001</v>
      </c>
      <c r="L166" s="95">
        <v>0</v>
      </c>
      <c r="M166" s="95">
        <v>0</v>
      </c>
      <c r="N166" s="95">
        <v>55879.436869999998</v>
      </c>
    </row>
    <row r="167" spans="1:14">
      <c r="A167" s="177" t="s">
        <v>286</v>
      </c>
      <c r="B167" s="57">
        <v>240710.46237999998</v>
      </c>
      <c r="C167" s="57">
        <v>326149.67223000003</v>
      </c>
      <c r="D167" s="57">
        <v>265105.51287999999</v>
      </c>
      <c r="E167" s="57">
        <v>257484.74565999999</v>
      </c>
      <c r="F167" s="57">
        <v>294391.72233999998</v>
      </c>
      <c r="G167" s="57">
        <v>240217.35175</v>
      </c>
      <c r="H167" s="57">
        <v>146442.30512999999</v>
      </c>
      <c r="I167" s="57">
        <v>356041.54448000004</v>
      </c>
      <c r="J167" s="57">
        <v>0</v>
      </c>
      <c r="K167" s="57">
        <v>396196.75082999998</v>
      </c>
      <c r="L167" s="57">
        <v>82487.886840000006</v>
      </c>
      <c r="M167" s="57">
        <v>0</v>
      </c>
      <c r="N167" s="57">
        <v>2605227.9545200001</v>
      </c>
    </row>
    <row r="168" spans="1:14">
      <c r="A168" s="64" t="s">
        <v>287</v>
      </c>
      <c r="B168" s="95">
        <v>0</v>
      </c>
      <c r="C168" s="95">
        <v>0</v>
      </c>
      <c r="D168" s="95">
        <v>0</v>
      </c>
      <c r="E168" s="95">
        <v>0</v>
      </c>
      <c r="F168" s="95">
        <v>0</v>
      </c>
      <c r="G168" s="95">
        <v>0</v>
      </c>
      <c r="H168" s="95">
        <v>0</v>
      </c>
      <c r="I168" s="95">
        <v>0</v>
      </c>
      <c r="J168" s="95">
        <v>0</v>
      </c>
      <c r="K168" s="95">
        <v>8575</v>
      </c>
      <c r="L168" s="95">
        <v>1485.6633400000001</v>
      </c>
      <c r="M168" s="95">
        <v>0</v>
      </c>
      <c r="N168" s="95">
        <v>10060.663339999999</v>
      </c>
    </row>
    <row r="169" spans="1:14">
      <c r="A169" s="64" t="s">
        <v>288</v>
      </c>
      <c r="B169" s="95">
        <v>0</v>
      </c>
      <c r="C169" s="95">
        <v>0</v>
      </c>
      <c r="D169" s="95">
        <v>0</v>
      </c>
      <c r="E169" s="95">
        <v>0</v>
      </c>
      <c r="F169" s="95">
        <v>0</v>
      </c>
      <c r="G169" s="95">
        <v>0</v>
      </c>
      <c r="H169" s="95">
        <v>0</v>
      </c>
      <c r="I169" s="95">
        <v>0</v>
      </c>
      <c r="J169" s="95">
        <v>0</v>
      </c>
      <c r="K169" s="95">
        <v>0</v>
      </c>
      <c r="L169" s="95">
        <v>0</v>
      </c>
      <c r="M169" s="95">
        <v>0</v>
      </c>
      <c r="N169" s="95">
        <v>0</v>
      </c>
    </row>
    <row r="170" spans="1:14">
      <c r="A170" s="64" t="s">
        <v>289</v>
      </c>
      <c r="B170" s="95">
        <v>0</v>
      </c>
      <c r="C170" s="95">
        <v>0</v>
      </c>
      <c r="D170" s="95">
        <v>0</v>
      </c>
      <c r="E170" s="95">
        <v>0</v>
      </c>
      <c r="F170" s="95">
        <v>0</v>
      </c>
      <c r="G170" s="95">
        <v>0</v>
      </c>
      <c r="H170" s="95">
        <v>0</v>
      </c>
      <c r="I170" s="95">
        <v>0</v>
      </c>
      <c r="J170" s="95">
        <v>0</v>
      </c>
      <c r="K170" s="95">
        <v>0</v>
      </c>
      <c r="L170" s="95">
        <v>1485.6633400000001</v>
      </c>
      <c r="M170" s="95">
        <v>0</v>
      </c>
      <c r="N170" s="95">
        <v>1485.6633400000001</v>
      </c>
    </row>
    <row r="171" spans="1:14">
      <c r="A171" s="64" t="s">
        <v>290</v>
      </c>
      <c r="B171" s="95">
        <v>0</v>
      </c>
      <c r="C171" s="95">
        <v>0</v>
      </c>
      <c r="D171" s="95">
        <v>0</v>
      </c>
      <c r="E171" s="95">
        <v>0</v>
      </c>
      <c r="F171" s="95">
        <v>0</v>
      </c>
      <c r="G171" s="95">
        <v>0</v>
      </c>
      <c r="H171" s="95">
        <v>0</v>
      </c>
      <c r="I171" s="95">
        <v>0</v>
      </c>
      <c r="J171" s="95">
        <v>0</v>
      </c>
      <c r="K171" s="95">
        <v>8575</v>
      </c>
      <c r="L171" s="95">
        <v>0</v>
      </c>
      <c r="M171" s="95">
        <v>0</v>
      </c>
      <c r="N171" s="95">
        <v>8575</v>
      </c>
    </row>
    <row r="172" spans="1:14">
      <c r="A172" s="64" t="s">
        <v>291</v>
      </c>
      <c r="B172" s="95">
        <v>0</v>
      </c>
      <c r="C172" s="95">
        <v>0</v>
      </c>
      <c r="D172" s="95">
        <v>0</v>
      </c>
      <c r="E172" s="95">
        <v>0</v>
      </c>
      <c r="F172" s="95">
        <v>0</v>
      </c>
      <c r="G172" s="95">
        <v>0</v>
      </c>
      <c r="H172" s="95">
        <v>0</v>
      </c>
      <c r="I172" s="95">
        <v>0</v>
      </c>
      <c r="J172" s="95">
        <v>0</v>
      </c>
      <c r="K172" s="95">
        <v>0</v>
      </c>
      <c r="L172" s="95">
        <v>0</v>
      </c>
      <c r="M172" s="95">
        <v>0</v>
      </c>
      <c r="N172" s="95">
        <v>0</v>
      </c>
    </row>
    <row r="173" spans="1:14">
      <c r="A173" s="64" t="s">
        <v>292</v>
      </c>
      <c r="B173" s="95">
        <v>0</v>
      </c>
      <c r="C173" s="95">
        <v>0</v>
      </c>
      <c r="D173" s="95">
        <v>0</v>
      </c>
      <c r="E173" s="95">
        <v>0</v>
      </c>
      <c r="F173" s="95">
        <v>0</v>
      </c>
      <c r="G173" s="95">
        <v>0</v>
      </c>
      <c r="H173" s="95">
        <v>0</v>
      </c>
      <c r="I173" s="95">
        <v>0</v>
      </c>
      <c r="J173" s="95">
        <v>0</v>
      </c>
      <c r="K173" s="95">
        <v>0</v>
      </c>
      <c r="L173" s="95">
        <v>0</v>
      </c>
      <c r="M173" s="95">
        <v>0</v>
      </c>
      <c r="N173" s="95">
        <v>0</v>
      </c>
    </row>
    <row r="174" spans="1:14">
      <c r="A174" s="64" t="s">
        <v>293</v>
      </c>
      <c r="B174" s="95">
        <v>238729.6464</v>
      </c>
      <c r="C174" s="95">
        <v>322000</v>
      </c>
      <c r="D174" s="95">
        <v>255110.674</v>
      </c>
      <c r="E174" s="95">
        <v>253433</v>
      </c>
      <c r="F174" s="95">
        <v>287320</v>
      </c>
      <c r="G174" s="95">
        <v>237076</v>
      </c>
      <c r="H174" s="95">
        <v>143937.5</v>
      </c>
      <c r="I174" s="95">
        <v>347200</v>
      </c>
      <c r="J174" s="95">
        <v>0</v>
      </c>
      <c r="K174" s="95">
        <v>381200</v>
      </c>
      <c r="L174" s="95">
        <v>80001.5</v>
      </c>
      <c r="M174" s="95">
        <v>0</v>
      </c>
      <c r="N174" s="95">
        <v>2546008.3204000001</v>
      </c>
    </row>
    <row r="175" spans="1:14">
      <c r="A175" s="64" t="s">
        <v>294</v>
      </c>
      <c r="B175" s="95">
        <v>1980.8159800000001</v>
      </c>
      <c r="C175" s="95">
        <v>4149.6722300000001</v>
      </c>
      <c r="D175" s="95">
        <v>9994.8388800000012</v>
      </c>
      <c r="E175" s="95">
        <v>4051.74566</v>
      </c>
      <c r="F175" s="95">
        <v>7071.7223400000003</v>
      </c>
      <c r="G175" s="95">
        <v>3141.3517499999998</v>
      </c>
      <c r="H175" s="95">
        <v>2504.8051299999997</v>
      </c>
      <c r="I175" s="95">
        <v>8841.5444800000005</v>
      </c>
      <c r="J175" s="95">
        <v>0</v>
      </c>
      <c r="K175" s="95">
        <v>6421.75083</v>
      </c>
      <c r="L175" s="95">
        <v>1000.7234999999999</v>
      </c>
      <c r="M175" s="95">
        <v>0</v>
      </c>
      <c r="N175" s="95">
        <v>49158.970780000003</v>
      </c>
    </row>
    <row r="176" spans="1:14">
      <c r="A176" s="177" t="s">
        <v>295</v>
      </c>
      <c r="B176" s="57">
        <v>2192841.6129399999</v>
      </c>
      <c r="C176" s="57">
        <v>2829742.4407500001</v>
      </c>
      <c r="D176" s="57">
        <v>2286198.031</v>
      </c>
      <c r="E176" s="57">
        <v>1961384.31641</v>
      </c>
      <c r="F176" s="57">
        <v>1684426.14748</v>
      </c>
      <c r="G176" s="57">
        <v>1051082.9921200001</v>
      </c>
      <c r="H176" s="57">
        <v>897303.47279999999</v>
      </c>
      <c r="I176" s="57">
        <v>2235629.1905500004</v>
      </c>
      <c r="J176" s="57">
        <v>87515.08653</v>
      </c>
      <c r="K176" s="57">
        <v>1486545.65411</v>
      </c>
      <c r="L176" s="57">
        <v>363551.82147000002</v>
      </c>
      <c r="M176" s="57">
        <v>1185778.6484300001</v>
      </c>
      <c r="N176" s="57">
        <v>18261999.414590001</v>
      </c>
    </row>
    <row r="177" spans="1:14">
      <c r="A177" s="63" t="s">
        <v>296</v>
      </c>
      <c r="B177" s="95">
        <v>1701086.88</v>
      </c>
      <c r="C177" s="95">
        <v>2474928.96</v>
      </c>
      <c r="D177" s="95">
        <v>1728937.15</v>
      </c>
      <c r="E177" s="95">
        <v>1409539.34</v>
      </c>
      <c r="F177" s="95">
        <v>1072180</v>
      </c>
      <c r="G177" s="95">
        <v>834625</v>
      </c>
      <c r="H177" s="95">
        <v>702133</v>
      </c>
      <c r="I177" s="95">
        <v>1699065</v>
      </c>
      <c r="J177" s="95">
        <v>95490.01655</v>
      </c>
      <c r="K177" s="95">
        <v>812035.9</v>
      </c>
      <c r="L177" s="95">
        <v>297993.59999999998</v>
      </c>
      <c r="M177" s="95">
        <v>932408.3</v>
      </c>
      <c r="N177" s="95">
        <v>13760423.14655</v>
      </c>
    </row>
    <row r="178" spans="1:14">
      <c r="A178" s="64" t="s">
        <v>297</v>
      </c>
      <c r="B178" s="95">
        <v>1701086.88</v>
      </c>
      <c r="C178" s="95">
        <v>2474928.96</v>
      </c>
      <c r="D178" s="95">
        <v>1728937.15</v>
      </c>
      <c r="E178" s="95">
        <v>1409539.34</v>
      </c>
      <c r="F178" s="95">
        <v>1072180</v>
      </c>
      <c r="G178" s="95">
        <v>834625</v>
      </c>
      <c r="H178" s="95">
        <v>702133</v>
      </c>
      <c r="I178" s="95">
        <v>1699065</v>
      </c>
      <c r="J178" s="95">
        <v>95490.01655</v>
      </c>
      <c r="K178" s="95">
        <v>812035.9</v>
      </c>
      <c r="L178" s="95">
        <v>297993.59999999998</v>
      </c>
      <c r="M178" s="95">
        <v>932408.3</v>
      </c>
      <c r="N178" s="95">
        <v>13760423.14655</v>
      </c>
    </row>
    <row r="179" spans="1:14">
      <c r="A179" s="64" t="s">
        <v>298</v>
      </c>
      <c r="B179" s="95">
        <v>0</v>
      </c>
      <c r="C179" s="95">
        <v>0</v>
      </c>
      <c r="D179" s="95">
        <v>0</v>
      </c>
      <c r="E179" s="95">
        <v>0</v>
      </c>
      <c r="F179" s="95">
        <v>0</v>
      </c>
      <c r="G179" s="95">
        <v>0</v>
      </c>
      <c r="H179" s="95">
        <v>0</v>
      </c>
      <c r="I179" s="95">
        <v>0</v>
      </c>
      <c r="J179" s="95">
        <v>0</v>
      </c>
      <c r="K179" s="95">
        <v>0</v>
      </c>
      <c r="L179" s="95">
        <v>0</v>
      </c>
      <c r="M179" s="95">
        <v>0</v>
      </c>
      <c r="N179" s="95">
        <v>0</v>
      </c>
    </row>
    <row r="180" spans="1:14">
      <c r="A180" s="64" t="s">
        <v>299</v>
      </c>
      <c r="B180" s="95">
        <v>0</v>
      </c>
      <c r="C180" s="95">
        <v>0</v>
      </c>
      <c r="D180" s="95">
        <v>0</v>
      </c>
      <c r="E180" s="95">
        <v>0</v>
      </c>
      <c r="F180" s="95">
        <v>0</v>
      </c>
      <c r="G180" s="95">
        <v>0</v>
      </c>
      <c r="H180" s="95">
        <v>0</v>
      </c>
      <c r="I180" s="95">
        <v>0</v>
      </c>
      <c r="J180" s="95">
        <v>0</v>
      </c>
      <c r="K180" s="95">
        <v>0</v>
      </c>
      <c r="L180" s="95">
        <v>0</v>
      </c>
      <c r="M180" s="95">
        <v>0</v>
      </c>
      <c r="N180" s="95">
        <v>0</v>
      </c>
    </row>
    <row r="181" spans="1:14">
      <c r="A181" s="63" t="s">
        <v>300</v>
      </c>
      <c r="B181" s="95">
        <v>59552.656799999997</v>
      </c>
      <c r="C181" s="95">
        <v>0</v>
      </c>
      <c r="D181" s="95">
        <v>0</v>
      </c>
      <c r="E181" s="95">
        <v>33355.472239999996</v>
      </c>
      <c r="F181" s="95">
        <v>68.103200000000001</v>
      </c>
      <c r="G181" s="95">
        <v>14462.52605</v>
      </c>
      <c r="H181" s="95">
        <v>27440</v>
      </c>
      <c r="I181" s="95">
        <v>1689.5345500000001</v>
      </c>
      <c r="J181" s="95">
        <v>0</v>
      </c>
      <c r="K181" s="95">
        <v>116.006</v>
      </c>
      <c r="L181" s="95">
        <v>2171.7570299999998</v>
      </c>
      <c r="M181" s="95">
        <v>5529.5283099999997</v>
      </c>
      <c r="N181" s="95">
        <v>144385.58418000001</v>
      </c>
    </row>
    <row r="182" spans="1:14">
      <c r="A182" s="64" t="s">
        <v>301</v>
      </c>
      <c r="B182" s="95">
        <v>0</v>
      </c>
      <c r="C182" s="95">
        <v>0</v>
      </c>
      <c r="D182" s="95">
        <v>0</v>
      </c>
      <c r="E182" s="95">
        <v>0</v>
      </c>
      <c r="F182" s="95">
        <v>0</v>
      </c>
      <c r="G182" s="95">
        <v>0.51254999999999995</v>
      </c>
      <c r="H182" s="95">
        <v>0</v>
      </c>
      <c r="I182" s="95">
        <v>0</v>
      </c>
      <c r="J182" s="95">
        <v>0</v>
      </c>
      <c r="K182" s="95">
        <v>0</v>
      </c>
      <c r="L182" s="95">
        <v>1713.40211</v>
      </c>
      <c r="M182" s="95">
        <v>0</v>
      </c>
      <c r="N182" s="95">
        <v>1713.9146599999999</v>
      </c>
    </row>
    <row r="183" spans="1:14">
      <c r="A183" s="64" t="s">
        <v>302</v>
      </c>
      <c r="B183" s="95">
        <v>59552.656799999997</v>
      </c>
      <c r="C183" s="95">
        <v>0</v>
      </c>
      <c r="D183" s="95">
        <v>0</v>
      </c>
      <c r="E183" s="95">
        <v>33355.472239999996</v>
      </c>
      <c r="F183" s="95">
        <v>68.103200000000001</v>
      </c>
      <c r="G183" s="95">
        <v>14462.013499999999</v>
      </c>
      <c r="H183" s="95">
        <v>27440</v>
      </c>
      <c r="I183" s="95">
        <v>0</v>
      </c>
      <c r="J183" s="95">
        <v>0</v>
      </c>
      <c r="K183" s="95">
        <v>0</v>
      </c>
      <c r="L183" s="95">
        <v>458.35491999999999</v>
      </c>
      <c r="M183" s="95">
        <v>4211.04</v>
      </c>
      <c r="N183" s="95">
        <v>139547.64066</v>
      </c>
    </row>
    <row r="184" spans="1:14">
      <c r="A184" s="64" t="s">
        <v>303</v>
      </c>
      <c r="B184" s="95">
        <v>0</v>
      </c>
      <c r="C184" s="95">
        <v>0</v>
      </c>
      <c r="D184" s="95">
        <v>0</v>
      </c>
      <c r="E184" s="95">
        <v>0</v>
      </c>
      <c r="F184" s="95">
        <v>0</v>
      </c>
      <c r="G184" s="95">
        <v>0</v>
      </c>
      <c r="H184" s="95">
        <v>0</v>
      </c>
      <c r="I184" s="95">
        <v>1689.5345500000001</v>
      </c>
      <c r="J184" s="95">
        <v>0</v>
      </c>
      <c r="K184" s="95">
        <v>116.006</v>
      </c>
      <c r="L184" s="95">
        <v>0</v>
      </c>
      <c r="M184" s="95">
        <v>1318.48831</v>
      </c>
      <c r="N184" s="95">
        <v>3124.0288599999999</v>
      </c>
    </row>
    <row r="185" spans="1:14">
      <c r="A185" s="63" t="s">
        <v>304</v>
      </c>
      <c r="B185" s="95">
        <v>0</v>
      </c>
      <c r="C185" s="95">
        <v>0</v>
      </c>
      <c r="D185" s="95">
        <v>0</v>
      </c>
      <c r="E185" s="95">
        <v>0</v>
      </c>
      <c r="F185" s="95">
        <v>0</v>
      </c>
      <c r="G185" s="95">
        <v>0</v>
      </c>
      <c r="H185" s="95">
        <v>0</v>
      </c>
      <c r="I185" s="95">
        <v>0</v>
      </c>
      <c r="J185" s="95">
        <v>0</v>
      </c>
      <c r="K185" s="95">
        <v>0</v>
      </c>
      <c r="L185" s="95">
        <v>0</v>
      </c>
      <c r="M185" s="95">
        <v>0</v>
      </c>
      <c r="N185" s="95">
        <v>0</v>
      </c>
    </row>
    <row r="186" spans="1:14">
      <c r="A186" s="64" t="s">
        <v>305</v>
      </c>
      <c r="B186" s="95">
        <v>0</v>
      </c>
      <c r="C186" s="95">
        <v>0</v>
      </c>
      <c r="D186" s="95">
        <v>0</v>
      </c>
      <c r="E186" s="95">
        <v>0</v>
      </c>
      <c r="F186" s="95">
        <v>0</v>
      </c>
      <c r="G186" s="95">
        <v>0</v>
      </c>
      <c r="H186" s="95">
        <v>0</v>
      </c>
      <c r="I186" s="95">
        <v>0</v>
      </c>
      <c r="J186" s="95">
        <v>0</v>
      </c>
      <c r="K186" s="95">
        <v>0</v>
      </c>
      <c r="L186" s="95">
        <v>0</v>
      </c>
      <c r="M186" s="95">
        <v>0</v>
      </c>
      <c r="N186" s="95">
        <v>0</v>
      </c>
    </row>
    <row r="187" spans="1:14">
      <c r="A187" s="63" t="s">
        <v>306</v>
      </c>
      <c r="B187" s="95">
        <v>309297.01014999999</v>
      </c>
      <c r="C187" s="95">
        <v>221948.17644000001</v>
      </c>
      <c r="D187" s="95">
        <v>436656.47587999998</v>
      </c>
      <c r="E187" s="95">
        <v>396527.01360000001</v>
      </c>
      <c r="F187" s="95">
        <v>554890.92647000006</v>
      </c>
      <c r="G187" s="95">
        <v>131268.80280999999</v>
      </c>
      <c r="H187" s="95">
        <v>125334.53118000001</v>
      </c>
      <c r="I187" s="95">
        <v>313812.68455000001</v>
      </c>
      <c r="J187" s="95">
        <v>12092.151169999999</v>
      </c>
      <c r="K187" s="95">
        <v>565747.04595000006</v>
      </c>
      <c r="L187" s="95">
        <v>25872.43721</v>
      </c>
      <c r="M187" s="95">
        <v>152523.90956999999</v>
      </c>
      <c r="N187" s="95">
        <v>3245971.1649799999</v>
      </c>
    </row>
    <row r="188" spans="1:14">
      <c r="A188" s="64" t="s">
        <v>307</v>
      </c>
      <c r="B188" s="95">
        <v>277091.78279000003</v>
      </c>
      <c r="C188" s="95">
        <v>216641.70189</v>
      </c>
      <c r="D188" s="95">
        <v>409158.05535000004</v>
      </c>
      <c r="E188" s="95">
        <v>391794.99565</v>
      </c>
      <c r="F188" s="95">
        <v>252583.56200000001</v>
      </c>
      <c r="G188" s="95">
        <v>122824.4087</v>
      </c>
      <c r="H188" s="95">
        <v>123486.79002</v>
      </c>
      <c r="I188" s="95">
        <v>296852.30813999998</v>
      </c>
      <c r="J188" s="95">
        <v>1368.0074299999999</v>
      </c>
      <c r="K188" s="95">
        <v>157579.65484999999</v>
      </c>
      <c r="L188" s="95">
        <v>23869.115260000002</v>
      </c>
      <c r="M188" s="95">
        <v>149367.01517</v>
      </c>
      <c r="N188" s="95">
        <v>2422617.3972499999</v>
      </c>
    </row>
    <row r="189" spans="1:14">
      <c r="A189" s="64" t="s">
        <v>308</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3156.8944000000001</v>
      </c>
      <c r="N189" s="95">
        <v>111711.19469</v>
      </c>
    </row>
    <row r="190" spans="1:14">
      <c r="A190" s="64" t="s">
        <v>309</v>
      </c>
      <c r="B190" s="95">
        <v>27139.33252</v>
      </c>
      <c r="C190" s="95">
        <v>0.16297</v>
      </c>
      <c r="D190" s="95">
        <v>0</v>
      </c>
      <c r="E190" s="95">
        <v>1.2099899999999999</v>
      </c>
      <c r="F190" s="95">
        <v>298434.61047000001</v>
      </c>
      <c r="G190" s="95">
        <v>0</v>
      </c>
      <c r="H190" s="95">
        <v>0</v>
      </c>
      <c r="I190" s="95">
        <v>0</v>
      </c>
      <c r="J190" s="95">
        <v>0</v>
      </c>
      <c r="K190" s="95">
        <v>386067.25708999997</v>
      </c>
      <c r="L190" s="95">
        <v>0</v>
      </c>
      <c r="M190" s="95">
        <v>0</v>
      </c>
      <c r="N190" s="95">
        <v>711642.57303999993</v>
      </c>
    </row>
    <row r="191" spans="1:14">
      <c r="A191" s="63" t="s">
        <v>310</v>
      </c>
      <c r="B191" s="95">
        <v>122905.06598999999</v>
      </c>
      <c r="C191" s="95">
        <v>132865.30431000001</v>
      </c>
      <c r="D191" s="95">
        <v>120604.40512000001</v>
      </c>
      <c r="E191" s="95">
        <v>121962.49056999999</v>
      </c>
      <c r="F191" s="95">
        <v>57287.117810000003</v>
      </c>
      <c r="G191" s="95">
        <v>70726.663260000001</v>
      </c>
      <c r="H191" s="95">
        <v>42395.941619999998</v>
      </c>
      <c r="I191" s="95">
        <v>221061.97144999998</v>
      </c>
      <c r="J191" s="95">
        <v>-20067.081190000001</v>
      </c>
      <c r="K191" s="95">
        <v>108646.70216</v>
      </c>
      <c r="L191" s="95">
        <v>37514.02723</v>
      </c>
      <c r="M191" s="95">
        <v>95316.910550000001</v>
      </c>
      <c r="N191" s="95">
        <v>1111219.5188800001</v>
      </c>
    </row>
    <row r="192" spans="1:14">
      <c r="A192" s="64" t="s">
        <v>311</v>
      </c>
      <c r="B192" s="95">
        <v>293.4572</v>
      </c>
      <c r="C192" s="95">
        <v>14166.666999999999</v>
      </c>
      <c r="D192" s="95">
        <v>65559.53</v>
      </c>
      <c r="E192" s="95">
        <v>17500</v>
      </c>
      <c r="F192" s="95">
        <v>0</v>
      </c>
      <c r="G192" s="95">
        <v>2868.7916600000003</v>
      </c>
      <c r="H192" s="95">
        <v>13.308629999999999</v>
      </c>
      <c r="I192" s="95">
        <v>0</v>
      </c>
      <c r="J192" s="95">
        <v>-20741.999530000001</v>
      </c>
      <c r="K192" s="95">
        <v>0</v>
      </c>
      <c r="L192" s="95">
        <v>12572.47107</v>
      </c>
      <c r="M192" s="95">
        <v>1.00962</v>
      </c>
      <c r="N192" s="95">
        <v>92233.235650000002</v>
      </c>
    </row>
    <row r="193" spans="1:14">
      <c r="A193" s="100" t="s">
        <v>312</v>
      </c>
      <c r="B193" s="95">
        <v>122611.60879000001</v>
      </c>
      <c r="C193" s="95">
        <v>118698.63731000001</v>
      </c>
      <c r="D193" s="95">
        <v>55044.875119999997</v>
      </c>
      <c r="E193" s="95">
        <v>104462.49056999999</v>
      </c>
      <c r="F193" s="95">
        <v>57287.117810000003</v>
      </c>
      <c r="G193" s="95">
        <v>67857.871599999999</v>
      </c>
      <c r="H193" s="95">
        <v>42382.632990000006</v>
      </c>
      <c r="I193" s="95">
        <v>221061.97144999998</v>
      </c>
      <c r="J193" s="95">
        <v>674.91833999999994</v>
      </c>
      <c r="K193" s="95">
        <v>108646.70216</v>
      </c>
      <c r="L193" s="95">
        <v>24941.55616</v>
      </c>
      <c r="M193" s="95">
        <v>95315.900930000003</v>
      </c>
      <c r="N193" s="95">
        <v>1018986.2832300001</v>
      </c>
    </row>
    <row r="194" spans="1:14">
      <c r="A194" s="155" t="s">
        <v>313</v>
      </c>
      <c r="B194" s="57">
        <v>33866592.552650005</v>
      </c>
      <c r="C194" s="57">
        <v>48112554.499439999</v>
      </c>
      <c r="D194" s="57">
        <v>40959720.241779998</v>
      </c>
      <c r="E194" s="57">
        <v>29086938.816640001</v>
      </c>
      <c r="F194" s="57">
        <v>24482212.880880002</v>
      </c>
      <c r="G194" s="57">
        <v>19466043.805150002</v>
      </c>
      <c r="H194" s="57">
        <v>13728539.01502</v>
      </c>
      <c r="I194" s="57">
        <v>20558047.714000002</v>
      </c>
      <c r="J194" s="57">
        <v>211549.32352999999</v>
      </c>
      <c r="K194" s="57">
        <v>22352168.112889998</v>
      </c>
      <c r="L194" s="57">
        <v>5152941.1336300001</v>
      </c>
      <c r="M194" s="57">
        <v>10376550.13084</v>
      </c>
      <c r="N194" s="57">
        <v>268353858.22645003</v>
      </c>
    </row>
    <row r="195" spans="1:14">
      <c r="A195" s="177" t="s">
        <v>314</v>
      </c>
      <c r="B195" s="57">
        <v>2439188.6022800002</v>
      </c>
      <c r="C195" s="57">
        <v>1005315.65821</v>
      </c>
      <c r="D195" s="57">
        <v>1502547.0589400001</v>
      </c>
      <c r="E195" s="57">
        <v>5110621.2462499999</v>
      </c>
      <c r="F195" s="57">
        <v>1951111.6500799998</v>
      </c>
      <c r="G195" s="57">
        <v>312801.80736000004</v>
      </c>
      <c r="H195" s="57">
        <v>882031.24514999997</v>
      </c>
      <c r="I195" s="57">
        <v>167.49573000000001</v>
      </c>
      <c r="J195" s="57">
        <v>19579.378410000001</v>
      </c>
      <c r="K195" s="57">
        <v>380642.33974000002</v>
      </c>
      <c r="L195" s="57">
        <v>391756.26101999998</v>
      </c>
      <c r="M195" s="57">
        <v>409826.13756</v>
      </c>
      <c r="N195" s="57">
        <v>14405588.880729999</v>
      </c>
    </row>
    <row r="196" spans="1:14">
      <c r="A196" s="63" t="s">
        <v>315</v>
      </c>
      <c r="B196" s="95">
        <v>130119.37242</v>
      </c>
      <c r="C196" s="95">
        <v>69676.806479999999</v>
      </c>
      <c r="D196" s="95">
        <v>52528.739170000001</v>
      </c>
      <c r="E196" s="95">
        <v>442172.44026999996</v>
      </c>
      <c r="F196" s="95">
        <v>427316.08770999999</v>
      </c>
      <c r="G196" s="95">
        <v>11867.8</v>
      </c>
      <c r="H196" s="95">
        <v>58591.53426</v>
      </c>
      <c r="I196" s="95">
        <v>0</v>
      </c>
      <c r="J196" s="95">
        <v>0</v>
      </c>
      <c r="K196" s="95">
        <v>0</v>
      </c>
      <c r="L196" s="95">
        <v>0</v>
      </c>
      <c r="M196" s="95">
        <v>0</v>
      </c>
      <c r="N196" s="95">
        <v>1192272.7803099998</v>
      </c>
    </row>
    <row r="197" spans="1:14">
      <c r="A197" s="64" t="s">
        <v>316</v>
      </c>
      <c r="B197" s="95">
        <v>8454.5864899999997</v>
      </c>
      <c r="C197" s="95">
        <v>31327.804260000001</v>
      </c>
      <c r="D197" s="95">
        <v>47740.27594</v>
      </c>
      <c r="E197" s="95">
        <v>40757.80876</v>
      </c>
      <c r="F197" s="95">
        <v>15652.29132</v>
      </c>
      <c r="G197" s="95">
        <v>0</v>
      </c>
      <c r="H197" s="95">
        <v>58377.28974</v>
      </c>
      <c r="I197" s="95">
        <v>0</v>
      </c>
      <c r="J197" s="95">
        <v>0</v>
      </c>
      <c r="K197" s="95">
        <v>0</v>
      </c>
      <c r="L197" s="95">
        <v>0</v>
      </c>
      <c r="M197" s="95">
        <v>0</v>
      </c>
      <c r="N197" s="95">
        <v>202310.05650999999</v>
      </c>
    </row>
    <row r="198" spans="1:14">
      <c r="A198" s="64" t="s">
        <v>317</v>
      </c>
      <c r="B198" s="95">
        <v>67937.470799999996</v>
      </c>
      <c r="C198" s="95">
        <v>276.00221999999997</v>
      </c>
      <c r="D198" s="95">
        <v>0</v>
      </c>
      <c r="E198" s="95">
        <v>440.3091</v>
      </c>
      <c r="F198" s="95">
        <v>1607.5073400000001</v>
      </c>
      <c r="G198" s="95">
        <v>0</v>
      </c>
      <c r="H198" s="95">
        <v>214.24451999999999</v>
      </c>
      <c r="I198" s="95">
        <v>0</v>
      </c>
      <c r="J198" s="95">
        <v>0</v>
      </c>
      <c r="K198" s="95">
        <v>0</v>
      </c>
      <c r="L198" s="95">
        <v>0</v>
      </c>
      <c r="M198" s="95">
        <v>0</v>
      </c>
      <c r="N198" s="95">
        <v>70475.533980000007</v>
      </c>
    </row>
    <row r="199" spans="1:14">
      <c r="A199" s="64" t="s">
        <v>318</v>
      </c>
      <c r="B199" s="95">
        <v>20492.826550000002</v>
      </c>
      <c r="C199" s="95">
        <v>0</v>
      </c>
      <c r="D199" s="95">
        <v>398.06322999999998</v>
      </c>
      <c r="E199" s="95">
        <v>279455.45347000001</v>
      </c>
      <c r="F199" s="95">
        <v>378298.19748999999</v>
      </c>
      <c r="G199" s="95">
        <v>0</v>
      </c>
      <c r="H199" s="95">
        <v>0</v>
      </c>
      <c r="I199" s="95">
        <v>0</v>
      </c>
      <c r="J199" s="95">
        <v>0</v>
      </c>
      <c r="K199" s="95">
        <v>0</v>
      </c>
      <c r="L199" s="95">
        <v>0</v>
      </c>
      <c r="M199" s="95">
        <v>0</v>
      </c>
      <c r="N199" s="95">
        <v>678644.54073999997</v>
      </c>
    </row>
    <row r="200" spans="1:14">
      <c r="A200" s="64" t="s">
        <v>319</v>
      </c>
      <c r="B200" s="95">
        <v>1865.2913700000001</v>
      </c>
      <c r="C200" s="95">
        <v>0</v>
      </c>
      <c r="D200" s="95">
        <v>0</v>
      </c>
      <c r="E200" s="95">
        <v>0</v>
      </c>
      <c r="F200" s="95">
        <v>0</v>
      </c>
      <c r="G200" s="95">
        <v>0</v>
      </c>
      <c r="H200" s="95">
        <v>0</v>
      </c>
      <c r="I200" s="95">
        <v>0</v>
      </c>
      <c r="J200" s="95">
        <v>0</v>
      </c>
      <c r="K200" s="95">
        <v>0</v>
      </c>
      <c r="L200" s="95">
        <v>0</v>
      </c>
      <c r="M200" s="95">
        <v>0</v>
      </c>
      <c r="N200" s="95">
        <v>1865.2913700000001</v>
      </c>
    </row>
    <row r="201" spans="1:14">
      <c r="A201" s="64" t="s">
        <v>320</v>
      </c>
      <c r="B201" s="95">
        <v>31369.197210000002</v>
      </c>
      <c r="C201" s="95">
        <v>38073</v>
      </c>
      <c r="D201" s="95">
        <v>4390.3999999999996</v>
      </c>
      <c r="E201" s="95">
        <v>121518.86894</v>
      </c>
      <c r="F201" s="95">
        <v>31758.091559999997</v>
      </c>
      <c r="G201" s="95">
        <v>11867.8</v>
      </c>
      <c r="H201" s="95">
        <v>0</v>
      </c>
      <c r="I201" s="95">
        <v>0</v>
      </c>
      <c r="J201" s="95">
        <v>0</v>
      </c>
      <c r="K201" s="95">
        <v>0</v>
      </c>
      <c r="L201" s="95">
        <v>0</v>
      </c>
      <c r="M201" s="95">
        <v>0</v>
      </c>
      <c r="N201" s="95">
        <v>238977.35771000001</v>
      </c>
    </row>
    <row r="202" spans="1:14">
      <c r="A202" s="63" t="s">
        <v>321</v>
      </c>
      <c r="B202" s="95">
        <v>1867603.4567</v>
      </c>
      <c r="C202" s="95">
        <v>874039.72277999995</v>
      </c>
      <c r="D202" s="95">
        <v>1182384.3281099999</v>
      </c>
      <c r="E202" s="95">
        <v>4381019.6787700001</v>
      </c>
      <c r="F202" s="95">
        <v>1291305.69255</v>
      </c>
      <c r="G202" s="95">
        <v>97414.647750000004</v>
      </c>
      <c r="H202" s="95">
        <v>551855.18455999997</v>
      </c>
      <c r="I202" s="95">
        <v>167.49573000000001</v>
      </c>
      <c r="J202" s="95">
        <v>19579.378410000001</v>
      </c>
      <c r="K202" s="95">
        <v>377332.23772999999</v>
      </c>
      <c r="L202" s="95">
        <v>364655.13199999998</v>
      </c>
      <c r="M202" s="95">
        <v>100427.5358</v>
      </c>
      <c r="N202" s="95">
        <v>11107784.49089</v>
      </c>
    </row>
    <row r="203" spans="1:14">
      <c r="A203" s="64" t="s">
        <v>322</v>
      </c>
      <c r="B203" s="95">
        <v>0</v>
      </c>
      <c r="C203" s="95">
        <v>0</v>
      </c>
      <c r="D203" s="95">
        <v>0</v>
      </c>
      <c r="E203" s="95">
        <v>0</v>
      </c>
      <c r="F203" s="95">
        <v>0</v>
      </c>
      <c r="G203" s="95">
        <v>0</v>
      </c>
      <c r="H203" s="95">
        <v>0</v>
      </c>
      <c r="I203" s="95">
        <v>0</v>
      </c>
      <c r="J203" s="95">
        <v>0</v>
      </c>
      <c r="K203" s="95">
        <v>0</v>
      </c>
      <c r="L203" s="95">
        <v>0</v>
      </c>
      <c r="M203" s="95">
        <v>0</v>
      </c>
      <c r="N203" s="95">
        <v>0</v>
      </c>
    </row>
    <row r="204" spans="1:14">
      <c r="A204" s="64" t="s">
        <v>323</v>
      </c>
      <c r="B204" s="95">
        <v>620039.37229999993</v>
      </c>
      <c r="C204" s="95">
        <v>1241.8347900000001</v>
      </c>
      <c r="D204" s="95">
        <v>39613.124659999994</v>
      </c>
      <c r="E204" s="95">
        <v>2992314.53303</v>
      </c>
      <c r="F204" s="95">
        <v>514868.35770999995</v>
      </c>
      <c r="G204" s="95">
        <v>0</v>
      </c>
      <c r="H204" s="95">
        <v>0</v>
      </c>
      <c r="I204" s="95">
        <v>0</v>
      </c>
      <c r="J204" s="95">
        <v>0</v>
      </c>
      <c r="K204" s="95">
        <v>0</v>
      </c>
      <c r="L204" s="95">
        <v>0</v>
      </c>
      <c r="M204" s="95">
        <v>0</v>
      </c>
      <c r="N204" s="95">
        <v>4168077.2224899996</v>
      </c>
    </row>
    <row r="205" spans="1:14">
      <c r="A205" s="64" t="s">
        <v>1385</v>
      </c>
      <c r="B205" s="95">
        <v>1247564.0844000001</v>
      </c>
      <c r="C205" s="95">
        <v>343137.67595999996</v>
      </c>
      <c r="D205" s="95">
        <v>275416.81445000001</v>
      </c>
      <c r="E205" s="95">
        <v>420891.94539999997</v>
      </c>
      <c r="F205" s="95">
        <v>306284.84119000001</v>
      </c>
      <c r="G205" s="95">
        <v>58242.253729999997</v>
      </c>
      <c r="H205" s="95">
        <v>551855.18455999997</v>
      </c>
      <c r="I205" s="95">
        <v>167.49573000000001</v>
      </c>
      <c r="J205" s="95">
        <v>761.21893</v>
      </c>
      <c r="K205" s="95">
        <v>114261.0904</v>
      </c>
      <c r="L205" s="95">
        <v>204255.44803999999</v>
      </c>
      <c r="M205" s="95">
        <v>52997.262729999995</v>
      </c>
      <c r="N205" s="95">
        <v>3575835.3155200002</v>
      </c>
    </row>
    <row r="206" spans="1:14">
      <c r="A206" s="64" t="s">
        <v>325</v>
      </c>
      <c r="B206" s="95">
        <v>0</v>
      </c>
      <c r="C206" s="95">
        <v>0</v>
      </c>
      <c r="D206" s="95">
        <v>0</v>
      </c>
      <c r="E206" s="95">
        <v>0</v>
      </c>
      <c r="F206" s="95">
        <v>0</v>
      </c>
      <c r="G206" s="95">
        <v>0</v>
      </c>
      <c r="H206" s="95">
        <v>0</v>
      </c>
      <c r="I206" s="95">
        <v>0</v>
      </c>
      <c r="J206" s="95">
        <v>0</v>
      </c>
      <c r="K206" s="95">
        <v>0</v>
      </c>
      <c r="L206" s="95">
        <v>0</v>
      </c>
      <c r="M206" s="95">
        <v>0</v>
      </c>
      <c r="N206" s="95">
        <v>0</v>
      </c>
    </row>
    <row r="207" spans="1:14">
      <c r="A207" s="64" t="s">
        <v>326</v>
      </c>
      <c r="B207" s="95">
        <v>0</v>
      </c>
      <c r="C207" s="95">
        <v>529660.21202999994</v>
      </c>
      <c r="D207" s="95">
        <v>867354.38899999997</v>
      </c>
      <c r="E207" s="95">
        <v>967813.20033999998</v>
      </c>
      <c r="F207" s="95">
        <v>470152.49364999996</v>
      </c>
      <c r="G207" s="95">
        <v>39172.39402</v>
      </c>
      <c r="H207" s="95">
        <v>0</v>
      </c>
      <c r="I207" s="95">
        <v>0</v>
      </c>
      <c r="J207" s="95">
        <v>18818.159480000002</v>
      </c>
      <c r="K207" s="95">
        <v>263071.14733000001</v>
      </c>
      <c r="L207" s="95">
        <v>160399.68395999999</v>
      </c>
      <c r="M207" s="95">
        <v>47430.273070000003</v>
      </c>
      <c r="N207" s="95">
        <v>3363871.9528800002</v>
      </c>
    </row>
    <row r="208" spans="1:14">
      <c r="A208" s="63" t="s">
        <v>327</v>
      </c>
      <c r="B208" s="95">
        <v>0</v>
      </c>
      <c r="C208" s="95">
        <v>0</v>
      </c>
      <c r="D208" s="95">
        <v>0</v>
      </c>
      <c r="E208" s="95">
        <v>0</v>
      </c>
      <c r="F208" s="95">
        <v>0</v>
      </c>
      <c r="G208" s="95">
        <v>0</v>
      </c>
      <c r="H208" s="95">
        <v>0</v>
      </c>
      <c r="I208" s="95">
        <v>0</v>
      </c>
      <c r="J208" s="95">
        <v>0</v>
      </c>
      <c r="K208" s="95">
        <v>0</v>
      </c>
      <c r="L208" s="95">
        <v>0</v>
      </c>
      <c r="M208" s="95">
        <v>0</v>
      </c>
      <c r="N208" s="95">
        <v>0</v>
      </c>
    </row>
    <row r="209" spans="1:14">
      <c r="A209" s="63" t="s">
        <v>328</v>
      </c>
      <c r="B209" s="95">
        <v>441465.77316000004</v>
      </c>
      <c r="C209" s="95">
        <v>61599.128950000006</v>
      </c>
      <c r="D209" s="95">
        <v>239373.71184</v>
      </c>
      <c r="E209" s="95">
        <v>284931.77101999999</v>
      </c>
      <c r="F209" s="95">
        <v>230098.41138999999</v>
      </c>
      <c r="G209" s="95">
        <v>203519.35961000001</v>
      </c>
      <c r="H209" s="95">
        <v>256218.12633</v>
      </c>
      <c r="I209" s="95">
        <v>0</v>
      </c>
      <c r="J209" s="95">
        <v>0</v>
      </c>
      <c r="K209" s="95">
        <v>3310.1020099999996</v>
      </c>
      <c r="L209" s="95">
        <v>27101.12902</v>
      </c>
      <c r="M209" s="95">
        <v>309398.60175999999</v>
      </c>
      <c r="N209" s="95">
        <v>2057016.11509</v>
      </c>
    </row>
    <row r="210" spans="1:14">
      <c r="A210" s="64" t="s">
        <v>329</v>
      </c>
      <c r="B210" s="95">
        <v>149715.89477000001</v>
      </c>
      <c r="C210" s="95">
        <v>0</v>
      </c>
      <c r="D210" s="95">
        <v>21721.997510000001</v>
      </c>
      <c r="E210" s="95">
        <v>13720</v>
      </c>
      <c r="F210" s="95">
        <v>0</v>
      </c>
      <c r="G210" s="95">
        <v>8348.0595199999989</v>
      </c>
      <c r="H210" s="95">
        <v>4523.0382900000004</v>
      </c>
      <c r="I210" s="95">
        <v>0</v>
      </c>
      <c r="J210" s="95">
        <v>0</v>
      </c>
      <c r="K210" s="95">
        <v>0</v>
      </c>
      <c r="L210" s="95">
        <v>0</v>
      </c>
      <c r="M210" s="95">
        <v>0</v>
      </c>
      <c r="N210" s="95">
        <v>198028.99009000001</v>
      </c>
    </row>
    <row r="211" spans="1:14">
      <c r="A211" s="64" t="s">
        <v>330</v>
      </c>
      <c r="B211" s="95">
        <v>291749.87838999997</v>
      </c>
      <c r="C211" s="95">
        <v>61599.128950000006</v>
      </c>
      <c r="D211" s="95">
        <v>217651.71433000002</v>
      </c>
      <c r="E211" s="95">
        <v>271211.77101999999</v>
      </c>
      <c r="F211" s="95">
        <v>230098.41138999999</v>
      </c>
      <c r="G211" s="95">
        <v>195171.30009</v>
      </c>
      <c r="H211" s="95">
        <v>251695.08804</v>
      </c>
      <c r="I211" s="95">
        <v>0</v>
      </c>
      <c r="J211" s="95">
        <v>0</v>
      </c>
      <c r="K211" s="95">
        <v>3310.1020099999996</v>
      </c>
      <c r="L211" s="95">
        <v>27101.12902</v>
      </c>
      <c r="M211" s="95">
        <v>7213.3880599999993</v>
      </c>
      <c r="N211" s="95">
        <v>1556801.9113</v>
      </c>
    </row>
    <row r="212" spans="1:14">
      <c r="A212" s="64" t="s">
        <v>331</v>
      </c>
      <c r="B212" s="95">
        <v>0</v>
      </c>
      <c r="C212" s="95">
        <v>0</v>
      </c>
      <c r="D212" s="95">
        <v>0</v>
      </c>
      <c r="E212" s="95">
        <v>0</v>
      </c>
      <c r="F212" s="95">
        <v>0</v>
      </c>
      <c r="G212" s="95">
        <v>0</v>
      </c>
      <c r="H212" s="95">
        <v>0</v>
      </c>
      <c r="I212" s="95">
        <v>0</v>
      </c>
      <c r="J212" s="95">
        <v>0</v>
      </c>
      <c r="K212" s="95">
        <v>0</v>
      </c>
      <c r="L212" s="95">
        <v>0</v>
      </c>
      <c r="M212" s="95">
        <v>0</v>
      </c>
      <c r="N212" s="95">
        <v>0</v>
      </c>
    </row>
    <row r="213" spans="1:14">
      <c r="A213" s="64" t="s">
        <v>332</v>
      </c>
      <c r="B213" s="95">
        <v>0</v>
      </c>
      <c r="C213" s="95">
        <v>0</v>
      </c>
      <c r="D213" s="95">
        <v>0</v>
      </c>
      <c r="E213" s="95">
        <v>0</v>
      </c>
      <c r="F213" s="95">
        <v>0</v>
      </c>
      <c r="G213" s="95">
        <v>0</v>
      </c>
      <c r="H213" s="95">
        <v>0</v>
      </c>
      <c r="I213" s="95">
        <v>0</v>
      </c>
      <c r="J213" s="95">
        <v>0</v>
      </c>
      <c r="K213" s="95">
        <v>0</v>
      </c>
      <c r="L213" s="95">
        <v>0</v>
      </c>
      <c r="M213" s="95">
        <v>302185.21369999996</v>
      </c>
      <c r="N213" s="95">
        <v>302185.21369999996</v>
      </c>
    </row>
    <row r="214" spans="1:14">
      <c r="A214" s="63" t="s">
        <v>333</v>
      </c>
      <c r="B214" s="95">
        <v>0</v>
      </c>
      <c r="C214" s="95">
        <v>0</v>
      </c>
      <c r="D214" s="95">
        <v>28260.27982</v>
      </c>
      <c r="E214" s="95">
        <v>2497.35619</v>
      </c>
      <c r="F214" s="95">
        <v>2391.4584300000001</v>
      </c>
      <c r="G214" s="95">
        <v>0</v>
      </c>
      <c r="H214" s="95">
        <v>15366.4</v>
      </c>
      <c r="I214" s="95">
        <v>0</v>
      </c>
      <c r="J214" s="95">
        <v>0</v>
      </c>
      <c r="K214" s="95">
        <v>0</v>
      </c>
      <c r="L214" s="95">
        <v>0</v>
      </c>
      <c r="M214" s="95">
        <v>0</v>
      </c>
      <c r="N214" s="95">
        <v>48515.494439999995</v>
      </c>
    </row>
    <row r="215" spans="1:14">
      <c r="A215" s="177" t="s">
        <v>334</v>
      </c>
      <c r="B215" s="57">
        <v>56118583.274790004</v>
      </c>
      <c r="C215" s="57">
        <v>125704857.57466</v>
      </c>
      <c r="D215" s="57">
        <v>68508627.706949994</v>
      </c>
      <c r="E215" s="57">
        <v>42743595.047349997</v>
      </c>
      <c r="F215" s="57">
        <v>49586567.817889996</v>
      </c>
      <c r="G215" s="57">
        <v>28649257.836119998</v>
      </c>
      <c r="H215" s="57">
        <v>22860417.188279998</v>
      </c>
      <c r="I215" s="57">
        <v>30095826.736639999</v>
      </c>
      <c r="J215" s="57">
        <v>827325.86216999998</v>
      </c>
      <c r="K215" s="57">
        <v>27777434.454490002</v>
      </c>
      <c r="L215" s="57">
        <v>8480396.9744700007</v>
      </c>
      <c r="M215" s="57">
        <v>11536526.26101</v>
      </c>
      <c r="N215" s="57">
        <v>472889416.73482001</v>
      </c>
    </row>
    <row r="216" spans="1:14">
      <c r="A216" s="63" t="s">
        <v>335</v>
      </c>
      <c r="B216" s="95">
        <v>1713755.8532700001</v>
      </c>
      <c r="C216" s="95">
        <v>2305029.5420500003</v>
      </c>
      <c r="D216" s="95">
        <v>29457.430760000003</v>
      </c>
      <c r="E216" s="95">
        <v>61.047029999999999</v>
      </c>
      <c r="F216" s="95">
        <v>316085.63558999996</v>
      </c>
      <c r="G216" s="95">
        <v>2536.1674900000003</v>
      </c>
      <c r="H216" s="95">
        <v>1.4598599999999999</v>
      </c>
      <c r="I216" s="95">
        <v>81.808000000000007</v>
      </c>
      <c r="J216" s="95">
        <v>5.2999999999999999E-2</v>
      </c>
      <c r="K216" s="95">
        <v>0</v>
      </c>
      <c r="L216" s="95">
        <v>0</v>
      </c>
      <c r="M216" s="95">
        <v>0</v>
      </c>
      <c r="N216" s="95">
        <v>4367008.9970500004</v>
      </c>
    </row>
    <row r="217" spans="1:14">
      <c r="A217" s="64" t="s">
        <v>336</v>
      </c>
      <c r="B217" s="95">
        <v>34300</v>
      </c>
      <c r="C217" s="95">
        <v>119.6</v>
      </c>
      <c r="D217" s="95">
        <v>0</v>
      </c>
      <c r="E217" s="95">
        <v>0</v>
      </c>
      <c r="F217" s="95">
        <v>0</v>
      </c>
      <c r="G217" s="95">
        <v>0</v>
      </c>
      <c r="H217" s="95">
        <v>0</v>
      </c>
      <c r="I217" s="95">
        <v>0</v>
      </c>
      <c r="J217" s="95">
        <v>0</v>
      </c>
      <c r="K217" s="95">
        <v>0</v>
      </c>
      <c r="L217" s="95">
        <v>0</v>
      </c>
      <c r="M217" s="95">
        <v>0</v>
      </c>
      <c r="N217" s="95">
        <v>34419.599999999999</v>
      </c>
    </row>
    <row r="218" spans="1:14">
      <c r="A218" s="64" t="s">
        <v>337</v>
      </c>
      <c r="B218" s="95">
        <v>0</v>
      </c>
      <c r="C218" s="95">
        <v>2304250</v>
      </c>
      <c r="D218" s="95">
        <v>0</v>
      </c>
      <c r="E218" s="95">
        <v>0</v>
      </c>
      <c r="F218" s="95">
        <v>0</v>
      </c>
      <c r="G218" s="95">
        <v>0</v>
      </c>
      <c r="H218" s="95">
        <v>0</v>
      </c>
      <c r="I218" s="95">
        <v>0</v>
      </c>
      <c r="J218" s="95">
        <v>0</v>
      </c>
      <c r="K218" s="95">
        <v>0</v>
      </c>
      <c r="L218" s="95">
        <v>0</v>
      </c>
      <c r="M218" s="95">
        <v>0</v>
      </c>
      <c r="N218" s="95">
        <v>2304250</v>
      </c>
    </row>
    <row r="219" spans="1:14">
      <c r="A219" s="64" t="s">
        <v>338</v>
      </c>
      <c r="B219" s="95">
        <v>1679455.8532700001</v>
      </c>
      <c r="C219" s="95">
        <v>659.94204999999999</v>
      </c>
      <c r="D219" s="95">
        <v>29457.430760000003</v>
      </c>
      <c r="E219" s="95">
        <v>61.047029999999999</v>
      </c>
      <c r="F219" s="95">
        <v>316085.63558999996</v>
      </c>
      <c r="G219" s="95">
        <v>2536.1674900000003</v>
      </c>
      <c r="H219" s="95">
        <v>1.4598599999999999</v>
      </c>
      <c r="I219" s="95">
        <v>81.808000000000007</v>
      </c>
      <c r="J219" s="95">
        <v>5.2999999999999999E-2</v>
      </c>
      <c r="K219" s="95">
        <v>0</v>
      </c>
      <c r="L219" s="95">
        <v>0</v>
      </c>
      <c r="M219" s="95">
        <v>0</v>
      </c>
      <c r="N219" s="95">
        <v>2028339.39705</v>
      </c>
    </row>
    <row r="220" spans="1:14">
      <c r="A220" s="63" t="s">
        <v>339</v>
      </c>
      <c r="B220" s="95">
        <v>0</v>
      </c>
      <c r="C220" s="95">
        <v>21787054.727330003</v>
      </c>
      <c r="D220" s="95">
        <v>0</v>
      </c>
      <c r="E220" s="95">
        <v>0</v>
      </c>
      <c r="F220" s="95">
        <v>67525.460829999996</v>
      </c>
      <c r="G220" s="95">
        <v>0</v>
      </c>
      <c r="H220" s="95">
        <v>0</v>
      </c>
      <c r="I220" s="95">
        <v>0</v>
      </c>
      <c r="J220" s="95">
        <v>13205.17013</v>
      </c>
      <c r="K220" s="95">
        <v>0</v>
      </c>
      <c r="L220" s="95">
        <v>624.10688000000005</v>
      </c>
      <c r="M220" s="95">
        <v>71061.982860000004</v>
      </c>
      <c r="N220" s="95">
        <v>21939471.448029999</v>
      </c>
    </row>
    <row r="221" spans="1:14">
      <c r="A221" s="65" t="s">
        <v>340</v>
      </c>
      <c r="B221" s="95">
        <v>0</v>
      </c>
      <c r="C221" s="95">
        <v>0</v>
      </c>
      <c r="D221" s="95">
        <v>0</v>
      </c>
      <c r="E221" s="95">
        <v>0</v>
      </c>
      <c r="F221" s="95">
        <v>0</v>
      </c>
      <c r="G221" s="95">
        <v>0</v>
      </c>
      <c r="H221" s="95">
        <v>0</v>
      </c>
      <c r="I221" s="95">
        <v>0</v>
      </c>
      <c r="J221" s="95">
        <v>0</v>
      </c>
      <c r="K221" s="95">
        <v>0</v>
      </c>
      <c r="L221" s="95">
        <v>0</v>
      </c>
      <c r="M221" s="95">
        <v>0</v>
      </c>
      <c r="N221" s="95">
        <v>0</v>
      </c>
    </row>
    <row r="222" spans="1:14">
      <c r="A222" s="64" t="s">
        <v>341</v>
      </c>
      <c r="B222" s="95">
        <v>0</v>
      </c>
      <c r="C222" s="95">
        <v>144694.41541999998</v>
      </c>
      <c r="D222" s="95">
        <v>0</v>
      </c>
      <c r="E222" s="95">
        <v>0</v>
      </c>
      <c r="F222" s="95">
        <v>67525.460829999996</v>
      </c>
      <c r="G222" s="95">
        <v>0</v>
      </c>
      <c r="H222" s="95">
        <v>0</v>
      </c>
      <c r="I222" s="95">
        <v>0</v>
      </c>
      <c r="J222" s="95">
        <v>13205.17013</v>
      </c>
      <c r="K222" s="95">
        <v>0</v>
      </c>
      <c r="L222" s="95">
        <v>624.10688000000005</v>
      </c>
      <c r="M222" s="95">
        <v>71061.982860000004</v>
      </c>
      <c r="N222" s="95">
        <v>297111.13611999998</v>
      </c>
    </row>
    <row r="223" spans="1:14">
      <c r="A223" s="64" t="s">
        <v>342</v>
      </c>
      <c r="B223" s="95">
        <v>0</v>
      </c>
      <c r="C223" s="95">
        <v>21642360.31191</v>
      </c>
      <c r="D223" s="95">
        <v>0</v>
      </c>
      <c r="E223" s="95">
        <v>0</v>
      </c>
      <c r="F223" s="95">
        <v>0</v>
      </c>
      <c r="G223" s="95">
        <v>0</v>
      </c>
      <c r="H223" s="95">
        <v>0</v>
      </c>
      <c r="I223" s="95">
        <v>0</v>
      </c>
      <c r="J223" s="95">
        <v>0</v>
      </c>
      <c r="K223" s="95">
        <v>0</v>
      </c>
      <c r="L223" s="95">
        <v>0</v>
      </c>
      <c r="M223" s="95">
        <v>0</v>
      </c>
      <c r="N223" s="95">
        <v>21642360.31191</v>
      </c>
    </row>
    <row r="224" spans="1:14">
      <c r="A224" s="64" t="s">
        <v>343</v>
      </c>
      <c r="B224" s="95">
        <v>0</v>
      </c>
      <c r="C224" s="95">
        <v>0</v>
      </c>
      <c r="D224" s="95">
        <v>0</v>
      </c>
      <c r="E224" s="95">
        <v>0</v>
      </c>
      <c r="F224" s="95">
        <v>0</v>
      </c>
      <c r="G224" s="95">
        <v>0</v>
      </c>
      <c r="H224" s="95">
        <v>0</v>
      </c>
      <c r="I224" s="95">
        <v>0</v>
      </c>
      <c r="J224" s="95">
        <v>0</v>
      </c>
      <c r="K224" s="95">
        <v>0</v>
      </c>
      <c r="L224" s="95">
        <v>0</v>
      </c>
      <c r="M224" s="95">
        <v>0</v>
      </c>
      <c r="N224" s="95">
        <v>0</v>
      </c>
    </row>
    <row r="225" spans="1:14">
      <c r="A225" s="64" t="s">
        <v>344</v>
      </c>
      <c r="B225" s="95">
        <v>0</v>
      </c>
      <c r="C225" s="95">
        <v>0</v>
      </c>
      <c r="D225" s="95">
        <v>0</v>
      </c>
      <c r="E225" s="95">
        <v>0</v>
      </c>
      <c r="F225" s="95">
        <v>0</v>
      </c>
      <c r="G225" s="95">
        <v>0</v>
      </c>
      <c r="H225" s="95">
        <v>0</v>
      </c>
      <c r="I225" s="95">
        <v>0</v>
      </c>
      <c r="J225" s="95">
        <v>0</v>
      </c>
      <c r="K225" s="95">
        <v>0</v>
      </c>
      <c r="L225" s="95">
        <v>0</v>
      </c>
      <c r="M225" s="95">
        <v>0</v>
      </c>
      <c r="N225" s="95">
        <v>0</v>
      </c>
    </row>
    <row r="226" spans="1:14">
      <c r="A226" s="63" t="s">
        <v>345</v>
      </c>
      <c r="B226" s="95">
        <v>47024.580240000003</v>
      </c>
      <c r="C226" s="95">
        <v>681.19704999999999</v>
      </c>
      <c r="D226" s="95">
        <v>26035.70105</v>
      </c>
      <c r="E226" s="95">
        <v>14185.897859999999</v>
      </c>
      <c r="F226" s="95">
        <v>36667.354429999999</v>
      </c>
      <c r="G226" s="95">
        <v>18615.650730000001</v>
      </c>
      <c r="H226" s="95">
        <v>1512.7880600000001</v>
      </c>
      <c r="I226" s="95">
        <v>0</v>
      </c>
      <c r="J226" s="95">
        <v>328.12326999999999</v>
      </c>
      <c r="K226" s="95">
        <v>0</v>
      </c>
      <c r="L226" s="95">
        <v>0</v>
      </c>
      <c r="M226" s="95">
        <v>0</v>
      </c>
      <c r="N226" s="95">
        <v>145051.29269</v>
      </c>
    </row>
    <row r="227" spans="1:14">
      <c r="A227" s="64" t="s">
        <v>346</v>
      </c>
      <c r="B227" s="95">
        <v>40516.850559999999</v>
      </c>
      <c r="C227" s="95">
        <v>1.0000000000000001E-5</v>
      </c>
      <c r="D227" s="95">
        <v>13708.47313</v>
      </c>
      <c r="E227" s="95">
        <v>13066.345859999999</v>
      </c>
      <c r="F227" s="95">
        <v>35655.091700000004</v>
      </c>
      <c r="G227" s="95">
        <v>6767.2102699999996</v>
      </c>
      <c r="H227" s="95">
        <v>137.20021</v>
      </c>
      <c r="I227" s="95">
        <v>0</v>
      </c>
      <c r="J227" s="95">
        <v>328.12326999999999</v>
      </c>
      <c r="K227" s="95">
        <v>0</v>
      </c>
      <c r="L227" s="95">
        <v>0</v>
      </c>
      <c r="M227" s="95">
        <v>0</v>
      </c>
      <c r="N227" s="95">
        <v>110179.29501</v>
      </c>
    </row>
    <row r="228" spans="1:14">
      <c r="A228" s="64" t="s">
        <v>347</v>
      </c>
      <c r="B228" s="95">
        <v>6507.7296799999995</v>
      </c>
      <c r="C228" s="95">
        <v>681.19704000000002</v>
      </c>
      <c r="D228" s="95">
        <v>12327.227919999999</v>
      </c>
      <c r="E228" s="95">
        <v>1119.5519999999999</v>
      </c>
      <c r="F228" s="95">
        <v>1012.26273</v>
      </c>
      <c r="G228" s="95">
        <v>11848.440460000002</v>
      </c>
      <c r="H228" s="95">
        <v>1375.5878500000001</v>
      </c>
      <c r="I228" s="95">
        <v>0</v>
      </c>
      <c r="J228" s="95">
        <v>0</v>
      </c>
      <c r="K228" s="95">
        <v>0</v>
      </c>
      <c r="L228" s="95">
        <v>0</v>
      </c>
      <c r="M228" s="95">
        <v>0</v>
      </c>
      <c r="N228" s="95">
        <v>34871.99768</v>
      </c>
    </row>
    <row r="229" spans="1:14">
      <c r="A229" s="63" t="s">
        <v>348</v>
      </c>
      <c r="B229" s="95">
        <v>0</v>
      </c>
      <c r="C229" s="95">
        <v>28.812000000000001</v>
      </c>
      <c r="D229" s="95">
        <v>0</v>
      </c>
      <c r="E229" s="95">
        <v>0</v>
      </c>
      <c r="F229" s="95">
        <v>0</v>
      </c>
      <c r="G229" s="95">
        <v>0</v>
      </c>
      <c r="H229" s="95">
        <v>0</v>
      </c>
      <c r="I229" s="95">
        <v>0</v>
      </c>
      <c r="J229" s="95">
        <v>0</v>
      </c>
      <c r="K229" s="95">
        <v>0</v>
      </c>
      <c r="L229" s="95">
        <v>0</v>
      </c>
      <c r="M229" s="95">
        <v>0</v>
      </c>
      <c r="N229" s="95">
        <v>28.812000000000001</v>
      </c>
    </row>
    <row r="230" spans="1:14">
      <c r="A230" s="64" t="s">
        <v>349</v>
      </c>
      <c r="B230" s="95">
        <v>0</v>
      </c>
      <c r="C230" s="95">
        <v>28.812000000000001</v>
      </c>
      <c r="D230" s="95">
        <v>0</v>
      </c>
      <c r="E230" s="95">
        <v>0</v>
      </c>
      <c r="F230" s="95">
        <v>0</v>
      </c>
      <c r="G230" s="95">
        <v>0</v>
      </c>
      <c r="H230" s="95">
        <v>0</v>
      </c>
      <c r="I230" s="95">
        <v>0</v>
      </c>
      <c r="J230" s="95">
        <v>0</v>
      </c>
      <c r="K230" s="95">
        <v>0</v>
      </c>
      <c r="L230" s="95">
        <v>0</v>
      </c>
      <c r="M230" s="95">
        <v>0</v>
      </c>
      <c r="N230" s="95">
        <v>28.812000000000001</v>
      </c>
    </row>
    <row r="231" spans="1:14">
      <c r="A231" s="64" t="s">
        <v>350</v>
      </c>
      <c r="B231" s="95">
        <v>0</v>
      </c>
      <c r="C231" s="95">
        <v>0</v>
      </c>
      <c r="D231" s="95">
        <v>0</v>
      </c>
      <c r="E231" s="95">
        <v>0</v>
      </c>
      <c r="F231" s="95">
        <v>0</v>
      </c>
      <c r="G231" s="95">
        <v>0</v>
      </c>
      <c r="H231" s="95">
        <v>0</v>
      </c>
      <c r="I231" s="95">
        <v>0</v>
      </c>
      <c r="J231" s="95">
        <v>0</v>
      </c>
      <c r="K231" s="95">
        <v>0</v>
      </c>
      <c r="L231" s="95">
        <v>0</v>
      </c>
      <c r="M231" s="95">
        <v>0</v>
      </c>
      <c r="N231" s="95">
        <v>0</v>
      </c>
    </row>
    <row r="232" spans="1:14">
      <c r="A232" s="63" t="s">
        <v>351</v>
      </c>
      <c r="B232" s="95">
        <v>44368670.849519998</v>
      </c>
      <c r="C232" s="95">
        <v>50580955.706859998</v>
      </c>
      <c r="D232" s="95">
        <v>56181505.95115</v>
      </c>
      <c r="E232" s="95">
        <v>33717092.092739999</v>
      </c>
      <c r="F232" s="95">
        <v>25345250.960560001</v>
      </c>
      <c r="G232" s="95">
        <v>23919682.196060002</v>
      </c>
      <c r="H232" s="95">
        <v>19134490.165449999</v>
      </c>
      <c r="I232" s="95">
        <v>26604487.315580003</v>
      </c>
      <c r="J232" s="95">
        <v>232465.40985</v>
      </c>
      <c r="K232" s="95">
        <v>25798083.180360001</v>
      </c>
      <c r="L232" s="95">
        <v>6916052.4260200001</v>
      </c>
      <c r="M232" s="95">
        <v>9173718.7846100014</v>
      </c>
      <c r="N232" s="95">
        <v>321972455.03876001</v>
      </c>
    </row>
    <row r="233" spans="1:14">
      <c r="A233" s="64" t="s">
        <v>352</v>
      </c>
      <c r="B233" s="95">
        <v>37300862.025919996</v>
      </c>
      <c r="C233" s="95">
        <v>31030799.112599999</v>
      </c>
      <c r="D233" s="95">
        <v>52061156.046099998</v>
      </c>
      <c r="E233" s="95">
        <v>19344887.009070002</v>
      </c>
      <c r="F233" s="95">
        <v>16798528.655729998</v>
      </c>
      <c r="G233" s="95">
        <v>18643769.144019999</v>
      </c>
      <c r="H233" s="95">
        <v>15033050.74439</v>
      </c>
      <c r="I233" s="95">
        <v>2936529.8101599999</v>
      </c>
      <c r="J233" s="95">
        <v>109008.51095</v>
      </c>
      <c r="K233" s="95">
        <v>16396560.4504</v>
      </c>
      <c r="L233" s="95">
        <v>5935312.6165800001</v>
      </c>
      <c r="M233" s="95">
        <v>6691679.2309300005</v>
      </c>
      <c r="N233" s="95">
        <v>222282143.35685</v>
      </c>
    </row>
    <row r="234" spans="1:14">
      <c r="A234" s="64" t="s">
        <v>353</v>
      </c>
      <c r="B234" s="95">
        <v>1039802.9321399999</v>
      </c>
      <c r="C234" s="95">
        <v>9497.5602400000007</v>
      </c>
      <c r="D234" s="95">
        <v>10.65222</v>
      </c>
      <c r="E234" s="95">
        <v>0</v>
      </c>
      <c r="F234" s="95">
        <v>49510.348720000002</v>
      </c>
      <c r="G234" s="95">
        <v>22132</v>
      </c>
      <c r="H234" s="95">
        <v>0</v>
      </c>
      <c r="I234" s="95">
        <v>0</v>
      </c>
      <c r="J234" s="95">
        <v>0</v>
      </c>
      <c r="K234" s="95">
        <v>59825.89185</v>
      </c>
      <c r="L234" s="95">
        <v>0</v>
      </c>
      <c r="M234" s="95">
        <v>0</v>
      </c>
      <c r="N234" s="95">
        <v>1180779.3851700001</v>
      </c>
    </row>
    <row r="235" spans="1:14">
      <c r="A235" s="64" t="s">
        <v>354</v>
      </c>
      <c r="B235" s="95">
        <v>3849008.7298300001</v>
      </c>
      <c r="C235" s="95">
        <v>12402045.331290001</v>
      </c>
      <c r="D235" s="95">
        <v>2069360.2942599999</v>
      </c>
      <c r="E235" s="95">
        <v>9252245.7684199996</v>
      </c>
      <c r="F235" s="95">
        <v>6226157.5383799998</v>
      </c>
      <c r="G235" s="95">
        <v>3876358.0566400001</v>
      </c>
      <c r="H235" s="95">
        <v>2739400.9750300003</v>
      </c>
      <c r="I235" s="95">
        <v>10370895.955260001</v>
      </c>
      <c r="J235" s="95">
        <v>104060.51233</v>
      </c>
      <c r="K235" s="95">
        <v>9047457.4743499998</v>
      </c>
      <c r="L235" s="95">
        <v>663441.54240999999</v>
      </c>
      <c r="M235" s="95">
        <v>2215515.1640699999</v>
      </c>
      <c r="N235" s="95">
        <v>62815947.342269994</v>
      </c>
    </row>
    <row r="236" spans="1:14">
      <c r="A236" s="64" t="s">
        <v>355</v>
      </c>
      <c r="B236" s="95">
        <v>167021.03044999999</v>
      </c>
      <c r="C236" s="95">
        <v>177609.00795</v>
      </c>
      <c r="D236" s="95">
        <v>127848.33188</v>
      </c>
      <c r="E236" s="95">
        <v>258796.02655000001</v>
      </c>
      <c r="F236" s="95">
        <v>25832.1</v>
      </c>
      <c r="G236" s="95">
        <v>634271.60589000001</v>
      </c>
      <c r="H236" s="95">
        <v>43528.9061</v>
      </c>
      <c r="I236" s="95">
        <v>0</v>
      </c>
      <c r="J236" s="95">
        <v>0</v>
      </c>
      <c r="K236" s="95">
        <v>13747.206970000001</v>
      </c>
      <c r="L236" s="95">
        <v>4116</v>
      </c>
      <c r="M236" s="95">
        <v>0</v>
      </c>
      <c r="N236" s="95">
        <v>1452770.21579</v>
      </c>
    </row>
    <row r="237" spans="1:14">
      <c r="A237" s="64" t="s">
        <v>356</v>
      </c>
      <c r="B237" s="64">
        <v>326826.75293000002</v>
      </c>
      <c r="C237" s="64">
        <v>1564277.9090400001</v>
      </c>
      <c r="D237" s="64">
        <v>184760.25612000001</v>
      </c>
      <c r="E237" s="64">
        <v>212491.21731000001</v>
      </c>
      <c r="F237" s="64">
        <v>96640.302459999992</v>
      </c>
      <c r="G237" s="64">
        <v>66152.015920000005</v>
      </c>
      <c r="H237" s="64">
        <v>111420.53018</v>
      </c>
      <c r="I237" s="64">
        <v>39327.298159999998</v>
      </c>
      <c r="J237" s="64">
        <v>5410.2993799999995</v>
      </c>
      <c r="K237" s="64">
        <v>64466.509939999996</v>
      </c>
      <c r="L237" s="64">
        <v>53323.673149999995</v>
      </c>
      <c r="M237" s="64">
        <v>95600.081420000002</v>
      </c>
      <c r="N237" s="64">
        <v>2820696.8460100004</v>
      </c>
    </row>
    <row r="238" spans="1:14">
      <c r="A238" s="64" t="s">
        <v>357</v>
      </c>
      <c r="B238" s="64">
        <v>1203628.7610899999</v>
      </c>
      <c r="C238" s="64">
        <v>26852.737519999999</v>
      </c>
      <c r="D238" s="64">
        <v>1344623.01171</v>
      </c>
      <c r="E238" s="64">
        <v>4479057.1759899994</v>
      </c>
      <c r="F238" s="64">
        <v>1312780.43218</v>
      </c>
      <c r="G238" s="64">
        <v>89019.809049999996</v>
      </c>
      <c r="H238" s="64">
        <v>356762.03081999999</v>
      </c>
      <c r="I238" s="64">
        <v>0</v>
      </c>
      <c r="J238" s="64">
        <v>13986.08719</v>
      </c>
      <c r="K238" s="64">
        <v>1161.1708899999999</v>
      </c>
      <c r="L238" s="64">
        <v>237803.69359000001</v>
      </c>
      <c r="M238" s="64">
        <v>0</v>
      </c>
      <c r="N238" s="64">
        <v>9065674.9100299999</v>
      </c>
    </row>
    <row r="239" spans="1:14">
      <c r="A239" s="64" t="s">
        <v>358</v>
      </c>
      <c r="B239" s="64">
        <v>2265.31</v>
      </c>
      <c r="C239" s="64">
        <v>0</v>
      </c>
      <c r="D239" s="64">
        <v>2.56</v>
      </c>
      <c r="E239" s="64">
        <v>0</v>
      </c>
      <c r="F239" s="64">
        <v>34811.647270000001</v>
      </c>
      <c r="G239" s="64">
        <v>0</v>
      </c>
      <c r="H239" s="64">
        <v>0</v>
      </c>
      <c r="I239" s="64">
        <v>0</v>
      </c>
      <c r="J239" s="64">
        <v>0</v>
      </c>
      <c r="K239" s="64">
        <v>0</v>
      </c>
      <c r="L239" s="64">
        <v>0</v>
      </c>
      <c r="M239" s="64">
        <v>0</v>
      </c>
      <c r="N239" s="64">
        <v>37079.517270000004</v>
      </c>
    </row>
    <row r="240" spans="1:14">
      <c r="A240" s="64" t="s">
        <v>359</v>
      </c>
      <c r="B240" s="64">
        <v>479255.30716000003</v>
      </c>
      <c r="C240" s="64">
        <v>5369874.0482200002</v>
      </c>
      <c r="D240" s="64">
        <v>393744.79886000004</v>
      </c>
      <c r="E240" s="64">
        <v>169614.89540000001</v>
      </c>
      <c r="F240" s="64">
        <v>800989.93582000001</v>
      </c>
      <c r="G240" s="64">
        <v>587979.56453999993</v>
      </c>
      <c r="H240" s="64">
        <v>850326.97892999998</v>
      </c>
      <c r="I240" s="64">
        <v>13257734.252</v>
      </c>
      <c r="J240" s="64">
        <v>0</v>
      </c>
      <c r="K240" s="64">
        <v>214864.47596000001</v>
      </c>
      <c r="L240" s="64">
        <v>22054.900289999998</v>
      </c>
      <c r="M240" s="64">
        <v>170924.30819000001</v>
      </c>
      <c r="N240" s="64">
        <v>22317363.465369999</v>
      </c>
    </row>
    <row r="241" spans="1:14">
      <c r="A241" s="63" t="s">
        <v>360</v>
      </c>
      <c r="B241" s="64">
        <v>9476164.6857399996</v>
      </c>
      <c r="C241" s="64">
        <v>6294221.8903100006</v>
      </c>
      <c r="D241" s="64">
        <v>11876803.25089</v>
      </c>
      <c r="E241" s="64">
        <v>8587850.7917599995</v>
      </c>
      <c r="F241" s="64">
        <v>23119686.91251</v>
      </c>
      <c r="G241" s="64">
        <v>4536572.0344799999</v>
      </c>
      <c r="H241" s="64">
        <v>3622458.3767199996</v>
      </c>
      <c r="I241" s="64">
        <v>2940148.7068000003</v>
      </c>
      <c r="J241" s="64">
        <v>581327.10592</v>
      </c>
      <c r="K241" s="64">
        <v>1768307.74501</v>
      </c>
      <c r="L241" s="64">
        <v>839256.79912999994</v>
      </c>
      <c r="M241" s="64">
        <v>2176165.95211</v>
      </c>
      <c r="N241" s="64">
        <v>75818964.251380011</v>
      </c>
    </row>
    <row r="242" spans="1:14">
      <c r="A242" s="64" t="s">
        <v>361</v>
      </c>
      <c r="B242" s="64">
        <v>2285390.4319499996</v>
      </c>
      <c r="C242" s="64">
        <v>1809494.9582799999</v>
      </c>
      <c r="D242" s="64">
        <v>1800316.5486199998</v>
      </c>
      <c r="E242" s="64">
        <v>3657110.1798999999</v>
      </c>
      <c r="F242" s="64">
        <v>20406629.477080002</v>
      </c>
      <c r="G242" s="64">
        <v>2902260.0665000002</v>
      </c>
      <c r="H242" s="64">
        <v>585313.44761999999</v>
      </c>
      <c r="I242" s="64">
        <v>505894.86989999999</v>
      </c>
      <c r="J242" s="64">
        <v>67819.988500000007</v>
      </c>
      <c r="K242" s="64">
        <v>735747.42859999998</v>
      </c>
      <c r="L242" s="64">
        <v>581591.53900999995</v>
      </c>
      <c r="M242" s="64">
        <v>992173.69783000008</v>
      </c>
      <c r="N242" s="64">
        <v>36329742.633790001</v>
      </c>
    </row>
    <row r="243" spans="1:14">
      <c r="A243" s="64" t="s">
        <v>362</v>
      </c>
      <c r="B243" s="64">
        <v>1007073.9939400001</v>
      </c>
      <c r="C243" s="64">
        <v>616780.99783000001</v>
      </c>
      <c r="D243" s="64">
        <v>1096845.9140099999</v>
      </c>
      <c r="E243" s="64">
        <v>194332.68247999999</v>
      </c>
      <c r="F243" s="64">
        <v>434474.02927999996</v>
      </c>
      <c r="G243" s="64">
        <v>170682.96425999998</v>
      </c>
      <c r="H243" s="64">
        <v>313180.22580000001</v>
      </c>
      <c r="I243" s="64">
        <v>0</v>
      </c>
      <c r="J243" s="64">
        <v>0</v>
      </c>
      <c r="K243" s="64">
        <v>15408.293900000001</v>
      </c>
      <c r="L243" s="64">
        <v>66666.666620000004</v>
      </c>
      <c r="M243" s="64">
        <v>311916.66772000003</v>
      </c>
      <c r="N243" s="64">
        <v>4227362.4358400004</v>
      </c>
    </row>
    <row r="244" spans="1:14">
      <c r="A244" s="64" t="s">
        <v>363</v>
      </c>
      <c r="B244" s="64">
        <v>384412.63705999998</v>
      </c>
      <c r="C244" s="64">
        <v>637244.22782000003</v>
      </c>
      <c r="D244" s="64">
        <v>1130279.96636</v>
      </c>
      <c r="E244" s="64">
        <v>994089.69332000008</v>
      </c>
      <c r="F244" s="64">
        <v>791806.78941999993</v>
      </c>
      <c r="G244" s="64">
        <v>105519.00572</v>
      </c>
      <c r="H244" s="64">
        <v>202273.83119</v>
      </c>
      <c r="I244" s="64">
        <v>342639.43458999996</v>
      </c>
      <c r="J244" s="64">
        <v>6829.1418899999999</v>
      </c>
      <c r="K244" s="64">
        <v>324443.14497000002</v>
      </c>
      <c r="L244" s="64">
        <v>71309.36434</v>
      </c>
      <c r="M244" s="64">
        <v>281380.55598</v>
      </c>
      <c r="N244" s="64">
        <v>5272227.7926599998</v>
      </c>
    </row>
    <row r="245" spans="1:14">
      <c r="A245" s="64" t="s">
        <v>364</v>
      </c>
      <c r="B245" s="64">
        <v>156635.72980999999</v>
      </c>
      <c r="C245" s="64">
        <v>197815.85209999999</v>
      </c>
      <c r="D245" s="64">
        <v>201966.89068000001</v>
      </c>
      <c r="E245" s="64">
        <v>1542773.47933</v>
      </c>
      <c r="F245" s="64">
        <v>101104.03815000001</v>
      </c>
      <c r="G245" s="64">
        <v>80766.012430000002</v>
      </c>
      <c r="H245" s="64">
        <v>46948.507560000005</v>
      </c>
      <c r="I245" s="64">
        <v>24431.27346</v>
      </c>
      <c r="J245" s="64">
        <v>83.672579999999996</v>
      </c>
      <c r="K245" s="64">
        <v>147878.40633000003</v>
      </c>
      <c r="L245" s="64">
        <v>37737.451139999997</v>
      </c>
      <c r="M245" s="64">
        <v>34455.529479999997</v>
      </c>
      <c r="N245" s="64">
        <v>2572596.8430500003</v>
      </c>
    </row>
    <row r="246" spans="1:14">
      <c r="A246" s="64" t="s">
        <v>1386</v>
      </c>
      <c r="B246" s="64">
        <v>323796.35836000001</v>
      </c>
      <c r="C246" s="64">
        <v>0</v>
      </c>
      <c r="D246" s="64">
        <v>0</v>
      </c>
      <c r="E246" s="64">
        <v>340969.44</v>
      </c>
      <c r="F246" s="64">
        <v>0</v>
      </c>
      <c r="G246" s="64">
        <v>11164.65292</v>
      </c>
      <c r="H246" s="64">
        <v>0</v>
      </c>
      <c r="I246" s="64">
        <v>0</v>
      </c>
      <c r="J246" s="64">
        <v>0</v>
      </c>
      <c r="K246" s="64">
        <v>0</v>
      </c>
      <c r="L246" s="64">
        <v>0</v>
      </c>
      <c r="M246" s="64">
        <v>0</v>
      </c>
      <c r="N246" s="64">
        <v>675930.45127999992</v>
      </c>
    </row>
    <row r="247" spans="1:14">
      <c r="A247" s="64" t="s">
        <v>365</v>
      </c>
      <c r="B247" s="64">
        <v>5318855.53462</v>
      </c>
      <c r="C247" s="64">
        <v>3032885.8542800001</v>
      </c>
      <c r="D247" s="64">
        <v>7647393.9312200006</v>
      </c>
      <c r="E247" s="64">
        <v>1858575.3167300001</v>
      </c>
      <c r="F247" s="64">
        <v>1385672.57858</v>
      </c>
      <c r="G247" s="64">
        <v>1266179.33265</v>
      </c>
      <c r="H247" s="64">
        <v>2474742.3645500001</v>
      </c>
      <c r="I247" s="64">
        <v>2067183.12885</v>
      </c>
      <c r="J247" s="64">
        <v>506594.30294999998</v>
      </c>
      <c r="K247" s="64">
        <v>544830.47120999999</v>
      </c>
      <c r="L247" s="64">
        <v>81951.778019999998</v>
      </c>
      <c r="M247" s="64">
        <v>556239.50109999999</v>
      </c>
      <c r="N247" s="64">
        <v>26741104.094759997</v>
      </c>
    </row>
    <row r="248" spans="1:14">
      <c r="A248" s="63" t="s">
        <v>366</v>
      </c>
      <c r="B248" s="64">
        <v>512967.30601999996</v>
      </c>
      <c r="C248" s="64">
        <v>34541158.294330001</v>
      </c>
      <c r="D248" s="64">
        <v>394825.37295999995</v>
      </c>
      <c r="E248" s="64">
        <v>424405.21795999998</v>
      </c>
      <c r="F248" s="64">
        <v>699382.06920000003</v>
      </c>
      <c r="G248" s="64">
        <v>171851.78736000002</v>
      </c>
      <c r="H248" s="64">
        <v>101954.39818999999</v>
      </c>
      <c r="I248" s="64">
        <v>551108.90625999996</v>
      </c>
      <c r="J248" s="64">
        <v>0</v>
      </c>
      <c r="K248" s="64">
        <v>211043.52911999999</v>
      </c>
      <c r="L248" s="64">
        <v>15257.32264</v>
      </c>
      <c r="M248" s="64">
        <v>115579.54143000001</v>
      </c>
      <c r="N248" s="64">
        <v>37739533.745470002</v>
      </c>
    </row>
    <row r="249" spans="1:14">
      <c r="A249" s="64" t="s">
        <v>367</v>
      </c>
      <c r="B249" s="64">
        <v>510126.8002</v>
      </c>
      <c r="C249" s="64">
        <v>33615491.903039999</v>
      </c>
      <c r="D249" s="64">
        <v>394300.89103</v>
      </c>
      <c r="E249" s="64">
        <v>417853.18854</v>
      </c>
      <c r="F249" s="64">
        <v>693269.65317999991</v>
      </c>
      <c r="G249" s="64">
        <v>171332.65734999999</v>
      </c>
      <c r="H249" s="64">
        <v>101628.14614</v>
      </c>
      <c r="I249" s="64">
        <v>551108.90625999996</v>
      </c>
      <c r="J249" s="64">
        <v>0</v>
      </c>
      <c r="K249" s="64">
        <v>210564.77706999998</v>
      </c>
      <c r="L249" s="64">
        <v>15257.32264</v>
      </c>
      <c r="M249" s="64">
        <v>115252.90025000001</v>
      </c>
      <c r="N249" s="64">
        <v>36796187.1457</v>
      </c>
    </row>
    <row r="250" spans="1:14">
      <c r="A250" s="64" t="s">
        <v>368</v>
      </c>
      <c r="B250" s="64">
        <v>2840.5058199999999</v>
      </c>
      <c r="C250" s="64">
        <v>925666.39128999994</v>
      </c>
      <c r="D250" s="64">
        <v>524.48193000000003</v>
      </c>
      <c r="E250" s="64">
        <v>6552.0294199999998</v>
      </c>
      <c r="F250" s="64">
        <v>6112.4160199999997</v>
      </c>
      <c r="G250" s="64">
        <v>519.13000999999997</v>
      </c>
      <c r="H250" s="64">
        <v>326.25205</v>
      </c>
      <c r="I250" s="64">
        <v>0</v>
      </c>
      <c r="J250" s="64">
        <v>0</v>
      </c>
      <c r="K250" s="64">
        <v>478.75205</v>
      </c>
      <c r="L250" s="64">
        <v>0</v>
      </c>
      <c r="M250" s="64">
        <v>326.64118000000002</v>
      </c>
      <c r="N250" s="64">
        <v>943346.59976999997</v>
      </c>
    </row>
    <row r="251" spans="1:14">
      <c r="A251" s="63" t="s">
        <v>369</v>
      </c>
      <c r="B251" s="64">
        <v>0</v>
      </c>
      <c r="C251" s="64">
        <v>10195727.40473</v>
      </c>
      <c r="D251" s="64">
        <v>1.4000000000000001E-4</v>
      </c>
      <c r="E251" s="64">
        <v>0</v>
      </c>
      <c r="F251" s="64">
        <v>1969.4247700000001</v>
      </c>
      <c r="G251" s="64">
        <v>0</v>
      </c>
      <c r="H251" s="64">
        <v>0</v>
      </c>
      <c r="I251" s="64">
        <v>0</v>
      </c>
      <c r="J251" s="64">
        <v>0</v>
      </c>
      <c r="K251" s="64">
        <v>0</v>
      </c>
      <c r="L251" s="64">
        <v>709206.31979999994</v>
      </c>
      <c r="M251" s="64">
        <v>0</v>
      </c>
      <c r="N251" s="64">
        <v>10906903.14944</v>
      </c>
    </row>
    <row r="252" spans="1:14">
      <c r="A252" s="64" t="s">
        <v>367</v>
      </c>
      <c r="B252" s="64">
        <v>0</v>
      </c>
      <c r="C252" s="64">
        <v>9086495.430780001</v>
      </c>
      <c r="D252" s="64">
        <v>1.4000000000000001E-4</v>
      </c>
      <c r="E252" s="64">
        <v>0</v>
      </c>
      <c r="F252" s="64">
        <v>1969.4247700000001</v>
      </c>
      <c r="G252" s="64">
        <v>0</v>
      </c>
      <c r="H252" s="64">
        <v>0</v>
      </c>
      <c r="I252" s="64">
        <v>0</v>
      </c>
      <c r="J252" s="64">
        <v>0</v>
      </c>
      <c r="K252" s="64">
        <v>0</v>
      </c>
      <c r="L252" s="64">
        <v>706256.58894000005</v>
      </c>
      <c r="M252" s="64">
        <v>0</v>
      </c>
      <c r="N252" s="64">
        <v>9794721.4446299989</v>
      </c>
    </row>
    <row r="253" spans="1:14">
      <c r="A253" s="64" t="s">
        <v>368</v>
      </c>
      <c r="B253" s="64">
        <v>0</v>
      </c>
      <c r="C253" s="64">
        <v>1109231.97395</v>
      </c>
      <c r="D253" s="64">
        <v>0</v>
      </c>
      <c r="E253" s="64">
        <v>0</v>
      </c>
      <c r="F253" s="64">
        <v>0</v>
      </c>
      <c r="G253" s="64">
        <v>0</v>
      </c>
      <c r="H253" s="64">
        <v>0</v>
      </c>
      <c r="I253" s="64">
        <v>0</v>
      </c>
      <c r="J253" s="64">
        <v>0</v>
      </c>
      <c r="K253" s="64">
        <v>0</v>
      </c>
      <c r="L253" s="64">
        <v>2949.7308599999997</v>
      </c>
      <c r="M253" s="64">
        <v>0</v>
      </c>
      <c r="N253" s="64">
        <v>1112181.70481</v>
      </c>
    </row>
    <row r="254" spans="1:14">
      <c r="A254" s="177" t="s">
        <v>370</v>
      </c>
      <c r="B254" s="57">
        <v>1071589.4376099999</v>
      </c>
      <c r="C254" s="57">
        <v>1573038.70887</v>
      </c>
      <c r="D254" s="57">
        <v>1413201.5788399999</v>
      </c>
      <c r="E254" s="57">
        <v>945241.60150999995</v>
      </c>
      <c r="F254" s="57">
        <v>912693.30249999999</v>
      </c>
      <c r="G254" s="57">
        <v>644441.16229000001</v>
      </c>
      <c r="H254" s="57">
        <v>529894.48976000003</v>
      </c>
      <c r="I254" s="57">
        <v>1518565.7824500001</v>
      </c>
      <c r="J254" s="57">
        <v>5087.71947</v>
      </c>
      <c r="K254" s="57">
        <v>1233677.5226099999</v>
      </c>
      <c r="L254" s="57">
        <v>283295.66326</v>
      </c>
      <c r="M254" s="57">
        <v>811404.32102999999</v>
      </c>
      <c r="N254" s="57">
        <v>10942131.290200001</v>
      </c>
    </row>
    <row r="255" spans="1:14">
      <c r="A255" s="64" t="s">
        <v>371</v>
      </c>
      <c r="B255" s="95">
        <v>720.09988999999996</v>
      </c>
      <c r="C255" s="95">
        <v>2148.56837</v>
      </c>
      <c r="D255" s="95">
        <v>150.86273</v>
      </c>
      <c r="E255" s="95">
        <v>2803.6192500000002</v>
      </c>
      <c r="F255" s="95">
        <v>1002.2539499999999</v>
      </c>
      <c r="G255" s="95">
        <v>181.54321999999999</v>
      </c>
      <c r="H255" s="95">
        <v>2840.0960599999999</v>
      </c>
      <c r="I255" s="95">
        <v>1257.93848</v>
      </c>
      <c r="J255" s="95">
        <v>0</v>
      </c>
      <c r="K255" s="95">
        <v>2156.7373499999999</v>
      </c>
      <c r="L255" s="95">
        <v>25.267289999999999</v>
      </c>
      <c r="M255" s="95">
        <v>0</v>
      </c>
      <c r="N255" s="95">
        <v>13286.98659</v>
      </c>
    </row>
    <row r="256" spans="1:14">
      <c r="A256" s="64" t="s">
        <v>372</v>
      </c>
      <c r="B256" s="95">
        <v>117374.97693999999</v>
      </c>
      <c r="C256" s="95">
        <v>125766.72418</v>
      </c>
      <c r="D256" s="95">
        <v>103010.18468999999</v>
      </c>
      <c r="E256" s="95">
        <v>143566.82722000001</v>
      </c>
      <c r="F256" s="95">
        <v>95888.589599999992</v>
      </c>
      <c r="G256" s="95">
        <v>34103.0092</v>
      </c>
      <c r="H256" s="95">
        <v>15777.956960000001</v>
      </c>
      <c r="I256" s="95">
        <v>58656.082399999999</v>
      </c>
      <c r="J256" s="95">
        <v>101.94216</v>
      </c>
      <c r="K256" s="95">
        <v>58670.815320000002</v>
      </c>
      <c r="L256" s="95">
        <v>6184.4510499999997</v>
      </c>
      <c r="M256" s="95">
        <v>7623.5271900000007</v>
      </c>
      <c r="N256" s="95">
        <v>766725.08690999995</v>
      </c>
    </row>
    <row r="257" spans="1:14">
      <c r="A257" s="64" t="s">
        <v>373</v>
      </c>
      <c r="B257" s="95">
        <v>806112.72397000005</v>
      </c>
      <c r="C257" s="95">
        <v>1229234.38209</v>
      </c>
      <c r="D257" s="95">
        <v>1000419.5824500001</v>
      </c>
      <c r="E257" s="95">
        <v>643708.63305999991</v>
      </c>
      <c r="F257" s="95">
        <v>672716.20447</v>
      </c>
      <c r="G257" s="95">
        <v>463552.77043000003</v>
      </c>
      <c r="H257" s="95">
        <v>382584.87652999995</v>
      </c>
      <c r="I257" s="95">
        <v>1253974.74227</v>
      </c>
      <c r="J257" s="95">
        <v>4394.66428</v>
      </c>
      <c r="K257" s="95">
        <v>1081490.3436400001</v>
      </c>
      <c r="L257" s="95">
        <v>212246.549</v>
      </c>
      <c r="M257" s="95">
        <v>678601.67937000003</v>
      </c>
      <c r="N257" s="95">
        <v>8429037.1515600011</v>
      </c>
    </row>
    <row r="258" spans="1:14">
      <c r="A258" s="64" t="s">
        <v>374</v>
      </c>
      <c r="B258" s="95">
        <v>57479.745350000005</v>
      </c>
      <c r="C258" s="95">
        <v>183991.16736000002</v>
      </c>
      <c r="D258" s="95">
        <v>258479.04731999998</v>
      </c>
      <c r="E258" s="95">
        <v>87288.284719999996</v>
      </c>
      <c r="F258" s="95">
        <v>82408.243019999994</v>
      </c>
      <c r="G258" s="95">
        <v>101091.06898000001</v>
      </c>
      <c r="H258" s="95">
        <v>104839.77407</v>
      </c>
      <c r="I258" s="95">
        <v>202237.56293000001</v>
      </c>
      <c r="J258" s="95">
        <v>132.10153</v>
      </c>
      <c r="K258" s="95">
        <v>66440.325329999992</v>
      </c>
      <c r="L258" s="95">
        <v>44972.285320000003</v>
      </c>
      <c r="M258" s="95">
        <v>114392.81665000001</v>
      </c>
      <c r="N258" s="95">
        <v>1303752.42258</v>
      </c>
    </row>
    <row r="259" spans="1:14">
      <c r="A259" s="64" t="s">
        <v>375</v>
      </c>
      <c r="B259" s="95">
        <v>38000.205219999996</v>
      </c>
      <c r="C259" s="95">
        <v>2556.8505800000003</v>
      </c>
      <c r="D259" s="95">
        <v>7666.3094499999997</v>
      </c>
      <c r="E259" s="95">
        <v>2762.3010800000002</v>
      </c>
      <c r="F259" s="95">
        <v>19365.792659999999</v>
      </c>
      <c r="G259" s="95">
        <v>10780.491910000001</v>
      </c>
      <c r="H259" s="95">
        <v>3437.6714400000001</v>
      </c>
      <c r="I259" s="95">
        <v>415.93539000000004</v>
      </c>
      <c r="J259" s="95">
        <v>0.67735000000000001</v>
      </c>
      <c r="K259" s="95">
        <v>7740.8872899999997</v>
      </c>
      <c r="L259" s="95">
        <v>3106.4872599999999</v>
      </c>
      <c r="M259" s="95">
        <v>1629.0559800000001</v>
      </c>
      <c r="N259" s="95">
        <v>97462.665609999996</v>
      </c>
    </row>
    <row r="260" spans="1:14">
      <c r="A260" s="64" t="s">
        <v>376</v>
      </c>
      <c r="B260" s="95">
        <v>1125.8409099999999</v>
      </c>
      <c r="C260" s="95">
        <v>2159.7227900000003</v>
      </c>
      <c r="D260" s="95">
        <v>14491.998380000001</v>
      </c>
      <c r="E260" s="95">
        <v>14716.75693</v>
      </c>
      <c r="F260" s="95">
        <v>12498.95169</v>
      </c>
      <c r="G260" s="95">
        <v>18980.976340000001</v>
      </c>
      <c r="H260" s="95">
        <v>2989.7341000000001</v>
      </c>
      <c r="I260" s="95">
        <v>511.84088000000003</v>
      </c>
      <c r="J260" s="95">
        <v>5.8400000000000001E-2</v>
      </c>
      <c r="K260" s="95">
        <v>9970.286689999999</v>
      </c>
      <c r="L260" s="95">
        <v>1733.6727800000001</v>
      </c>
      <c r="M260" s="95">
        <v>2728.5059500000002</v>
      </c>
      <c r="N260" s="95">
        <v>81908.345840000009</v>
      </c>
    </row>
    <row r="261" spans="1:14">
      <c r="A261" s="64" t="s">
        <v>377</v>
      </c>
      <c r="B261" s="95">
        <v>4995.1973399999997</v>
      </c>
      <c r="C261" s="95">
        <v>4356.8607599999996</v>
      </c>
      <c r="D261" s="95">
        <v>3654.4969799999999</v>
      </c>
      <c r="E261" s="95">
        <v>0.46066000000000001</v>
      </c>
      <c r="F261" s="95">
        <v>1013.2041800000001</v>
      </c>
      <c r="G261" s="95">
        <v>1472.46848</v>
      </c>
      <c r="H261" s="95">
        <v>3053.5020299999996</v>
      </c>
      <c r="I261" s="95">
        <v>168.00812999999999</v>
      </c>
      <c r="J261" s="95">
        <v>0</v>
      </c>
      <c r="K261" s="95">
        <v>1003.66373</v>
      </c>
      <c r="L261" s="95">
        <v>2419.9128700000001</v>
      </c>
      <c r="M261" s="95">
        <v>1020.31817</v>
      </c>
      <c r="N261" s="95">
        <v>23158.09333</v>
      </c>
    </row>
    <row r="262" spans="1:14">
      <c r="A262" s="64" t="s">
        <v>378</v>
      </c>
      <c r="B262" s="95">
        <v>219.40401</v>
      </c>
      <c r="C262" s="95">
        <v>4155.6914999999999</v>
      </c>
      <c r="D262" s="95">
        <v>906.34031999999991</v>
      </c>
      <c r="E262" s="95">
        <v>0</v>
      </c>
      <c r="F262" s="95">
        <v>5561.46767</v>
      </c>
      <c r="G262" s="95">
        <v>6952.3592699999999</v>
      </c>
      <c r="H262" s="95">
        <v>4600.5870100000002</v>
      </c>
      <c r="I262" s="95">
        <v>123.50203</v>
      </c>
      <c r="J262" s="95">
        <v>0</v>
      </c>
      <c r="K262" s="95">
        <v>132.01766000000001</v>
      </c>
      <c r="L262" s="95">
        <v>1536.22855</v>
      </c>
      <c r="M262" s="95">
        <v>1223.0541499999999</v>
      </c>
      <c r="N262" s="95">
        <v>25410.652170000001</v>
      </c>
    </row>
    <row r="263" spans="1:14">
      <c r="A263" s="64" t="s">
        <v>379</v>
      </c>
      <c r="B263" s="95">
        <v>0</v>
      </c>
      <c r="C263" s="95">
        <v>-5.9999999999999995E-4</v>
      </c>
      <c r="D263" s="95">
        <v>0</v>
      </c>
      <c r="E263" s="95">
        <v>0</v>
      </c>
      <c r="F263" s="95">
        <v>0</v>
      </c>
      <c r="G263" s="95">
        <v>0</v>
      </c>
      <c r="H263" s="95">
        <v>0</v>
      </c>
      <c r="I263" s="95">
        <v>0</v>
      </c>
      <c r="J263" s="95">
        <v>0</v>
      </c>
      <c r="K263" s="95">
        <v>2.0550000000000002E-2</v>
      </c>
      <c r="L263" s="95">
        <v>0</v>
      </c>
      <c r="M263" s="95">
        <v>1.8594600000000001</v>
      </c>
      <c r="N263" s="95">
        <v>1.87941</v>
      </c>
    </row>
    <row r="264" spans="1:14">
      <c r="A264" s="64" t="s">
        <v>380</v>
      </c>
      <c r="B264" s="95">
        <v>20694.016769999998</v>
      </c>
      <c r="C264" s="95">
        <v>9488.4781000000003</v>
      </c>
      <c r="D264" s="95">
        <v>13296.157569999999</v>
      </c>
      <c r="E264" s="95">
        <v>2069.2221300000001</v>
      </c>
      <c r="F264" s="95">
        <v>1835.4516999999998</v>
      </c>
      <c r="G264" s="95">
        <v>3401.3122100000001</v>
      </c>
      <c r="H264" s="95">
        <v>150.14261999999999</v>
      </c>
      <c r="I264" s="95">
        <v>1215.47811</v>
      </c>
      <c r="J264" s="95">
        <v>0</v>
      </c>
      <c r="K264" s="95">
        <v>1859.2809600000001</v>
      </c>
      <c r="L264" s="95">
        <v>2793.5030000000002</v>
      </c>
      <c r="M264" s="95">
        <v>2411.5232400000004</v>
      </c>
      <c r="N264" s="95">
        <v>59214.566409999999</v>
      </c>
    </row>
    <row r="265" spans="1:14">
      <c r="A265" s="64" t="s">
        <v>381</v>
      </c>
      <c r="B265" s="95">
        <v>24867.227210000001</v>
      </c>
      <c r="C265" s="95">
        <v>9180.2637400000003</v>
      </c>
      <c r="D265" s="95">
        <v>11126.59895</v>
      </c>
      <c r="E265" s="95">
        <v>48325.496460000002</v>
      </c>
      <c r="F265" s="95">
        <v>20403.14356</v>
      </c>
      <c r="G265" s="95">
        <v>3925.1622499999999</v>
      </c>
      <c r="H265" s="95">
        <v>9620.1489399999991</v>
      </c>
      <c r="I265" s="95">
        <v>4.6918299999999995</v>
      </c>
      <c r="J265" s="95">
        <v>458.27575000000002</v>
      </c>
      <c r="K265" s="95">
        <v>4213.1440899999998</v>
      </c>
      <c r="L265" s="95">
        <v>8277.3061399999988</v>
      </c>
      <c r="M265" s="95">
        <v>1771.9808700000001</v>
      </c>
      <c r="N265" s="95">
        <v>142173.43979</v>
      </c>
    </row>
    <row r="266" spans="1:14">
      <c r="A266" s="177" t="s">
        <v>382</v>
      </c>
      <c r="B266" s="57">
        <v>-495086.53593999997</v>
      </c>
      <c r="C266" s="57">
        <v>-505974.57306000002</v>
      </c>
      <c r="D266" s="57">
        <v>-638585.98055999994</v>
      </c>
      <c r="E266" s="57">
        <v>-335616.63656999997</v>
      </c>
      <c r="F266" s="57">
        <v>-403127.20602999994</v>
      </c>
      <c r="G266" s="57">
        <v>-300078.53683999996</v>
      </c>
      <c r="H266" s="57">
        <v>-235978.60209</v>
      </c>
      <c r="I266" s="57">
        <v>-437934.57893000002</v>
      </c>
      <c r="J266" s="57">
        <v>-993.63689999999997</v>
      </c>
      <c r="K266" s="57">
        <v>-498769.07357000001</v>
      </c>
      <c r="L266" s="57">
        <v>-114187.43856000001</v>
      </c>
      <c r="M266" s="57">
        <v>-244010.32178999999</v>
      </c>
      <c r="N266" s="57">
        <v>-4210343.12084</v>
      </c>
    </row>
    <row r="267" spans="1:14">
      <c r="A267" s="64" t="s">
        <v>383</v>
      </c>
      <c r="B267" s="95">
        <v>-424111.38669000001</v>
      </c>
      <c r="C267" s="95">
        <v>-271765.16322000005</v>
      </c>
      <c r="D267" s="95">
        <v>-350233.76626</v>
      </c>
      <c r="E267" s="95">
        <v>-289090.22873999999</v>
      </c>
      <c r="F267" s="95">
        <v>-218856.68998</v>
      </c>
      <c r="G267" s="95">
        <v>-92302.704159999994</v>
      </c>
      <c r="H267" s="95">
        <v>-134048.96989000001</v>
      </c>
      <c r="I267" s="95">
        <v>-234889.16459999999</v>
      </c>
      <c r="J267" s="95">
        <v>-163.52826999999999</v>
      </c>
      <c r="K267" s="95">
        <v>-268755.45397999999</v>
      </c>
      <c r="L267" s="95">
        <v>-81508.382750000004</v>
      </c>
      <c r="M267" s="95">
        <v>-178961.72297</v>
      </c>
      <c r="N267" s="95">
        <v>-2544687.16151</v>
      </c>
    </row>
    <row r="268" spans="1:14">
      <c r="A268" s="64" t="s">
        <v>384</v>
      </c>
      <c r="B268" s="95">
        <v>0</v>
      </c>
      <c r="C268" s="95">
        <v>0</v>
      </c>
      <c r="D268" s="95">
        <v>0</v>
      </c>
      <c r="E268" s="95">
        <v>0</v>
      </c>
      <c r="F268" s="95">
        <v>0</v>
      </c>
      <c r="G268" s="95">
        <v>0</v>
      </c>
      <c r="H268" s="95">
        <v>0</v>
      </c>
      <c r="I268" s="95">
        <v>0</v>
      </c>
      <c r="J268" s="95">
        <v>0</v>
      </c>
      <c r="K268" s="95">
        <v>0</v>
      </c>
      <c r="L268" s="95">
        <v>0</v>
      </c>
      <c r="M268" s="95">
        <v>0</v>
      </c>
      <c r="N268" s="95">
        <v>0</v>
      </c>
    </row>
    <row r="269" spans="1:14">
      <c r="A269" s="64" t="s">
        <v>385</v>
      </c>
      <c r="B269" s="95">
        <v>-29275.64069</v>
      </c>
      <c r="C269" s="95">
        <v>-16694.483619999999</v>
      </c>
      <c r="D269" s="95">
        <v>-53492.827319999997</v>
      </c>
      <c r="E269" s="95">
        <v>-26176.202239999999</v>
      </c>
      <c r="F269" s="95">
        <v>-43621.825240000006</v>
      </c>
      <c r="G269" s="95">
        <v>-27751.037039999999</v>
      </c>
      <c r="H269" s="95">
        <v>-30048.480739999999</v>
      </c>
      <c r="I269" s="95">
        <v>-80266.12718000001</v>
      </c>
      <c r="J269" s="95">
        <v>-830.10862999999995</v>
      </c>
      <c r="K269" s="95">
        <v>-70079.114610000004</v>
      </c>
      <c r="L269" s="95">
        <v>-26293.755710000001</v>
      </c>
      <c r="M269" s="95">
        <v>-23844.96127</v>
      </c>
      <c r="N269" s="95">
        <v>-428374.56429000001</v>
      </c>
    </row>
    <row r="270" spans="1:14">
      <c r="A270" s="64" t="s">
        <v>386</v>
      </c>
      <c r="B270" s="95">
        <v>-49.463730000000005</v>
      </c>
      <c r="C270" s="95">
        <v>-1038.0812700000001</v>
      </c>
      <c r="D270" s="95">
        <v>0</v>
      </c>
      <c r="E270" s="95">
        <v>-4.0458299999999996</v>
      </c>
      <c r="F270" s="95">
        <v>-28084.155079999997</v>
      </c>
      <c r="G270" s="95">
        <v>0</v>
      </c>
      <c r="H270" s="95">
        <v>0</v>
      </c>
      <c r="I270" s="95">
        <v>-4636.1210899999996</v>
      </c>
      <c r="J270" s="95">
        <v>0</v>
      </c>
      <c r="K270" s="95">
        <v>-6809.5390599999992</v>
      </c>
      <c r="L270" s="95">
        <v>0</v>
      </c>
      <c r="M270" s="95">
        <v>-30.24447</v>
      </c>
      <c r="N270" s="95">
        <v>-40651.650529999999</v>
      </c>
    </row>
    <row r="271" spans="1:14">
      <c r="A271" s="64" t="s">
        <v>387</v>
      </c>
      <c r="B271" s="95">
        <v>-13280.483980000001</v>
      </c>
      <c r="C271" s="95">
        <v>-5737.4999800000005</v>
      </c>
      <c r="D271" s="95">
        <v>-33458.215250000001</v>
      </c>
      <c r="E271" s="95">
        <v>0</v>
      </c>
      <c r="F271" s="95">
        <v>0</v>
      </c>
      <c r="G271" s="95">
        <v>-14050.38133</v>
      </c>
      <c r="H271" s="95">
        <v>-4224.1499999999996</v>
      </c>
      <c r="I271" s="95">
        <v>-3683.3333900000002</v>
      </c>
      <c r="J271" s="95">
        <v>0</v>
      </c>
      <c r="K271" s="95">
        <v>-35206.984729999996</v>
      </c>
      <c r="L271" s="95">
        <v>0</v>
      </c>
      <c r="M271" s="95">
        <v>0</v>
      </c>
      <c r="N271" s="95">
        <v>-109641.04866</v>
      </c>
    </row>
    <row r="272" spans="1:14">
      <c r="A272" s="65" t="s">
        <v>388</v>
      </c>
      <c r="B272" s="95">
        <v>-5322.0928800000002</v>
      </c>
      <c r="C272" s="95">
        <v>-6689.5611100000006</v>
      </c>
      <c r="D272" s="95">
        <v>-7249.9860399999998</v>
      </c>
      <c r="E272" s="95">
        <v>-8236.4410499999994</v>
      </c>
      <c r="F272" s="95">
        <v>-9519.6392100000012</v>
      </c>
      <c r="G272" s="95">
        <v>-7964.4141799999998</v>
      </c>
      <c r="H272" s="95">
        <v>-5193.3736399999998</v>
      </c>
      <c r="I272" s="95">
        <v>-13215.825000000001</v>
      </c>
      <c r="J272" s="95">
        <v>0</v>
      </c>
      <c r="K272" s="95">
        <v>-12941.779109999999</v>
      </c>
      <c r="L272" s="95">
        <v>-3517.0687799999996</v>
      </c>
      <c r="M272" s="95">
        <v>0</v>
      </c>
      <c r="N272" s="95">
        <v>-79850.180999999997</v>
      </c>
    </row>
    <row r="273" spans="1:14">
      <c r="A273" s="65" t="s">
        <v>459</v>
      </c>
      <c r="B273" s="95">
        <v>-23047.467969999998</v>
      </c>
      <c r="C273" s="95">
        <v>-204049.78386000003</v>
      </c>
      <c r="D273" s="95">
        <v>-194151.18568999998</v>
      </c>
      <c r="E273" s="95">
        <v>-12109.718710000001</v>
      </c>
      <c r="F273" s="95">
        <v>-103044.89651999999</v>
      </c>
      <c r="G273" s="95">
        <v>-158010.00013</v>
      </c>
      <c r="H273" s="95">
        <v>-62463.627820000002</v>
      </c>
      <c r="I273" s="95">
        <v>-101244.00767000001</v>
      </c>
      <c r="J273" s="95">
        <v>0</v>
      </c>
      <c r="K273" s="95">
        <v>-104976.20208</v>
      </c>
      <c r="L273" s="95">
        <v>-2868.2313199999999</v>
      </c>
      <c r="M273" s="95">
        <v>-41173.393080000002</v>
      </c>
      <c r="N273" s="95">
        <v>-1007138.51485</v>
      </c>
    </row>
    <row r="274" spans="1:14">
      <c r="A274" s="177" t="s">
        <v>971</v>
      </c>
      <c r="B274" s="57">
        <v>576502.90166999993</v>
      </c>
      <c r="C274" s="57">
        <v>1067064.1358099999</v>
      </c>
      <c r="D274" s="57">
        <v>774615.59827999992</v>
      </c>
      <c r="E274" s="57">
        <v>609624.96494000009</v>
      </c>
      <c r="F274" s="57">
        <v>509566.09647000005</v>
      </c>
      <c r="G274" s="57">
        <v>344362.62544999999</v>
      </c>
      <c r="H274" s="57">
        <v>293915.88767000003</v>
      </c>
      <c r="I274" s="57">
        <v>1080631.20352</v>
      </c>
      <c r="J274" s="57">
        <v>4094.08257</v>
      </c>
      <c r="K274" s="57">
        <v>734908.44903999998</v>
      </c>
      <c r="L274" s="57">
        <v>169108.22469999999</v>
      </c>
      <c r="M274" s="57">
        <v>567393.99924000003</v>
      </c>
      <c r="N274" s="57">
        <v>6731788.1693599997</v>
      </c>
    </row>
    <row r="275" spans="1:14">
      <c r="A275" s="155" t="s">
        <v>389</v>
      </c>
      <c r="B275" s="57">
        <v>425825.64385000005</v>
      </c>
      <c r="C275" s="57">
        <v>609300.34864999994</v>
      </c>
      <c r="D275" s="57">
        <v>632355.99790999992</v>
      </c>
      <c r="E275" s="57">
        <v>780250.67874</v>
      </c>
      <c r="F275" s="57">
        <v>490708.84974999999</v>
      </c>
      <c r="G275" s="57">
        <v>684087.81309000007</v>
      </c>
      <c r="H275" s="57">
        <v>226407.10343000002</v>
      </c>
      <c r="I275" s="57">
        <v>122548.30231</v>
      </c>
      <c r="J275" s="57">
        <v>13760.183630000001</v>
      </c>
      <c r="K275" s="57">
        <v>289453.12868999998</v>
      </c>
      <c r="L275" s="57">
        <v>70608.139110000004</v>
      </c>
      <c r="M275" s="57">
        <v>54177.388920000005</v>
      </c>
      <c r="N275" s="57">
        <v>4399483.5780800004</v>
      </c>
    </row>
    <row r="276" spans="1:14">
      <c r="A276" s="64" t="s">
        <v>390</v>
      </c>
      <c r="B276" s="95">
        <v>261775.50087000002</v>
      </c>
      <c r="C276" s="95">
        <v>396238.37312</v>
      </c>
      <c r="D276" s="95">
        <v>416954.97764</v>
      </c>
      <c r="E276" s="95">
        <v>524330.26066000003</v>
      </c>
      <c r="F276" s="95">
        <v>369071.86518000002</v>
      </c>
      <c r="G276" s="95">
        <v>476927.25779</v>
      </c>
      <c r="H276" s="95">
        <v>137720.98583000002</v>
      </c>
      <c r="I276" s="95">
        <v>100854.11244</v>
      </c>
      <c r="J276" s="95">
        <v>10417.01606</v>
      </c>
      <c r="K276" s="95">
        <v>217329.40335000001</v>
      </c>
      <c r="L276" s="95">
        <v>45287.531159999999</v>
      </c>
      <c r="M276" s="95">
        <v>49421.355969999997</v>
      </c>
      <c r="N276" s="95">
        <v>3006328.6400700002</v>
      </c>
    </row>
    <row r="277" spans="1:14">
      <c r="A277" s="64" t="s">
        <v>391</v>
      </c>
      <c r="B277" s="95">
        <v>113984.14813</v>
      </c>
      <c r="C277" s="95">
        <v>112843.58667</v>
      </c>
      <c r="D277" s="95">
        <v>151992.17298</v>
      </c>
      <c r="E277" s="95">
        <v>210990.66928</v>
      </c>
      <c r="F277" s="95">
        <v>41584.909469999999</v>
      </c>
      <c r="G277" s="95">
        <v>174798.10997999998</v>
      </c>
      <c r="H277" s="95">
        <v>38000.853790000001</v>
      </c>
      <c r="I277" s="95">
        <v>4461.9176399999997</v>
      </c>
      <c r="J277" s="95">
        <v>2872.9461000000001</v>
      </c>
      <c r="K277" s="95">
        <v>44337.350130000006</v>
      </c>
      <c r="L277" s="95">
        <v>13674.12444</v>
      </c>
      <c r="M277" s="95">
        <v>783.74643000000003</v>
      </c>
      <c r="N277" s="95">
        <v>910324.53503999999</v>
      </c>
    </row>
    <row r="278" spans="1:14">
      <c r="A278" s="64" t="s">
        <v>392</v>
      </c>
      <c r="B278" s="95">
        <v>25583.493289999999</v>
      </c>
      <c r="C278" s="95">
        <v>11163.91452</v>
      </c>
      <c r="D278" s="95">
        <v>34602.449670000002</v>
      </c>
      <c r="E278" s="95">
        <v>7030.8817800000006</v>
      </c>
      <c r="F278" s="95">
        <v>27598.021100000002</v>
      </c>
      <c r="G278" s="95">
        <v>5086.6217000000006</v>
      </c>
      <c r="H278" s="95">
        <v>1857.7163500000001</v>
      </c>
      <c r="I278" s="95">
        <v>286.82074999999998</v>
      </c>
      <c r="J278" s="95">
        <v>0</v>
      </c>
      <c r="K278" s="95">
        <v>8600.65409</v>
      </c>
      <c r="L278" s="95">
        <v>3400.2015699999997</v>
      </c>
      <c r="M278" s="95">
        <v>1865.81764</v>
      </c>
      <c r="N278" s="95">
        <v>127076.59246</v>
      </c>
    </row>
    <row r="279" spans="1:14">
      <c r="A279" s="64" t="s">
        <v>393</v>
      </c>
      <c r="B279" s="95">
        <v>11836.52857</v>
      </c>
      <c r="C279" s="95">
        <v>69211.238750000004</v>
      </c>
      <c r="D279" s="95">
        <v>9329.0476799999997</v>
      </c>
      <c r="E279" s="95">
        <v>14376.059710000001</v>
      </c>
      <c r="F279" s="95">
        <v>12585.02318</v>
      </c>
      <c r="G279" s="95">
        <v>2259.5091000000002</v>
      </c>
      <c r="H279" s="95">
        <v>590.43396999999993</v>
      </c>
      <c r="I279" s="95">
        <v>781.19017000000008</v>
      </c>
      <c r="J279" s="95">
        <v>0</v>
      </c>
      <c r="K279" s="95">
        <v>74.999800000000008</v>
      </c>
      <c r="L279" s="95">
        <v>85.24512</v>
      </c>
      <c r="M279" s="95">
        <v>0</v>
      </c>
      <c r="N279" s="95">
        <v>121129.27605</v>
      </c>
    </row>
    <row r="280" spans="1:14">
      <c r="A280" s="62" t="s">
        <v>394</v>
      </c>
      <c r="B280" s="95">
        <v>12645.97299</v>
      </c>
      <c r="C280" s="95">
        <v>19843.23559</v>
      </c>
      <c r="D280" s="95">
        <v>19477.34994</v>
      </c>
      <c r="E280" s="95">
        <v>23522.80731</v>
      </c>
      <c r="F280" s="95">
        <v>39869.03082</v>
      </c>
      <c r="G280" s="95">
        <v>25016.31452</v>
      </c>
      <c r="H280" s="95">
        <v>48237.113490000003</v>
      </c>
      <c r="I280" s="95">
        <v>16164.26131</v>
      </c>
      <c r="J280" s="95">
        <v>470.22146999999995</v>
      </c>
      <c r="K280" s="95">
        <v>19110.721320000001</v>
      </c>
      <c r="L280" s="95">
        <v>8161.0368200000003</v>
      </c>
      <c r="M280" s="95">
        <v>2106.4688799999999</v>
      </c>
      <c r="N280" s="95">
        <v>234624.53446</v>
      </c>
    </row>
    <row r="281" spans="1:14">
      <c r="A281" s="62" t="s">
        <v>395</v>
      </c>
      <c r="B281" s="95">
        <v>0</v>
      </c>
      <c r="C281" s="95">
        <v>0</v>
      </c>
      <c r="D281" s="95">
        <v>0</v>
      </c>
      <c r="E281" s="95">
        <v>0</v>
      </c>
      <c r="F281" s="95">
        <v>0</v>
      </c>
      <c r="G281" s="95">
        <v>0</v>
      </c>
      <c r="H281" s="95">
        <v>0</v>
      </c>
      <c r="I281" s="95">
        <v>0</v>
      </c>
      <c r="J281" s="95">
        <v>0</v>
      </c>
      <c r="K281" s="95">
        <v>0</v>
      </c>
      <c r="L281" s="95">
        <v>0</v>
      </c>
      <c r="M281" s="95">
        <v>0</v>
      </c>
      <c r="N281" s="95">
        <v>0</v>
      </c>
    </row>
    <row r="282" spans="1:14">
      <c r="A282" s="177" t="s">
        <v>396</v>
      </c>
      <c r="B282" s="57">
        <v>-269897.01945999998</v>
      </c>
      <c r="C282" s="57">
        <v>-283352.86570999998</v>
      </c>
      <c r="D282" s="57">
        <v>-507283.29242000001</v>
      </c>
      <c r="E282" s="57">
        <v>-464890.989</v>
      </c>
      <c r="F282" s="57">
        <v>-384096.14400999999</v>
      </c>
      <c r="G282" s="57">
        <v>-423591.93832999998</v>
      </c>
      <c r="H282" s="57">
        <v>-148426.62484999999</v>
      </c>
      <c r="I282" s="57">
        <v>-29613.508989999998</v>
      </c>
      <c r="J282" s="57">
        <v>-7049.2404299999998</v>
      </c>
      <c r="K282" s="57">
        <v>-150271.47150000001</v>
      </c>
      <c r="L282" s="57">
        <v>-41880.176289999996</v>
      </c>
      <c r="M282" s="57">
        <v>-4291.39563</v>
      </c>
      <c r="N282" s="57">
        <v>-2714644.6666199998</v>
      </c>
    </row>
    <row r="283" spans="1:14">
      <c r="A283" s="64" t="s">
        <v>390</v>
      </c>
      <c r="B283" s="95">
        <v>-60390.049209999997</v>
      </c>
      <c r="C283" s="95">
        <v>-148224.97378999999</v>
      </c>
      <c r="D283" s="95">
        <v>-126666.52717</v>
      </c>
      <c r="E283" s="95">
        <v>-34808.622289999999</v>
      </c>
      <c r="F283" s="95">
        <v>-33691.49394</v>
      </c>
      <c r="G283" s="95">
        <v>-55962.66646</v>
      </c>
      <c r="H283" s="95">
        <v>-31133.457549999999</v>
      </c>
      <c r="I283" s="95">
        <v>-18011.35745</v>
      </c>
      <c r="J283" s="95">
        <v>-746.99387999999999</v>
      </c>
      <c r="K283" s="95">
        <v>-25279.976129999999</v>
      </c>
      <c r="L283" s="95">
        <v>-3838.13769</v>
      </c>
      <c r="M283" s="95">
        <v>-1300.93031</v>
      </c>
      <c r="N283" s="95">
        <v>-540055.18587000004</v>
      </c>
    </row>
    <row r="284" spans="1:14">
      <c r="A284" s="64" t="s">
        <v>397</v>
      </c>
      <c r="B284" s="95">
        <v>-33137.075600000004</v>
      </c>
      <c r="C284" s="95">
        <v>-13830.19174</v>
      </c>
      <c r="D284" s="95">
        <v>-70098.029540000003</v>
      </c>
      <c r="E284" s="95">
        <v>-45871.919700000006</v>
      </c>
      <c r="F284" s="95">
        <v>-32972.538549999997</v>
      </c>
      <c r="G284" s="95">
        <v>-10904.620070000001</v>
      </c>
      <c r="H284" s="95">
        <v>-6337.6754500000006</v>
      </c>
      <c r="I284" s="95">
        <v>-106.25422999999999</v>
      </c>
      <c r="J284" s="95">
        <v>-137.19999999999999</v>
      </c>
      <c r="K284" s="95">
        <v>-8977.1935399999984</v>
      </c>
      <c r="L284" s="95">
        <v>-3564.7633100000003</v>
      </c>
      <c r="M284" s="95">
        <v>-1579.3488600000001</v>
      </c>
      <c r="N284" s="95">
        <v>-227516.81059000001</v>
      </c>
    </row>
    <row r="285" spans="1:14">
      <c r="A285" s="64" t="s">
        <v>398</v>
      </c>
      <c r="B285" s="95">
        <v>-84.303320000000014</v>
      </c>
      <c r="C285" s="95">
        <v>-1166.2754299999999</v>
      </c>
      <c r="D285" s="95">
        <v>0</v>
      </c>
      <c r="E285" s="95">
        <v>-80.47363</v>
      </c>
      <c r="F285" s="95">
        <v>-109.07884</v>
      </c>
      <c r="G285" s="95">
        <v>0</v>
      </c>
      <c r="H285" s="95">
        <v>0</v>
      </c>
      <c r="I285" s="95">
        <v>-513.41467999999998</v>
      </c>
      <c r="J285" s="95">
        <v>0</v>
      </c>
      <c r="K285" s="95">
        <v>0</v>
      </c>
      <c r="L285" s="95">
        <v>0</v>
      </c>
      <c r="M285" s="95">
        <v>0</v>
      </c>
      <c r="N285" s="95">
        <v>-1953.5458999999998</v>
      </c>
    </row>
    <row r="286" spans="1:14">
      <c r="A286" s="64" t="s">
        <v>399</v>
      </c>
      <c r="B286" s="95">
        <v>0</v>
      </c>
      <c r="C286" s="95">
        <v>0</v>
      </c>
      <c r="D286" s="95">
        <v>0</v>
      </c>
      <c r="E286" s="95">
        <v>0</v>
      </c>
      <c r="F286" s="95">
        <v>0</v>
      </c>
      <c r="G286" s="95">
        <v>0</v>
      </c>
      <c r="H286" s="95">
        <v>0</v>
      </c>
      <c r="I286" s="95">
        <v>0</v>
      </c>
      <c r="J286" s="95">
        <v>-3.1137600000000001</v>
      </c>
      <c r="K286" s="95">
        <v>0</v>
      </c>
      <c r="L286" s="95">
        <v>0</v>
      </c>
      <c r="M286" s="95">
        <v>0</v>
      </c>
      <c r="N286" s="95">
        <v>-3.1137600000000001</v>
      </c>
    </row>
    <row r="287" spans="1:14">
      <c r="A287" s="65" t="s">
        <v>400</v>
      </c>
      <c r="B287" s="95">
        <v>-176285.59133000002</v>
      </c>
      <c r="C287" s="95">
        <v>-120131.42475000001</v>
      </c>
      <c r="D287" s="95">
        <v>-310518.73570999998</v>
      </c>
      <c r="E287" s="95">
        <v>-384129.97337999998</v>
      </c>
      <c r="F287" s="95">
        <v>-317323.03268</v>
      </c>
      <c r="G287" s="95">
        <v>-356724.65179999999</v>
      </c>
      <c r="H287" s="95">
        <v>-110955.49184999999</v>
      </c>
      <c r="I287" s="95">
        <v>-10982.48263</v>
      </c>
      <c r="J287" s="95">
        <v>-6161.9327899999998</v>
      </c>
      <c r="K287" s="95">
        <v>-116014.30183</v>
      </c>
      <c r="L287" s="95">
        <v>-34477.275289999998</v>
      </c>
      <c r="M287" s="95">
        <v>-1411.11646</v>
      </c>
      <c r="N287" s="95">
        <v>-1945116.0105000001</v>
      </c>
    </row>
    <row r="288" spans="1:14">
      <c r="A288" s="65" t="s">
        <v>401</v>
      </c>
      <c r="B288" s="95">
        <v>0</v>
      </c>
      <c r="C288" s="95">
        <v>0</v>
      </c>
      <c r="D288" s="95">
        <v>0</v>
      </c>
      <c r="E288" s="95">
        <v>0</v>
      </c>
      <c r="F288" s="95">
        <v>0</v>
      </c>
      <c r="G288" s="95">
        <v>0</v>
      </c>
      <c r="H288" s="95">
        <v>0</v>
      </c>
      <c r="I288" s="95">
        <v>0</v>
      </c>
      <c r="J288" s="95">
        <v>0</v>
      </c>
      <c r="K288" s="95">
        <v>0</v>
      </c>
      <c r="L288" s="95">
        <v>0</v>
      </c>
      <c r="M288" s="95">
        <v>0</v>
      </c>
      <c r="N288" s="95">
        <v>0</v>
      </c>
    </row>
    <row r="289" spans="1:14">
      <c r="A289" s="177" t="s">
        <v>970</v>
      </c>
      <c r="B289" s="57">
        <v>732431.52605999995</v>
      </c>
      <c r="C289" s="57">
        <v>1393011.6187499999</v>
      </c>
      <c r="D289" s="57">
        <v>899688.30377</v>
      </c>
      <c r="E289" s="57">
        <v>924984.65467999992</v>
      </c>
      <c r="F289" s="57">
        <v>616178.80220999999</v>
      </c>
      <c r="G289" s="57">
        <v>604858.50021000009</v>
      </c>
      <c r="H289" s="57">
        <v>371896.36625000002</v>
      </c>
      <c r="I289" s="57">
        <v>1173565.9968399999</v>
      </c>
      <c r="J289" s="57">
        <v>10805.02577</v>
      </c>
      <c r="K289" s="57">
        <v>874090.10623000003</v>
      </c>
      <c r="L289" s="57">
        <v>197836.18752000001</v>
      </c>
      <c r="M289" s="57">
        <v>617279.99252999993</v>
      </c>
      <c r="N289" s="57">
        <v>8416627.0808199998</v>
      </c>
    </row>
    <row r="290" spans="1:14">
      <c r="A290" s="64" t="s">
        <v>402</v>
      </c>
      <c r="B290" s="95">
        <v>419700.78937999997</v>
      </c>
      <c r="C290" s="95">
        <v>388200.63994000002</v>
      </c>
      <c r="D290" s="95">
        <v>318136.53025000001</v>
      </c>
      <c r="E290" s="95">
        <v>224630.14296999999</v>
      </c>
      <c r="F290" s="95">
        <v>1816923.3847000001</v>
      </c>
      <c r="G290" s="95">
        <v>28920.608749999999</v>
      </c>
      <c r="H290" s="95">
        <v>48435.744119999996</v>
      </c>
      <c r="I290" s="95">
        <v>45606.396329999996</v>
      </c>
      <c r="J290" s="95">
        <v>2366.6780899999999</v>
      </c>
      <c r="K290" s="95">
        <v>310646.09524</v>
      </c>
      <c r="L290" s="95">
        <v>29368.925010000003</v>
      </c>
      <c r="M290" s="95">
        <v>51251.032630000002</v>
      </c>
      <c r="N290" s="95">
        <v>3684186.96741</v>
      </c>
    </row>
    <row r="291" spans="1:14">
      <c r="A291" s="64" t="s">
        <v>403</v>
      </c>
      <c r="B291" s="95">
        <v>3296.9530499999996</v>
      </c>
      <c r="C291" s="95">
        <v>7041.3315899999998</v>
      </c>
      <c r="D291" s="95">
        <v>11764.59634</v>
      </c>
      <c r="E291" s="95">
        <v>7650.0180899999996</v>
      </c>
      <c r="F291" s="95">
        <v>14560.32157</v>
      </c>
      <c r="G291" s="95">
        <v>2694.29018</v>
      </c>
      <c r="H291" s="95">
        <v>6714.5683799999997</v>
      </c>
      <c r="I291" s="95">
        <v>5375.5096199999998</v>
      </c>
      <c r="J291" s="95">
        <v>0</v>
      </c>
      <c r="K291" s="95">
        <v>5989.08014</v>
      </c>
      <c r="L291" s="95">
        <v>2958.7064599999999</v>
      </c>
      <c r="M291" s="95">
        <v>9020.8632600000001</v>
      </c>
      <c r="N291" s="95">
        <v>77066.238680000009</v>
      </c>
    </row>
    <row r="292" spans="1:14">
      <c r="A292" s="64" t="s">
        <v>404</v>
      </c>
      <c r="B292" s="95">
        <v>414055.42842000001</v>
      </c>
      <c r="C292" s="95">
        <v>264462.85119000002</v>
      </c>
      <c r="D292" s="95">
        <v>302784.04991</v>
      </c>
      <c r="E292" s="95">
        <v>216947.96424</v>
      </c>
      <c r="F292" s="95">
        <v>1775334.4638099999</v>
      </c>
      <c r="G292" s="95">
        <v>20472.967199999999</v>
      </c>
      <c r="H292" s="95">
        <v>40863.038810000005</v>
      </c>
      <c r="I292" s="95">
        <v>39930.148719999997</v>
      </c>
      <c r="J292" s="95">
        <v>2366.6780899999999</v>
      </c>
      <c r="K292" s="95">
        <v>176123.56146</v>
      </c>
      <c r="L292" s="95">
        <v>26303.239600000001</v>
      </c>
      <c r="M292" s="95">
        <v>41970.935810000003</v>
      </c>
      <c r="N292" s="95">
        <v>3321615.3272600002</v>
      </c>
    </row>
    <row r="293" spans="1:14">
      <c r="A293" s="64" t="s">
        <v>405</v>
      </c>
      <c r="B293" s="95">
        <v>2348.4079100000004</v>
      </c>
      <c r="C293" s="95">
        <v>42602.946000000004</v>
      </c>
      <c r="D293" s="95">
        <v>3355.2603300000001</v>
      </c>
      <c r="E293" s="95">
        <v>32.160640000000001</v>
      </c>
      <c r="F293" s="95">
        <v>26090.20334</v>
      </c>
      <c r="G293" s="95">
        <v>5751.1513700000005</v>
      </c>
      <c r="H293" s="95">
        <v>0</v>
      </c>
      <c r="I293" s="95">
        <v>0</v>
      </c>
      <c r="J293" s="95">
        <v>0</v>
      </c>
      <c r="K293" s="95">
        <v>124196.27755</v>
      </c>
      <c r="L293" s="95">
        <v>0</v>
      </c>
      <c r="M293" s="95">
        <v>0</v>
      </c>
      <c r="N293" s="95">
        <v>204376.40714</v>
      </c>
    </row>
    <row r="294" spans="1:14">
      <c r="A294" s="64" t="s">
        <v>406</v>
      </c>
      <c r="B294" s="95">
        <v>0</v>
      </c>
      <c r="C294" s="95">
        <v>44247.628929999999</v>
      </c>
      <c r="D294" s="95">
        <v>0</v>
      </c>
      <c r="E294" s="95">
        <v>0</v>
      </c>
      <c r="F294" s="95">
        <v>0</v>
      </c>
      <c r="G294" s="95">
        <v>0</v>
      </c>
      <c r="H294" s="95">
        <v>0</v>
      </c>
      <c r="I294" s="95">
        <v>300.73798999999997</v>
      </c>
      <c r="J294" s="95">
        <v>0</v>
      </c>
      <c r="K294" s="95">
        <v>4035.9566500000001</v>
      </c>
      <c r="L294" s="95">
        <v>106.97895</v>
      </c>
      <c r="M294" s="95">
        <v>75.492999999999995</v>
      </c>
      <c r="N294" s="95">
        <v>48766.79552</v>
      </c>
    </row>
    <row r="295" spans="1:14">
      <c r="A295" s="64" t="s">
        <v>407</v>
      </c>
      <c r="B295" s="95">
        <v>0</v>
      </c>
      <c r="C295" s="95">
        <v>0</v>
      </c>
      <c r="D295" s="95">
        <v>0</v>
      </c>
      <c r="E295" s="95">
        <v>0</v>
      </c>
      <c r="F295" s="95">
        <v>0</v>
      </c>
      <c r="G295" s="95">
        <v>0</v>
      </c>
      <c r="H295" s="95">
        <v>0</v>
      </c>
      <c r="I295" s="95">
        <v>0</v>
      </c>
      <c r="J295" s="95">
        <v>0</v>
      </c>
      <c r="K295" s="95">
        <v>0</v>
      </c>
      <c r="L295" s="95">
        <v>0</v>
      </c>
      <c r="M295" s="95">
        <v>0</v>
      </c>
      <c r="N295" s="95">
        <v>0</v>
      </c>
    </row>
    <row r="296" spans="1:14">
      <c r="A296" s="64" t="s">
        <v>408</v>
      </c>
      <c r="B296" s="95">
        <v>0</v>
      </c>
      <c r="C296" s="95">
        <v>29845.882229999999</v>
      </c>
      <c r="D296" s="95">
        <v>232.62367</v>
      </c>
      <c r="E296" s="95">
        <v>0</v>
      </c>
      <c r="F296" s="95">
        <v>938.39598000000001</v>
      </c>
      <c r="G296" s="95">
        <v>2.2000000000000002</v>
      </c>
      <c r="H296" s="95">
        <v>858.13693000000001</v>
      </c>
      <c r="I296" s="95">
        <v>0</v>
      </c>
      <c r="J296" s="95">
        <v>0</v>
      </c>
      <c r="K296" s="95">
        <v>301.21944000000002</v>
      </c>
      <c r="L296" s="95">
        <v>0</v>
      </c>
      <c r="M296" s="95">
        <v>183.74055999999999</v>
      </c>
      <c r="N296" s="95">
        <v>32362.198809999998</v>
      </c>
    </row>
    <row r="297" spans="1:14">
      <c r="A297" s="64" t="s">
        <v>409</v>
      </c>
      <c r="B297" s="95">
        <v>0</v>
      </c>
      <c r="C297" s="95">
        <v>0</v>
      </c>
      <c r="D297" s="95">
        <v>0</v>
      </c>
      <c r="E297" s="95">
        <v>0</v>
      </c>
      <c r="F297" s="95">
        <v>0</v>
      </c>
      <c r="G297" s="95">
        <v>0</v>
      </c>
      <c r="H297" s="95">
        <v>0</v>
      </c>
      <c r="I297" s="95">
        <v>0</v>
      </c>
      <c r="J297" s="95">
        <v>0</v>
      </c>
      <c r="K297" s="95">
        <v>0</v>
      </c>
      <c r="L297" s="95">
        <v>0</v>
      </c>
      <c r="M297" s="95">
        <v>0</v>
      </c>
      <c r="N297" s="95">
        <v>0</v>
      </c>
    </row>
    <row r="298" spans="1:14">
      <c r="A298" s="64" t="s">
        <v>410</v>
      </c>
      <c r="B298" s="95">
        <v>-545052.81226000004</v>
      </c>
      <c r="C298" s="95">
        <v>-611615.76237000001</v>
      </c>
      <c r="D298" s="95">
        <v>-518519.93719999999</v>
      </c>
      <c r="E298" s="95">
        <v>-488873.97686</v>
      </c>
      <c r="F298" s="95">
        <v>-1945581.8250199999</v>
      </c>
      <c r="G298" s="95">
        <v>-189360.48541999998</v>
      </c>
      <c r="H298" s="95">
        <v>-107700.98618000001</v>
      </c>
      <c r="I298" s="95">
        <v>-188696.76733</v>
      </c>
      <c r="J298" s="95">
        <v>-3219.98315</v>
      </c>
      <c r="K298" s="95">
        <v>-454477.00149</v>
      </c>
      <c r="L298" s="95">
        <v>-65358.619890000002</v>
      </c>
      <c r="M298" s="95">
        <v>-94663.472510000007</v>
      </c>
      <c r="N298" s="95">
        <v>-5213121.6296800002</v>
      </c>
    </row>
    <row r="299" spans="1:14">
      <c r="A299" s="64" t="s">
        <v>411</v>
      </c>
      <c r="B299" s="95">
        <v>-524479.56489000004</v>
      </c>
      <c r="C299" s="95">
        <v>-469882.57494999998</v>
      </c>
      <c r="D299" s="95">
        <v>-478554.45377999998</v>
      </c>
      <c r="E299" s="95">
        <v>-449449.80597000004</v>
      </c>
      <c r="F299" s="95">
        <v>-1859808.8583800001</v>
      </c>
      <c r="G299" s="95">
        <v>-155738.13690000001</v>
      </c>
      <c r="H299" s="95">
        <v>-101793.98303</v>
      </c>
      <c r="I299" s="95">
        <v>-118225.21063</v>
      </c>
      <c r="J299" s="95">
        <v>-2438.2407400000002</v>
      </c>
      <c r="K299" s="95">
        <v>-282764.68527999998</v>
      </c>
      <c r="L299" s="95">
        <v>-57083.057860000001</v>
      </c>
      <c r="M299" s="95">
        <v>-75772.754780000003</v>
      </c>
      <c r="N299" s="95">
        <v>-4575991.3271899996</v>
      </c>
    </row>
    <row r="300" spans="1:14">
      <c r="A300" s="64" t="s">
        <v>412</v>
      </c>
      <c r="B300" s="95">
        <v>-20567.927190000002</v>
      </c>
      <c r="C300" s="95">
        <v>-28145.447609999999</v>
      </c>
      <c r="D300" s="95">
        <v>-25140.990170000001</v>
      </c>
      <c r="E300" s="95">
        <v>-38663.657159999995</v>
      </c>
      <c r="F300" s="95">
        <v>-53013.749779999998</v>
      </c>
      <c r="G300" s="95">
        <v>-8657.4683800000003</v>
      </c>
      <c r="H300" s="95">
        <v>-141.36922000000001</v>
      </c>
      <c r="I300" s="95">
        <v>0</v>
      </c>
      <c r="J300" s="95">
        <v>0</v>
      </c>
      <c r="K300" s="95">
        <v>-149294.81111000001</v>
      </c>
      <c r="L300" s="95">
        <v>-151.77452</v>
      </c>
      <c r="M300" s="95">
        <v>-3698.9848900000002</v>
      </c>
      <c r="N300" s="95">
        <v>-327476.18002999999</v>
      </c>
    </row>
    <row r="301" spans="1:14">
      <c r="A301" s="65" t="s">
        <v>413</v>
      </c>
      <c r="B301" s="95">
        <v>-3.5176399999999997</v>
      </c>
      <c r="C301" s="95">
        <v>-24509.86303</v>
      </c>
      <c r="D301" s="95">
        <v>-6.3414799999999998</v>
      </c>
      <c r="E301" s="95">
        <v>0</v>
      </c>
      <c r="F301" s="95">
        <v>-627.96699999999998</v>
      </c>
      <c r="G301" s="95">
        <v>0</v>
      </c>
      <c r="H301" s="95">
        <v>0</v>
      </c>
      <c r="I301" s="95">
        <v>-237.62873000000002</v>
      </c>
      <c r="J301" s="95">
        <v>-44.731379999999994</v>
      </c>
      <c r="K301" s="95">
        <v>-4456.1523899999993</v>
      </c>
      <c r="L301" s="95">
        <v>-20.99222</v>
      </c>
      <c r="M301" s="95">
        <v>-25.688479999999998</v>
      </c>
      <c r="N301" s="95">
        <v>-29932.88235</v>
      </c>
    </row>
    <row r="302" spans="1:14">
      <c r="A302" s="65" t="s">
        <v>414</v>
      </c>
      <c r="B302" s="95">
        <v>-1.80254</v>
      </c>
      <c r="C302" s="95">
        <v>-58749.097649999996</v>
      </c>
      <c r="D302" s="95">
        <v>-14578.408099999999</v>
      </c>
      <c r="E302" s="95">
        <v>-760.51373000000001</v>
      </c>
      <c r="F302" s="95">
        <v>-29773.92022</v>
      </c>
      <c r="G302" s="95">
        <v>-23959.9303</v>
      </c>
      <c r="H302" s="95">
        <v>-3929.0550600000001</v>
      </c>
      <c r="I302" s="95">
        <v>-70233.727969999993</v>
      </c>
      <c r="J302" s="95">
        <v>-737.01103000000001</v>
      </c>
      <c r="K302" s="95">
        <v>-17660.133269999998</v>
      </c>
      <c r="L302" s="95">
        <v>-8102.79529</v>
      </c>
      <c r="M302" s="95">
        <v>-14805.194449999999</v>
      </c>
      <c r="N302" s="95">
        <v>-243291.58961000002</v>
      </c>
    </row>
    <row r="303" spans="1:14">
      <c r="A303" s="64" t="s">
        <v>415</v>
      </c>
      <c r="B303" s="95">
        <v>0</v>
      </c>
      <c r="C303" s="95">
        <v>0</v>
      </c>
      <c r="D303" s="95">
        <v>0</v>
      </c>
      <c r="E303" s="95">
        <v>0</v>
      </c>
      <c r="F303" s="95">
        <v>0</v>
      </c>
      <c r="G303" s="95">
        <v>-138.99323000000001</v>
      </c>
      <c r="H303" s="95">
        <v>0</v>
      </c>
      <c r="I303" s="95">
        <v>0</v>
      </c>
      <c r="J303" s="95">
        <v>0</v>
      </c>
      <c r="K303" s="95">
        <v>0</v>
      </c>
      <c r="L303" s="95">
        <v>0</v>
      </c>
      <c r="M303" s="95">
        <v>0</v>
      </c>
      <c r="N303" s="95">
        <v>-138.99323000000001</v>
      </c>
    </row>
    <row r="304" spans="1:14">
      <c r="A304" s="65" t="s">
        <v>416</v>
      </c>
      <c r="B304" s="95">
        <v>0</v>
      </c>
      <c r="C304" s="95">
        <v>-30328.779129999999</v>
      </c>
      <c r="D304" s="95">
        <v>-239.74367000000001</v>
      </c>
      <c r="E304" s="95">
        <v>0</v>
      </c>
      <c r="F304" s="95">
        <v>-2357.3296399999999</v>
      </c>
      <c r="G304" s="95">
        <v>-865.95660999999996</v>
      </c>
      <c r="H304" s="95">
        <v>-1836.5788700000001</v>
      </c>
      <c r="I304" s="95">
        <v>-0.2</v>
      </c>
      <c r="J304" s="95">
        <v>0</v>
      </c>
      <c r="K304" s="95">
        <v>-301.21944000000002</v>
      </c>
      <c r="L304" s="95">
        <v>0</v>
      </c>
      <c r="M304" s="95">
        <v>-360.84990999999997</v>
      </c>
      <c r="N304" s="95">
        <v>-36290.657270000003</v>
      </c>
    </row>
    <row r="305" spans="1:14">
      <c r="A305" s="177" t="s">
        <v>969</v>
      </c>
      <c r="B305" s="57">
        <v>607079.50318</v>
      </c>
      <c r="C305" s="57">
        <v>1169596.4963199999</v>
      </c>
      <c r="D305" s="57">
        <v>699304.89682000002</v>
      </c>
      <c r="E305" s="57">
        <v>660740.82078999991</v>
      </c>
      <c r="F305" s="57">
        <v>487520.36189</v>
      </c>
      <c r="G305" s="57">
        <v>444418.62354</v>
      </c>
      <c r="H305" s="57">
        <v>312631.12419</v>
      </c>
      <c r="I305" s="57">
        <v>1030475.62584</v>
      </c>
      <c r="J305" s="57">
        <v>9951.7207100000014</v>
      </c>
      <c r="K305" s="57">
        <v>730259.19998000003</v>
      </c>
      <c r="L305" s="57">
        <v>161846.49263999998</v>
      </c>
      <c r="M305" s="57">
        <v>573867.55264999997</v>
      </c>
      <c r="N305" s="57">
        <v>6887692.4185500005</v>
      </c>
    </row>
    <row r="306" spans="1:14">
      <c r="A306" s="64" t="s">
        <v>417</v>
      </c>
      <c r="B306" s="95">
        <v>-452695.42093999998</v>
      </c>
      <c r="C306" s="95">
        <v>-912691.20712000004</v>
      </c>
      <c r="D306" s="95">
        <v>-621625.03541999997</v>
      </c>
      <c r="E306" s="95">
        <v>-480018.61567999999</v>
      </c>
      <c r="F306" s="95">
        <v>-407760.80233999999</v>
      </c>
      <c r="G306" s="95">
        <v>-306891.02794</v>
      </c>
      <c r="H306" s="95">
        <v>-246546.91704</v>
      </c>
      <c r="I306" s="95">
        <v>-642921.30298000004</v>
      </c>
      <c r="J306" s="95">
        <v>-9284.8868899999998</v>
      </c>
      <c r="K306" s="95">
        <v>-556773.05467999994</v>
      </c>
      <c r="L306" s="95">
        <v>-127269.97914</v>
      </c>
      <c r="M306" s="95">
        <v>-398542.92300000001</v>
      </c>
      <c r="N306" s="95">
        <v>-5163021.1731700003</v>
      </c>
    </row>
    <row r="307" spans="1:14">
      <c r="A307" s="64" t="s">
        <v>418</v>
      </c>
      <c r="B307" s="95">
        <v>-186221.28972</v>
      </c>
      <c r="C307" s="95">
        <v>-522370.72668000002</v>
      </c>
      <c r="D307" s="95">
        <v>-240448.93599999999</v>
      </c>
      <c r="E307" s="95">
        <v>-228187.23306999999</v>
      </c>
      <c r="F307" s="95">
        <v>-156358.80971999999</v>
      </c>
      <c r="G307" s="95">
        <v>-142941.13801</v>
      </c>
      <c r="H307" s="95">
        <v>-135337.39336000002</v>
      </c>
      <c r="I307" s="95">
        <v>-364374.10638999997</v>
      </c>
      <c r="J307" s="95">
        <v>-5918.4475700000003</v>
      </c>
      <c r="K307" s="95">
        <v>-318346.70739</v>
      </c>
      <c r="L307" s="95">
        <v>-69759.238329999993</v>
      </c>
      <c r="M307" s="95">
        <v>-277629.13156000001</v>
      </c>
      <c r="N307" s="95">
        <v>-2647893.1578000002</v>
      </c>
    </row>
    <row r="308" spans="1:14">
      <c r="A308" s="64" t="s">
        <v>419</v>
      </c>
      <c r="B308" s="95">
        <v>-42177.998200000002</v>
      </c>
      <c r="C308" s="95">
        <v>-79577.648840000009</v>
      </c>
      <c r="D308" s="95">
        <v>-43637.889369999997</v>
      </c>
      <c r="E308" s="95">
        <v>-50418.747659999994</v>
      </c>
      <c r="F308" s="95">
        <v>-43887.859659999995</v>
      </c>
      <c r="G308" s="95">
        <v>-30894.937420000002</v>
      </c>
      <c r="H308" s="95">
        <v>-23049.635859999999</v>
      </c>
      <c r="I308" s="95">
        <v>-69000.75722</v>
      </c>
      <c r="J308" s="95">
        <v>-1100.2112099999999</v>
      </c>
      <c r="K308" s="95">
        <v>-39502.527179999997</v>
      </c>
      <c r="L308" s="95">
        <v>-7780.0737800000006</v>
      </c>
      <c r="M308" s="95">
        <v>-25773.574649999999</v>
      </c>
      <c r="N308" s="95">
        <v>-456801.86105000001</v>
      </c>
    </row>
    <row r="309" spans="1:14">
      <c r="A309" s="64" t="s">
        <v>420</v>
      </c>
      <c r="B309" s="95">
        <v>-7677.1358099999998</v>
      </c>
      <c r="C309" s="95">
        <v>-9474.6226500000012</v>
      </c>
      <c r="D309" s="95">
        <v>-5473.83205</v>
      </c>
      <c r="E309" s="95">
        <v>-5103.0436900000004</v>
      </c>
      <c r="F309" s="95">
        <v>-8558.3278200000004</v>
      </c>
      <c r="G309" s="95">
        <v>-2753.79439</v>
      </c>
      <c r="H309" s="95">
        <v>-3038.7817099999997</v>
      </c>
      <c r="I309" s="95">
        <v>-8251.8071600000003</v>
      </c>
      <c r="J309" s="95">
        <v>-139.67392999999998</v>
      </c>
      <c r="K309" s="95">
        <v>-2134.7701299999999</v>
      </c>
      <c r="L309" s="95">
        <v>-968.63968999999997</v>
      </c>
      <c r="M309" s="95">
        <v>-2390.2812999999996</v>
      </c>
      <c r="N309" s="95">
        <v>-55964.710330000002</v>
      </c>
    </row>
    <row r="310" spans="1:14">
      <c r="A310" s="64" t="s">
        <v>421</v>
      </c>
      <c r="B310" s="95">
        <v>-10213.402900000001</v>
      </c>
      <c r="C310" s="95">
        <v>-17306.021539999998</v>
      </c>
      <c r="D310" s="95">
        <v>-13046.06214</v>
      </c>
      <c r="E310" s="95">
        <v>-11428.266800000001</v>
      </c>
      <c r="F310" s="95">
        <v>-7039.6641</v>
      </c>
      <c r="G310" s="95">
        <v>-9132.4551199999987</v>
      </c>
      <c r="H310" s="95">
        <v>-4970.6658099999995</v>
      </c>
      <c r="I310" s="95">
        <v>-21846.999110000001</v>
      </c>
      <c r="J310" s="95">
        <v>-564.79306000000008</v>
      </c>
      <c r="K310" s="95">
        <v>-14467.565710000001</v>
      </c>
      <c r="L310" s="95">
        <v>-3697.3955499999997</v>
      </c>
      <c r="M310" s="95">
        <v>-9251.9829900000004</v>
      </c>
      <c r="N310" s="95">
        <v>-122965.27482999999</v>
      </c>
    </row>
    <row r="311" spans="1:14">
      <c r="A311" s="64" t="s">
        <v>422</v>
      </c>
      <c r="B311" s="95">
        <v>-43743.861290000001</v>
      </c>
      <c r="C311" s="95">
        <v>-61178.531739999999</v>
      </c>
      <c r="D311" s="95">
        <v>-36597.03458</v>
      </c>
      <c r="E311" s="95">
        <v>-4314.9215400000003</v>
      </c>
      <c r="F311" s="95">
        <v>-41237.074509999999</v>
      </c>
      <c r="G311" s="95">
        <v>-1877.2775900000001</v>
      </c>
      <c r="H311" s="95">
        <v>-2923.7083299999999</v>
      </c>
      <c r="I311" s="95">
        <v>-52040.14086</v>
      </c>
      <c r="J311" s="95">
        <v>-684.68610000000001</v>
      </c>
      <c r="K311" s="95">
        <v>-58829.371979999996</v>
      </c>
      <c r="L311" s="95">
        <v>-11118.04427</v>
      </c>
      <c r="M311" s="95">
        <v>-2718.09699</v>
      </c>
      <c r="N311" s="95">
        <v>-317262.74977999995</v>
      </c>
    </row>
    <row r="312" spans="1:14">
      <c r="A312" s="64" t="s">
        <v>423</v>
      </c>
      <c r="B312" s="95">
        <v>-6796.3977800000002</v>
      </c>
      <c r="C312" s="95">
        <v>-17984.91203</v>
      </c>
      <c r="D312" s="95">
        <v>-38608.193920000005</v>
      </c>
      <c r="E312" s="95">
        <v>-36413.344509999995</v>
      </c>
      <c r="F312" s="95">
        <v>-14740.830019999999</v>
      </c>
      <c r="G312" s="95">
        <v>-5027.9098899999999</v>
      </c>
      <c r="H312" s="95">
        <v>-5195.9188899999999</v>
      </c>
      <c r="I312" s="95">
        <v>-12351.883529999999</v>
      </c>
      <c r="J312" s="95">
        <v>-113.66739</v>
      </c>
      <c r="K312" s="95">
        <v>-8736.5491199999997</v>
      </c>
      <c r="L312" s="95">
        <v>-2107.8425400000001</v>
      </c>
      <c r="M312" s="95">
        <v>-4797.7161599999999</v>
      </c>
      <c r="N312" s="95">
        <v>-152875.16578000001</v>
      </c>
    </row>
    <row r="313" spans="1:14">
      <c r="A313" s="64" t="s">
        <v>424</v>
      </c>
      <c r="B313" s="95">
        <v>-17835.794329999997</v>
      </c>
      <c r="C313" s="95">
        <v>-33767.659180000002</v>
      </c>
      <c r="D313" s="95">
        <v>-19532.036489999999</v>
      </c>
      <c r="E313" s="95">
        <v>-22238.899359999999</v>
      </c>
      <c r="F313" s="95">
        <v>-15063.570689999999</v>
      </c>
      <c r="G313" s="95">
        <v>-11150.913560000001</v>
      </c>
      <c r="H313" s="95">
        <v>-11128.831269999999</v>
      </c>
      <c r="I313" s="95">
        <v>-14478.19493</v>
      </c>
      <c r="J313" s="95">
        <v>-94.830759999999998</v>
      </c>
      <c r="K313" s="95">
        <v>-12705.921789999999</v>
      </c>
      <c r="L313" s="95">
        <v>-2811.4194400000001</v>
      </c>
      <c r="M313" s="95">
        <v>-5097.9758600000005</v>
      </c>
      <c r="N313" s="95">
        <v>-165906.04765999998</v>
      </c>
    </row>
    <row r="314" spans="1:14">
      <c r="A314" s="64" t="s">
        <v>425</v>
      </c>
      <c r="B314" s="95">
        <v>-6248.04756</v>
      </c>
      <c r="C314" s="95">
        <v>-2037.81674</v>
      </c>
      <c r="D314" s="95">
        <v>-33198.489880000001</v>
      </c>
      <c r="E314" s="95">
        <v>-6197.40517</v>
      </c>
      <c r="F314" s="95">
        <v>-7338.1809999999996</v>
      </c>
      <c r="G314" s="95">
        <v>-30551.353429999999</v>
      </c>
      <c r="H314" s="95">
        <v>-2839.4101299999998</v>
      </c>
      <c r="I314" s="95">
        <v>-201.48170000000002</v>
      </c>
      <c r="J314" s="95">
        <v>-14.195879999999999</v>
      </c>
      <c r="K314" s="95">
        <v>-8900.18102</v>
      </c>
      <c r="L314" s="95">
        <v>-1003.5175400000001</v>
      </c>
      <c r="M314" s="95">
        <v>-645.49252000000001</v>
      </c>
      <c r="N314" s="95">
        <v>-99175.572569999989</v>
      </c>
    </row>
    <row r="315" spans="1:14">
      <c r="A315" s="65" t="s">
        <v>426</v>
      </c>
      <c r="B315" s="95">
        <v>-131781.49335</v>
      </c>
      <c r="C315" s="95">
        <v>-168993.26772</v>
      </c>
      <c r="D315" s="95">
        <v>-191082.56099</v>
      </c>
      <c r="E315" s="95">
        <v>-115716.75387999999</v>
      </c>
      <c r="F315" s="95">
        <v>-113536.48482</v>
      </c>
      <c r="G315" s="95">
        <v>-72561.248529999997</v>
      </c>
      <c r="H315" s="95">
        <v>-58062.571680000001</v>
      </c>
      <c r="I315" s="95">
        <v>-100375.93208</v>
      </c>
      <c r="J315" s="95">
        <v>-654.38099</v>
      </c>
      <c r="K315" s="95">
        <v>-93149.460359999997</v>
      </c>
      <c r="L315" s="95">
        <v>-28023.808000000001</v>
      </c>
      <c r="M315" s="95">
        <v>-70238.670969999992</v>
      </c>
      <c r="N315" s="95">
        <v>-1144176.6333699999</v>
      </c>
    </row>
    <row r="316" spans="1:14">
      <c r="A316" s="177" t="s">
        <v>968</v>
      </c>
      <c r="B316" s="57">
        <v>154384.08224000002</v>
      </c>
      <c r="C316" s="57">
        <v>256905.2892</v>
      </c>
      <c r="D316" s="57">
        <v>77679.861400000009</v>
      </c>
      <c r="E316" s="57">
        <v>180722.20511000001</v>
      </c>
      <c r="F316" s="57">
        <v>79759.559549999991</v>
      </c>
      <c r="G316" s="57">
        <v>137527.5956</v>
      </c>
      <c r="H316" s="57">
        <v>66084.207150000002</v>
      </c>
      <c r="I316" s="57">
        <v>387554.32286000001</v>
      </c>
      <c r="J316" s="57">
        <v>666.83381999999995</v>
      </c>
      <c r="K316" s="57">
        <v>173486.1453</v>
      </c>
      <c r="L316" s="57">
        <v>34576.513500000001</v>
      </c>
      <c r="M316" s="57">
        <v>175324.62965000002</v>
      </c>
      <c r="N316" s="57">
        <v>1724671.2453800002</v>
      </c>
    </row>
    <row r="317" spans="1:14">
      <c r="A317" s="65" t="s">
        <v>427</v>
      </c>
      <c r="B317" s="95">
        <v>1047.3107600000001</v>
      </c>
      <c r="C317" s="95">
        <v>8.712530000000001</v>
      </c>
      <c r="D317" s="95">
        <v>779.55891000000008</v>
      </c>
      <c r="E317" s="95">
        <v>-22801.070030000003</v>
      </c>
      <c r="F317" s="95">
        <v>-101.27691</v>
      </c>
      <c r="G317" s="95">
        <v>18798.178239999997</v>
      </c>
      <c r="H317" s="95">
        <v>674.92037000000005</v>
      </c>
      <c r="I317" s="95">
        <v>0.34661999999999998</v>
      </c>
      <c r="J317" s="95">
        <v>-0.15619</v>
      </c>
      <c r="K317" s="95">
        <v>304.4366</v>
      </c>
      <c r="L317" s="95">
        <v>22.545069999999999</v>
      </c>
      <c r="M317" s="95">
        <v>16.858029999999999</v>
      </c>
      <c r="N317" s="95">
        <v>-1249.636</v>
      </c>
    </row>
    <row r="318" spans="1:14">
      <c r="A318" s="65" t="s">
        <v>428</v>
      </c>
      <c r="B318" s="95">
        <v>547.74456999999995</v>
      </c>
      <c r="C318" s="95">
        <v>1.0000000000000001E-5</v>
      </c>
      <c r="D318" s="95">
        <v>-549.96440000000007</v>
      </c>
      <c r="E318" s="95">
        <v>-22900.166069999999</v>
      </c>
      <c r="F318" s="95">
        <v>-101.22319</v>
      </c>
      <c r="G318" s="95">
        <v>18682.711960000001</v>
      </c>
      <c r="H318" s="95">
        <v>667.96801000000005</v>
      </c>
      <c r="I318" s="95">
        <v>0</v>
      </c>
      <c r="J318" s="95">
        <v>-0.15619</v>
      </c>
      <c r="K318" s="95">
        <v>137.67918</v>
      </c>
      <c r="L318" s="95">
        <v>2.4399999999999999E-3</v>
      </c>
      <c r="M318" s="95">
        <v>16.858029999999999</v>
      </c>
      <c r="N318" s="95">
        <v>-3498.54565</v>
      </c>
    </row>
    <row r="319" spans="1:14">
      <c r="A319" s="65" t="s">
        <v>429</v>
      </c>
      <c r="B319" s="95">
        <v>499.56619000000001</v>
      </c>
      <c r="C319" s="95">
        <v>8.7125199999999996</v>
      </c>
      <c r="D319" s="95">
        <v>1329.52331</v>
      </c>
      <c r="E319" s="95">
        <v>99.096039999999988</v>
      </c>
      <c r="F319" s="95">
        <v>-5.3719999999999997E-2</v>
      </c>
      <c r="G319" s="95">
        <v>115.46628</v>
      </c>
      <c r="H319" s="95">
        <v>6.9523599999999997</v>
      </c>
      <c r="I319" s="95">
        <v>0.34661999999999998</v>
      </c>
      <c r="J319" s="95">
        <v>0</v>
      </c>
      <c r="K319" s="95">
        <v>166.75742000000002</v>
      </c>
      <c r="L319" s="95">
        <v>22.542630000000003</v>
      </c>
      <c r="M319" s="95">
        <v>0</v>
      </c>
      <c r="N319" s="95">
        <v>2248.9096500000001</v>
      </c>
    </row>
    <row r="320" spans="1:14">
      <c r="A320" s="65" t="s">
        <v>430</v>
      </c>
      <c r="B320" s="95">
        <v>-496.53527000000003</v>
      </c>
      <c r="C320" s="95">
        <v>-55.236429999999999</v>
      </c>
      <c r="D320" s="95">
        <v>-401.67040000000003</v>
      </c>
      <c r="E320" s="95">
        <v>22780.579300000001</v>
      </c>
      <c r="F320" s="95">
        <v>-31.229700000000001</v>
      </c>
      <c r="G320" s="95">
        <v>-18930.59504</v>
      </c>
      <c r="H320" s="95">
        <v>-412.21623999999997</v>
      </c>
      <c r="I320" s="95">
        <v>-0.35289999999999999</v>
      </c>
      <c r="J320" s="95">
        <v>0</v>
      </c>
      <c r="K320" s="95">
        <v>-30.613619999999997</v>
      </c>
      <c r="L320" s="95">
        <v>-62.374600000000001</v>
      </c>
      <c r="M320" s="95">
        <v>-4.2431299999999998</v>
      </c>
      <c r="N320" s="95">
        <v>2355.51197</v>
      </c>
    </row>
    <row r="321" spans="1:15">
      <c r="A321" s="65" t="s">
        <v>431</v>
      </c>
      <c r="B321" s="95">
        <v>-422.21503999999999</v>
      </c>
      <c r="C321" s="95">
        <v>-5.9999999999999995E-5</v>
      </c>
      <c r="D321" s="95">
        <v>-30.765310000000003</v>
      </c>
      <c r="E321" s="95">
        <v>22803.635149999998</v>
      </c>
      <c r="F321" s="95">
        <v>-9.185649999999999</v>
      </c>
      <c r="G321" s="95">
        <v>-18838.233609999999</v>
      </c>
      <c r="H321" s="95">
        <v>-412.19761</v>
      </c>
      <c r="I321" s="95">
        <v>0</v>
      </c>
      <c r="J321" s="95">
        <v>0</v>
      </c>
      <c r="K321" s="95">
        <v>0</v>
      </c>
      <c r="L321" s="95">
        <v>-8.0000000000000007E-5</v>
      </c>
      <c r="M321" s="95">
        <v>-2.8720599999999998</v>
      </c>
      <c r="N321" s="95">
        <v>3088.1657300000002</v>
      </c>
    </row>
    <row r="322" spans="1:15">
      <c r="A322" s="65" t="s">
        <v>432</v>
      </c>
      <c r="B322" s="95">
        <v>-74.320229999999995</v>
      </c>
      <c r="C322" s="95">
        <v>-55.236370000000001</v>
      </c>
      <c r="D322" s="95">
        <v>-370.90509000000003</v>
      </c>
      <c r="E322" s="95">
        <v>-23.05585</v>
      </c>
      <c r="F322" s="95">
        <v>-22.044049999999999</v>
      </c>
      <c r="G322" s="95">
        <v>-92.361429999999999</v>
      </c>
      <c r="H322" s="95">
        <v>-1.8630000000000001E-2</v>
      </c>
      <c r="I322" s="95">
        <v>-0.35289999999999999</v>
      </c>
      <c r="J322" s="95">
        <v>0</v>
      </c>
      <c r="K322" s="95">
        <v>-30.613619999999997</v>
      </c>
      <c r="L322" s="95">
        <v>-62.374519999999997</v>
      </c>
      <c r="M322" s="95">
        <v>-1.37107</v>
      </c>
      <c r="N322" s="95">
        <v>-732.65376000000003</v>
      </c>
    </row>
    <row r="323" spans="1:15">
      <c r="A323" s="177" t="s">
        <v>1224</v>
      </c>
      <c r="B323" s="57">
        <v>154934.85772999999</v>
      </c>
      <c r="C323" s="57">
        <v>256858.7653</v>
      </c>
      <c r="D323" s="57">
        <v>78057.749909999999</v>
      </c>
      <c r="E323" s="57">
        <v>180701.71437999999</v>
      </c>
      <c r="F323" s="57">
        <v>79627.052939999994</v>
      </c>
      <c r="G323" s="57">
        <v>137395.17880000002</v>
      </c>
      <c r="H323" s="57">
        <v>66346.91128</v>
      </c>
      <c r="I323" s="57">
        <v>387554.31657999998</v>
      </c>
      <c r="J323" s="57">
        <v>666.67763000000002</v>
      </c>
      <c r="K323" s="57">
        <v>173759.96828</v>
      </c>
      <c r="L323" s="57">
        <v>34536.683969999998</v>
      </c>
      <c r="M323" s="57">
        <v>175337.24455</v>
      </c>
      <c r="N323" s="57">
        <v>1725777.1213499999</v>
      </c>
    </row>
    <row r="324" spans="1:15">
      <c r="A324" s="65" t="s">
        <v>433</v>
      </c>
      <c r="B324" s="95">
        <v>1035.9739200000001</v>
      </c>
      <c r="C324" s="95">
        <v>-11.416889999999999</v>
      </c>
      <c r="D324" s="95">
        <v>3275.1155899999999</v>
      </c>
      <c r="E324" s="95">
        <v>482.81665999999996</v>
      </c>
      <c r="F324" s="95">
        <v>-3146.7476099999999</v>
      </c>
      <c r="G324" s="95">
        <v>0</v>
      </c>
      <c r="H324" s="95">
        <v>1523.6280300000001</v>
      </c>
      <c r="I324" s="95">
        <v>810.23179000000005</v>
      </c>
      <c r="J324" s="95">
        <v>0</v>
      </c>
      <c r="K324" s="95">
        <v>1630.3262299999999</v>
      </c>
      <c r="L324" s="95">
        <v>0</v>
      </c>
      <c r="M324" s="95">
        <v>113.16108</v>
      </c>
      <c r="N324" s="95">
        <v>5713.0887999999995</v>
      </c>
    </row>
    <row r="325" spans="1:15">
      <c r="A325" s="177" t="s">
        <v>967</v>
      </c>
      <c r="B325" s="57">
        <v>155970.83165000001</v>
      </c>
      <c r="C325" s="57">
        <v>256847.34841000001</v>
      </c>
      <c r="D325" s="57">
        <v>81332.8655</v>
      </c>
      <c r="E325" s="57">
        <v>181184.53104</v>
      </c>
      <c r="F325" s="57">
        <v>76480.305330000003</v>
      </c>
      <c r="G325" s="57">
        <v>137395.17880000002</v>
      </c>
      <c r="H325" s="57">
        <v>67870.539310000007</v>
      </c>
      <c r="I325" s="57">
        <v>388364.54837000003</v>
      </c>
      <c r="J325" s="57">
        <v>666.67763000000002</v>
      </c>
      <c r="K325" s="57">
        <v>175390.29450999998</v>
      </c>
      <c r="L325" s="57">
        <v>34536.683969999998</v>
      </c>
      <c r="M325" s="57">
        <v>175450.40562999999</v>
      </c>
      <c r="N325" s="57">
        <v>1731490.2101500002</v>
      </c>
    </row>
    <row r="326" spans="1:15">
      <c r="A326" s="65" t="s">
        <v>434</v>
      </c>
      <c r="B326" s="95">
        <v>-32.130000000000003</v>
      </c>
      <c r="C326" s="95">
        <v>2386.0852100000002</v>
      </c>
      <c r="D326" s="95">
        <v>5182.30962</v>
      </c>
      <c r="E326" s="95">
        <v>-548.92246999999998</v>
      </c>
      <c r="F326" s="95">
        <v>-323.90752000000003</v>
      </c>
      <c r="G326" s="95">
        <v>-1679.4431999999999</v>
      </c>
      <c r="H326" s="95">
        <v>6436.308</v>
      </c>
      <c r="I326" s="95">
        <v>810.42303000000004</v>
      </c>
      <c r="J326" s="95">
        <v>8.24071</v>
      </c>
      <c r="K326" s="95">
        <v>1602.2716499999999</v>
      </c>
      <c r="L326" s="95">
        <v>-177.90164999999999</v>
      </c>
      <c r="M326" s="95">
        <v>201.74245999999999</v>
      </c>
      <c r="N326" s="95">
        <v>13865.07584</v>
      </c>
    </row>
    <row r="327" spans="1:15">
      <c r="A327" s="177" t="s">
        <v>1225</v>
      </c>
      <c r="B327" s="57">
        <v>155938.70165</v>
      </c>
      <c r="C327" s="57">
        <v>259233.43362</v>
      </c>
      <c r="D327" s="57">
        <v>86515.17512</v>
      </c>
      <c r="E327" s="57">
        <v>180635.60856999998</v>
      </c>
      <c r="F327" s="57">
        <v>76156.397810000009</v>
      </c>
      <c r="G327" s="57">
        <v>135715.73559999999</v>
      </c>
      <c r="H327" s="57">
        <v>74306.847309999997</v>
      </c>
      <c r="I327" s="57">
        <v>389174.97139999998</v>
      </c>
      <c r="J327" s="57">
        <v>674.91833999999994</v>
      </c>
      <c r="K327" s="57">
        <v>176992.56615999999</v>
      </c>
      <c r="L327" s="57">
        <v>34358.782319999998</v>
      </c>
      <c r="M327" s="57">
        <v>175652.14809</v>
      </c>
      <c r="N327" s="57">
        <v>1745355.28599</v>
      </c>
    </row>
    <row r="328" spans="1:15">
      <c r="A328" s="65" t="s">
        <v>435</v>
      </c>
      <c r="B328" s="95">
        <v>0</v>
      </c>
      <c r="C328" s="95">
        <v>0</v>
      </c>
      <c r="D328" s="95">
        <v>0</v>
      </c>
      <c r="E328" s="95">
        <v>0</v>
      </c>
      <c r="F328" s="95">
        <v>0</v>
      </c>
      <c r="G328" s="95">
        <v>0</v>
      </c>
      <c r="H328" s="95">
        <v>0</v>
      </c>
      <c r="I328" s="95">
        <v>0</v>
      </c>
      <c r="J328" s="95">
        <v>0</v>
      </c>
      <c r="K328" s="95">
        <v>0</v>
      </c>
      <c r="L328" s="95">
        <v>0.18187999999999999</v>
      </c>
      <c r="M328" s="95">
        <v>0</v>
      </c>
      <c r="N328" s="95">
        <v>0.18187999999999999</v>
      </c>
    </row>
    <row r="329" spans="1:15">
      <c r="A329" s="177" t="s">
        <v>966</v>
      </c>
      <c r="B329" s="57">
        <v>155938.70165</v>
      </c>
      <c r="C329" s="57">
        <v>259233.43362</v>
      </c>
      <c r="D329" s="57">
        <v>86515.17512</v>
      </c>
      <c r="E329" s="57">
        <v>180635.60856999998</v>
      </c>
      <c r="F329" s="57">
        <v>76156.397810000009</v>
      </c>
      <c r="G329" s="57">
        <v>135715.73559999999</v>
      </c>
      <c r="H329" s="57">
        <v>74306.847309999997</v>
      </c>
      <c r="I329" s="57">
        <v>389174.97139999998</v>
      </c>
      <c r="J329" s="57">
        <v>674.91833999999994</v>
      </c>
      <c r="K329" s="57">
        <v>176992.56615999999</v>
      </c>
      <c r="L329" s="57">
        <v>34358.964200000002</v>
      </c>
      <c r="M329" s="57">
        <v>175652.14809</v>
      </c>
      <c r="N329" s="57">
        <v>1745355.4678699998</v>
      </c>
    </row>
    <row r="330" spans="1:15">
      <c r="A330" s="65" t="s">
        <v>436</v>
      </c>
      <c r="B330" s="95">
        <v>-33327.092859999997</v>
      </c>
      <c r="C330" s="95">
        <v>-140534.79691</v>
      </c>
      <c r="D330" s="95">
        <v>-31470.3</v>
      </c>
      <c r="E330" s="95">
        <v>-76173.118000000002</v>
      </c>
      <c r="F330" s="95">
        <v>-18869.28</v>
      </c>
      <c r="G330" s="95">
        <v>-67857.864000000001</v>
      </c>
      <c r="H330" s="95">
        <v>-31924.214319999999</v>
      </c>
      <c r="I330" s="95">
        <v>-168113</v>
      </c>
      <c r="J330" s="95">
        <v>0</v>
      </c>
      <c r="K330" s="95">
        <v>-68345.864000000001</v>
      </c>
      <c r="L330" s="95">
        <v>-9417.4080399999984</v>
      </c>
      <c r="M330" s="95">
        <v>-80336.247159999999</v>
      </c>
      <c r="N330" s="95">
        <v>-726369.18528999994</v>
      </c>
    </row>
    <row r="331" spans="1:15">
      <c r="A331" s="177" t="s">
        <v>965</v>
      </c>
      <c r="B331" s="57">
        <v>122611.60879000001</v>
      </c>
      <c r="C331" s="57">
        <v>118698.63670999999</v>
      </c>
      <c r="D331" s="57">
        <v>55044.875119999997</v>
      </c>
      <c r="E331" s="57">
        <v>104462.49056999999</v>
      </c>
      <c r="F331" s="57">
        <v>57287.117810000003</v>
      </c>
      <c r="G331" s="57">
        <v>67857.871599999999</v>
      </c>
      <c r="H331" s="57">
        <v>42382.632990000006</v>
      </c>
      <c r="I331" s="57">
        <v>221061.97140000001</v>
      </c>
      <c r="J331" s="57">
        <v>674.91833999999994</v>
      </c>
      <c r="K331" s="57">
        <v>108646.70216</v>
      </c>
      <c r="L331" s="57">
        <v>24941.55616</v>
      </c>
      <c r="M331" s="57">
        <v>95315.900930000003</v>
      </c>
      <c r="N331" s="57">
        <v>1018986.28258</v>
      </c>
      <c r="O331" s="687"/>
    </row>
    <row r="332" spans="1:15" ht="3.75" customHeight="1" thickBot="1">
      <c r="A332" s="551"/>
      <c r="B332" s="552"/>
      <c r="C332" s="552"/>
      <c r="D332" s="552"/>
      <c r="E332" s="552"/>
      <c r="F332" s="552"/>
      <c r="G332" s="552"/>
      <c r="H332" s="552"/>
      <c r="I332" s="552"/>
      <c r="J332" s="552"/>
      <c r="K332" s="552"/>
      <c r="L332" s="552"/>
      <c r="M332" s="552"/>
      <c r="N332" s="552"/>
    </row>
    <row r="333" spans="1:15">
      <c r="A333" s="701"/>
      <c r="B333" s="146"/>
      <c r="C333" s="146"/>
      <c r="D333" s="146"/>
      <c r="E333" s="146"/>
      <c r="F333" s="146"/>
      <c r="G333" s="146"/>
      <c r="H333" s="146"/>
      <c r="I333" s="146"/>
      <c r="J333" s="146"/>
      <c r="K333" s="146"/>
      <c r="L333" s="146"/>
      <c r="M333" s="146"/>
      <c r="N333" s="146"/>
    </row>
    <row r="334" spans="1:15">
      <c r="A334" s="64"/>
      <c r="B334" s="687"/>
      <c r="C334" s="687"/>
      <c r="D334" s="687"/>
      <c r="E334" s="687"/>
      <c r="F334" s="687"/>
      <c r="G334" s="687"/>
      <c r="H334" s="687"/>
      <c r="I334" s="687"/>
      <c r="J334" s="687"/>
      <c r="K334" s="687"/>
      <c r="L334" s="687"/>
      <c r="M334" s="687"/>
      <c r="N334" s="146"/>
    </row>
  </sheetData>
  <mergeCells count="4">
    <mergeCell ref="A1:N1"/>
    <mergeCell ref="A2:N2"/>
    <mergeCell ref="A3:N3"/>
    <mergeCell ref="A4:N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6"/>
  <sheetViews>
    <sheetView topLeftCell="A31" workbookViewId="0">
      <selection activeCell="B60" sqref="B60:N116"/>
    </sheetView>
  </sheetViews>
  <sheetFormatPr baseColWidth="10" defaultColWidth="9.140625" defaultRowHeight="15"/>
  <cols>
    <col min="1" max="1" width="99.5703125" style="5" bestFit="1" customWidth="1"/>
    <col min="2" max="13" width="8.28515625" style="5" bestFit="1" customWidth="1"/>
    <col min="14" max="14" width="9.28515625" style="5" bestFit="1" customWidth="1"/>
    <col min="15" max="16384" width="9.140625" style="5"/>
  </cols>
  <sheetData>
    <row r="1" spans="1:15" ht="30" customHeight="1">
      <c r="A1" s="729" t="s">
        <v>438</v>
      </c>
      <c r="B1" s="729"/>
      <c r="C1" s="729"/>
      <c r="D1" s="729"/>
      <c r="E1" s="729"/>
      <c r="F1" s="729"/>
      <c r="G1" s="729"/>
      <c r="H1" s="729"/>
      <c r="I1" s="729"/>
      <c r="J1" s="729"/>
      <c r="K1" s="729"/>
      <c r="L1" s="729"/>
      <c r="M1" s="729"/>
      <c r="N1" s="729"/>
      <c r="O1" s="11"/>
    </row>
    <row r="2" spans="1:15" ht="18">
      <c r="A2" s="730" t="s">
        <v>959</v>
      </c>
      <c r="B2" s="730"/>
      <c r="C2" s="730"/>
      <c r="D2" s="730"/>
      <c r="E2" s="730"/>
      <c r="F2" s="730"/>
      <c r="G2" s="730"/>
      <c r="H2" s="730"/>
      <c r="I2" s="730"/>
      <c r="J2" s="730"/>
      <c r="K2" s="730"/>
      <c r="L2" s="730"/>
      <c r="M2" s="730"/>
      <c r="N2" s="730"/>
      <c r="O2" s="11"/>
    </row>
    <row r="3" spans="1:15" ht="30" customHeight="1">
      <c r="A3" s="736" t="s">
        <v>1515</v>
      </c>
      <c r="B3" s="736"/>
      <c r="C3" s="736"/>
      <c r="D3" s="736"/>
      <c r="E3" s="736"/>
      <c r="F3" s="736"/>
      <c r="G3" s="736"/>
      <c r="H3" s="736"/>
      <c r="I3" s="736"/>
      <c r="J3" s="736"/>
      <c r="K3" s="736"/>
      <c r="L3" s="736"/>
      <c r="M3" s="736"/>
      <c r="N3" s="736"/>
      <c r="O3" s="11"/>
    </row>
    <row r="4" spans="1:15">
      <c r="A4" s="103"/>
      <c r="B4" s="178"/>
      <c r="C4" s="178"/>
      <c r="D4" s="178"/>
      <c r="E4" s="178"/>
      <c r="F4" s="178"/>
      <c r="G4" s="178"/>
      <c r="H4" s="178"/>
      <c r="I4" s="11"/>
      <c r="J4" s="11"/>
      <c r="K4" s="11"/>
      <c r="L4" s="11"/>
      <c r="M4" s="11"/>
      <c r="N4" s="11"/>
      <c r="O4" s="11"/>
    </row>
    <row r="5" spans="1:15" ht="30" customHeight="1">
      <c r="A5" s="102"/>
      <c r="B5" s="52" t="s">
        <v>33</v>
      </c>
      <c r="C5" s="52" t="s">
        <v>115</v>
      </c>
      <c r="D5" s="52" t="s">
        <v>35</v>
      </c>
      <c r="E5" s="52" t="s">
        <v>37</v>
      </c>
      <c r="F5" s="52" t="s">
        <v>45</v>
      </c>
      <c r="G5" s="52" t="s">
        <v>43</v>
      </c>
      <c r="H5" s="53" t="s">
        <v>39</v>
      </c>
      <c r="I5" s="52" t="s">
        <v>41</v>
      </c>
      <c r="J5" s="52" t="s">
        <v>47</v>
      </c>
      <c r="K5" s="52" t="s">
        <v>49</v>
      </c>
      <c r="L5" s="52" t="s">
        <v>51</v>
      </c>
      <c r="M5" s="53" t="s">
        <v>55</v>
      </c>
      <c r="N5" s="53" t="s">
        <v>517</v>
      </c>
      <c r="O5" s="11"/>
    </row>
    <row r="6" spans="1:15">
      <c r="A6" s="103"/>
      <c r="B6" s="104"/>
      <c r="C6" s="104"/>
      <c r="D6" s="104"/>
      <c r="E6" s="104"/>
      <c r="F6" s="104"/>
      <c r="G6" s="104"/>
      <c r="H6" s="105"/>
      <c r="I6" s="178"/>
      <c r="J6" s="178"/>
      <c r="K6" s="178"/>
      <c r="L6" s="178"/>
      <c r="M6" s="615"/>
      <c r="N6" s="615"/>
      <c r="O6" s="11"/>
    </row>
    <row r="7" spans="1:15">
      <c r="A7" s="72" t="s">
        <v>519</v>
      </c>
      <c r="B7" s="52"/>
      <c r="C7" s="52"/>
      <c r="D7" s="52"/>
      <c r="E7" s="52"/>
      <c r="F7" s="52"/>
      <c r="G7" s="52"/>
      <c r="H7" s="53"/>
      <c r="I7" s="616"/>
      <c r="J7" s="616"/>
      <c r="K7" s="616"/>
      <c r="L7" s="616"/>
      <c r="M7" s="617"/>
      <c r="N7" s="617"/>
      <c r="O7" s="11"/>
    </row>
    <row r="8" spans="1:15">
      <c r="A8" s="103" t="s">
        <v>520</v>
      </c>
      <c r="B8" s="106">
        <v>0.1024</v>
      </c>
      <c r="C8" s="106">
        <v>0.18659999999999999</v>
      </c>
      <c r="D8" s="106">
        <v>8.5900000000000004E-2</v>
      </c>
      <c r="E8" s="106">
        <v>0.1045</v>
      </c>
      <c r="F8" s="106">
        <v>0.1241</v>
      </c>
      <c r="G8" s="106">
        <v>0.1226</v>
      </c>
      <c r="H8" s="106">
        <v>0.1016</v>
      </c>
      <c r="I8" s="106">
        <v>6.0600000000000001E-2</v>
      </c>
      <c r="J8" s="106">
        <v>0.3755</v>
      </c>
      <c r="K8" s="106">
        <v>9.8199999999999996E-2</v>
      </c>
      <c r="L8" s="106">
        <v>7.46E-2</v>
      </c>
      <c r="M8" s="106">
        <v>4.99E-2</v>
      </c>
      <c r="N8" s="106">
        <v>0.11269999999999999</v>
      </c>
      <c r="O8" s="103"/>
    </row>
    <row r="9" spans="1:15">
      <c r="A9" s="103" t="s">
        <v>521</v>
      </c>
      <c r="B9" s="106">
        <v>0.65510000000000002</v>
      </c>
      <c r="C9" s="106">
        <v>0.61170000000000002</v>
      </c>
      <c r="D9" s="106">
        <v>0.67779999999999996</v>
      </c>
      <c r="E9" s="106">
        <v>0.63990000000000002</v>
      </c>
      <c r="F9" s="106">
        <v>0.69310000000000005</v>
      </c>
      <c r="G9" s="106">
        <v>0.68840000000000001</v>
      </c>
      <c r="H9" s="106">
        <v>0.75380000000000003</v>
      </c>
      <c r="I9" s="106">
        <v>0.77180000000000004</v>
      </c>
      <c r="J9" s="106">
        <v>0.53129999999999999</v>
      </c>
      <c r="K9" s="106">
        <v>0.74709999999999999</v>
      </c>
      <c r="L9" s="106">
        <v>0.81089999999999995</v>
      </c>
      <c r="M9" s="106">
        <v>0.90569999999999995</v>
      </c>
      <c r="N9" s="106">
        <v>0.68930000000000002</v>
      </c>
      <c r="O9" s="11"/>
    </row>
    <row r="10" spans="1:15">
      <c r="A10" s="72" t="s">
        <v>522</v>
      </c>
      <c r="B10" s="107"/>
      <c r="C10" s="107"/>
      <c r="D10" s="107"/>
      <c r="E10" s="107"/>
      <c r="F10" s="107"/>
      <c r="G10" s="107"/>
      <c r="H10" s="107"/>
      <c r="I10" s="107"/>
      <c r="J10" s="107"/>
      <c r="K10" s="107"/>
      <c r="L10" s="107"/>
      <c r="M10" s="107"/>
      <c r="N10" s="107"/>
      <c r="O10" s="11"/>
    </row>
    <row r="11" spans="1:15">
      <c r="A11" s="108" t="s">
        <v>1313</v>
      </c>
      <c r="B11" s="106">
        <v>0.4365</v>
      </c>
      <c r="C11" s="106">
        <v>0.38990000000000002</v>
      </c>
      <c r="D11" s="106">
        <v>0.43</v>
      </c>
      <c r="E11" s="106">
        <v>0.38269999999999998</v>
      </c>
      <c r="F11" s="106">
        <v>0.37959999999999999</v>
      </c>
      <c r="G11" s="106">
        <v>0.41639999999999999</v>
      </c>
      <c r="H11" s="106">
        <v>0.30649999999999999</v>
      </c>
      <c r="I11" s="106">
        <v>0.35210000000000002</v>
      </c>
      <c r="J11" s="106">
        <v>0.35199999999999998</v>
      </c>
      <c r="K11" s="106">
        <v>0.33350000000000002</v>
      </c>
      <c r="L11" s="106">
        <v>0.64890000000000003</v>
      </c>
      <c r="M11" s="106">
        <v>0.4254</v>
      </c>
      <c r="N11" s="106">
        <v>0.39660000000000001</v>
      </c>
      <c r="O11" s="11"/>
    </row>
    <row r="12" spans="1:15">
      <c r="A12" s="108" t="s">
        <v>1314</v>
      </c>
      <c r="B12" s="106">
        <v>0.75480000000000003</v>
      </c>
      <c r="C12" s="106">
        <v>0.79310000000000003</v>
      </c>
      <c r="D12" s="106">
        <v>0.76690000000000003</v>
      </c>
      <c r="E12" s="106">
        <v>0.73880000000000001</v>
      </c>
      <c r="F12" s="106">
        <v>0.75519999999999998</v>
      </c>
      <c r="G12" s="106">
        <v>0.73409999999999997</v>
      </c>
      <c r="H12" s="106">
        <v>0.75039999999999996</v>
      </c>
      <c r="I12" s="106">
        <v>0.67659999999999998</v>
      </c>
      <c r="J12" s="106">
        <v>0.35199999999999998</v>
      </c>
      <c r="K12" s="106">
        <v>0.67469999999999997</v>
      </c>
      <c r="L12" s="106">
        <v>0.71619999999999995</v>
      </c>
      <c r="M12" s="106">
        <v>0.78110000000000002</v>
      </c>
      <c r="N12" s="106">
        <v>0.74739999999999995</v>
      </c>
      <c r="O12" s="11"/>
    </row>
    <row r="13" spans="1:15">
      <c r="A13" s="103" t="s">
        <v>1315</v>
      </c>
      <c r="B13" s="106">
        <v>0.1384</v>
      </c>
      <c r="C13" s="106">
        <v>0.1079</v>
      </c>
      <c r="D13" s="106">
        <v>0.1303</v>
      </c>
      <c r="E13" s="106">
        <v>0.1525</v>
      </c>
      <c r="F13" s="106">
        <v>0.1406</v>
      </c>
      <c r="G13" s="106">
        <v>0.1444</v>
      </c>
      <c r="H13" s="106">
        <v>0.1394</v>
      </c>
      <c r="I13" s="106">
        <v>0.15509999999999999</v>
      </c>
      <c r="J13" s="106">
        <v>0.20349999999999999</v>
      </c>
      <c r="K13" s="106">
        <v>0.1661</v>
      </c>
      <c r="L13" s="106">
        <v>0.17319999999999999</v>
      </c>
      <c r="M13" s="106">
        <v>5.3900000000000003E-2</v>
      </c>
      <c r="N13" s="106">
        <v>0.13489999999999999</v>
      </c>
      <c r="O13" s="11"/>
    </row>
    <row r="14" spans="1:15">
      <c r="A14" s="108" t="s">
        <v>1316</v>
      </c>
      <c r="B14" s="106">
        <v>7.1000000000000004E-3</v>
      </c>
      <c r="C14" s="106">
        <v>6.7999999999999996E-3</v>
      </c>
      <c r="D14" s="106">
        <v>6.4999999999999997E-3</v>
      </c>
      <c r="E14" s="106">
        <v>8.8999999999999999E-3</v>
      </c>
      <c r="F14" s="106">
        <v>1.2E-2</v>
      </c>
      <c r="G14" s="106">
        <v>1.23E-2</v>
      </c>
      <c r="H14" s="106">
        <v>1.0699999999999999E-2</v>
      </c>
      <c r="I14" s="106">
        <v>1.7299999999999999E-2</v>
      </c>
      <c r="J14" s="106">
        <v>0</v>
      </c>
      <c r="K14" s="106">
        <v>1.77E-2</v>
      </c>
      <c r="L14" s="106">
        <v>1.6E-2</v>
      </c>
      <c r="M14" s="106">
        <v>0</v>
      </c>
      <c r="N14" s="106">
        <v>9.7000000000000003E-3</v>
      </c>
      <c r="O14" s="11"/>
    </row>
    <row r="15" spans="1:15">
      <c r="A15" s="109" t="s">
        <v>523</v>
      </c>
      <c r="B15" s="107"/>
      <c r="C15" s="107"/>
      <c r="D15" s="107"/>
      <c r="E15" s="107"/>
      <c r="F15" s="107"/>
      <c r="G15" s="107"/>
      <c r="H15" s="107"/>
      <c r="I15" s="107"/>
      <c r="J15" s="107"/>
      <c r="K15" s="107"/>
      <c r="L15" s="107"/>
      <c r="M15" s="107"/>
      <c r="N15" s="107"/>
      <c r="O15" s="11"/>
    </row>
    <row r="16" spans="1:15">
      <c r="A16" s="108" t="s">
        <v>1317</v>
      </c>
      <c r="B16" s="106">
        <v>0.70279999999999998</v>
      </c>
      <c r="C16" s="106">
        <v>0.63870000000000005</v>
      </c>
      <c r="D16" s="106">
        <v>0.60450000000000004</v>
      </c>
      <c r="E16" s="106">
        <v>0.76070000000000004</v>
      </c>
      <c r="F16" s="106">
        <v>0.70699999999999996</v>
      </c>
      <c r="G16" s="106">
        <v>0.70050000000000001</v>
      </c>
      <c r="H16" s="106">
        <v>0.77910000000000001</v>
      </c>
      <c r="I16" s="106">
        <v>0.24060000000000001</v>
      </c>
      <c r="J16" s="106">
        <v>0.52139999999999997</v>
      </c>
      <c r="K16" s="106">
        <v>0.61429999999999996</v>
      </c>
      <c r="L16" s="106">
        <v>0.85709999999999997</v>
      </c>
      <c r="M16" s="106">
        <v>0.127</v>
      </c>
      <c r="N16" s="106">
        <v>0.64759999999999995</v>
      </c>
      <c r="O16" s="11"/>
    </row>
    <row r="17" spans="1:15">
      <c r="A17" s="108" t="s">
        <v>1318</v>
      </c>
      <c r="B17" s="106">
        <v>0.29720000000000002</v>
      </c>
      <c r="C17" s="106">
        <v>0.36130000000000001</v>
      </c>
      <c r="D17" s="106">
        <v>0.39550000000000002</v>
      </c>
      <c r="E17" s="106">
        <v>0.23930000000000001</v>
      </c>
      <c r="F17" s="106">
        <v>0.29299999999999998</v>
      </c>
      <c r="G17" s="106">
        <v>0.29949999999999999</v>
      </c>
      <c r="H17" s="106">
        <v>0.22090000000000001</v>
      </c>
      <c r="I17" s="106">
        <v>0.75939999999999996</v>
      </c>
      <c r="J17" s="106">
        <v>0.47860000000000003</v>
      </c>
      <c r="K17" s="106">
        <v>0.38569999999999999</v>
      </c>
      <c r="L17" s="106">
        <v>0.1429</v>
      </c>
      <c r="M17" s="106">
        <v>0.873</v>
      </c>
      <c r="N17" s="106">
        <v>0.35239999999999999</v>
      </c>
      <c r="O17" s="11"/>
    </row>
    <row r="18" spans="1:15">
      <c r="A18" s="108" t="s">
        <v>524</v>
      </c>
      <c r="B18" s="110">
        <v>741.95429999999999</v>
      </c>
      <c r="C18" s="110">
        <v>594.57550000000003</v>
      </c>
      <c r="D18" s="110">
        <v>678.04010000000005</v>
      </c>
      <c r="E18" s="110">
        <v>698.2636</v>
      </c>
      <c r="F18" s="110">
        <v>751.2749</v>
      </c>
      <c r="G18" s="110">
        <v>786.49030000000005</v>
      </c>
      <c r="H18" s="110">
        <v>681.98860000000002</v>
      </c>
      <c r="I18" s="110">
        <v>486.77300000000002</v>
      </c>
      <c r="J18" s="110">
        <v>215.77510000000001</v>
      </c>
      <c r="K18" s="110">
        <v>621.10699999999997</v>
      </c>
      <c r="L18" s="110">
        <v>918.46439999999996</v>
      </c>
      <c r="M18" s="110">
        <v>571.46860000000004</v>
      </c>
      <c r="N18" s="110">
        <v>669.05769999999995</v>
      </c>
      <c r="O18" s="11"/>
    </row>
    <row r="19" spans="1:15">
      <c r="A19" s="109" t="s">
        <v>525</v>
      </c>
      <c r="B19" s="111"/>
      <c r="C19" s="111"/>
      <c r="D19" s="111"/>
      <c r="E19" s="111"/>
      <c r="F19" s="111"/>
      <c r="G19" s="111"/>
      <c r="H19" s="111"/>
      <c r="I19" s="111"/>
      <c r="J19" s="111"/>
      <c r="K19" s="111"/>
      <c r="L19" s="111"/>
      <c r="M19" s="111"/>
      <c r="N19" s="111"/>
      <c r="O19" s="11"/>
    </row>
    <row r="20" spans="1:15">
      <c r="A20" s="103" t="s">
        <v>526</v>
      </c>
      <c r="B20" s="106">
        <v>0.96499999999999997</v>
      </c>
      <c r="C20" s="106">
        <v>0.9667</v>
      </c>
      <c r="D20" s="106">
        <v>0.96750000000000003</v>
      </c>
      <c r="E20" s="106">
        <v>0.95569999999999999</v>
      </c>
      <c r="F20" s="106">
        <v>0.97489999999999999</v>
      </c>
      <c r="G20" s="106">
        <v>0.97299999999999998</v>
      </c>
      <c r="H20" s="106">
        <v>0.9738</v>
      </c>
      <c r="I20" s="106">
        <v>0.99009999999999998</v>
      </c>
      <c r="J20" s="106">
        <v>0.99870000000000003</v>
      </c>
      <c r="K20" s="106">
        <v>0.97499999999999998</v>
      </c>
      <c r="L20" s="106">
        <v>0.95979999999999999</v>
      </c>
      <c r="M20" s="106">
        <v>0.98799999999999999</v>
      </c>
      <c r="N20" s="106">
        <v>0.9708</v>
      </c>
      <c r="O20" s="11"/>
    </row>
    <row r="21" spans="1:15">
      <c r="A21" s="103" t="s">
        <v>527</v>
      </c>
      <c r="B21" s="106">
        <v>0.2034</v>
      </c>
      <c r="C21" s="106">
        <v>0.16930000000000001</v>
      </c>
      <c r="D21" s="106">
        <v>0.21260000000000001</v>
      </c>
      <c r="E21" s="106">
        <v>0.17560000000000001</v>
      </c>
      <c r="F21" s="106">
        <v>0.17829999999999999</v>
      </c>
      <c r="G21" s="106">
        <v>0.1978</v>
      </c>
      <c r="H21" s="106">
        <v>0.18690000000000001</v>
      </c>
      <c r="I21" s="106">
        <v>0.13059999999999999</v>
      </c>
      <c r="J21" s="106">
        <v>1.54E-2</v>
      </c>
      <c r="K21" s="106">
        <v>0.15920000000000001</v>
      </c>
      <c r="L21" s="106">
        <v>0.19989999999999999</v>
      </c>
      <c r="M21" s="106">
        <v>0.18360000000000001</v>
      </c>
      <c r="N21" s="106">
        <v>0.18149999999999999</v>
      </c>
      <c r="O21" s="11"/>
    </row>
    <row r="22" spans="1:15">
      <c r="A22" s="108" t="s">
        <v>528</v>
      </c>
      <c r="B22" s="106">
        <v>3.5000000000000003E-2</v>
      </c>
      <c r="C22" s="106">
        <v>3.3300000000000003E-2</v>
      </c>
      <c r="D22" s="106">
        <v>3.2500000000000001E-2</v>
      </c>
      <c r="E22" s="106">
        <v>4.4299999999999999E-2</v>
      </c>
      <c r="F22" s="106">
        <v>2.5100000000000001E-2</v>
      </c>
      <c r="G22" s="106">
        <v>2.7E-2</v>
      </c>
      <c r="H22" s="106">
        <v>2.6200000000000001E-2</v>
      </c>
      <c r="I22" s="106">
        <v>9.9000000000000008E-3</v>
      </c>
      <c r="J22" s="106">
        <v>1.2999999999999999E-3</v>
      </c>
      <c r="K22" s="106">
        <v>2.5000000000000001E-2</v>
      </c>
      <c r="L22" s="106">
        <v>4.02E-2</v>
      </c>
      <c r="M22" s="106">
        <v>1.2E-2</v>
      </c>
      <c r="N22" s="106">
        <v>2.92E-2</v>
      </c>
      <c r="O22" s="11"/>
    </row>
    <row r="23" spans="1:15">
      <c r="A23" s="108" t="s">
        <v>529</v>
      </c>
      <c r="B23" s="106">
        <v>0.1852</v>
      </c>
      <c r="C23" s="106">
        <v>0.1527</v>
      </c>
      <c r="D23" s="106">
        <v>0.2034</v>
      </c>
      <c r="E23" s="106">
        <v>0.1502</v>
      </c>
      <c r="F23" s="106">
        <v>0.1653</v>
      </c>
      <c r="G23" s="106">
        <v>0.1865</v>
      </c>
      <c r="H23" s="106">
        <v>0.17430000000000001</v>
      </c>
      <c r="I23" s="106">
        <v>0.1278</v>
      </c>
      <c r="J23" s="106">
        <v>1.55E-2</v>
      </c>
      <c r="K23" s="106">
        <v>0.14799999999999999</v>
      </c>
      <c r="L23" s="106">
        <v>0.1867</v>
      </c>
      <c r="M23" s="106">
        <v>0.17879999999999999</v>
      </c>
      <c r="N23" s="106">
        <v>0.1681</v>
      </c>
      <c r="O23" s="11"/>
    </row>
    <row r="24" spans="1:15">
      <c r="A24" s="108" t="s">
        <v>530</v>
      </c>
      <c r="B24" s="106">
        <v>0.12139999999999999</v>
      </c>
      <c r="C24" s="106">
        <v>0.12820000000000001</v>
      </c>
      <c r="D24" s="106">
        <v>7.4200000000000002E-2</v>
      </c>
      <c r="E24" s="106">
        <v>0.18240000000000001</v>
      </c>
      <c r="F24" s="106">
        <v>9.6299999999999997E-2</v>
      </c>
      <c r="G24" s="106">
        <v>8.2299999999999998E-2</v>
      </c>
      <c r="H24" s="106">
        <v>9.1899999999999996E-2</v>
      </c>
      <c r="I24" s="106">
        <v>3.1099999999999999E-2</v>
      </c>
      <c r="J24" s="106">
        <v>0</v>
      </c>
      <c r="K24" s="106">
        <v>9.4E-2</v>
      </c>
      <c r="L24" s="106">
        <v>0.10390000000000001</v>
      </c>
      <c r="M24" s="106">
        <v>3.7600000000000001E-2</v>
      </c>
      <c r="N24" s="106">
        <v>0.1008</v>
      </c>
      <c r="O24" s="11"/>
    </row>
    <row r="25" spans="1:15">
      <c r="A25" s="108" t="s">
        <v>531</v>
      </c>
      <c r="B25" s="106">
        <v>3.2399999999999998E-2</v>
      </c>
      <c r="C25" s="106">
        <v>3.1800000000000002E-2</v>
      </c>
      <c r="D25" s="106">
        <v>4.3099999999999999E-2</v>
      </c>
      <c r="E25" s="106">
        <v>2.9000000000000001E-2</v>
      </c>
      <c r="F25" s="106">
        <v>4.0800000000000003E-2</v>
      </c>
      <c r="G25" s="106">
        <v>3.73E-2</v>
      </c>
      <c r="H25" s="106">
        <v>4.0599999999999997E-2</v>
      </c>
      <c r="I25" s="106">
        <v>4.9599999999999998E-2</v>
      </c>
      <c r="J25" s="106">
        <v>1.2800000000000001E-2</v>
      </c>
      <c r="K25" s="106">
        <v>5.04E-2</v>
      </c>
      <c r="L25" s="106">
        <v>5.2400000000000002E-2</v>
      </c>
      <c r="M25" s="106">
        <v>6.2899999999999998E-2</v>
      </c>
      <c r="N25" s="106">
        <v>4.02E-2</v>
      </c>
      <c r="O25" s="11"/>
    </row>
    <row r="26" spans="1:15">
      <c r="A26" s="108" t="s">
        <v>1319</v>
      </c>
      <c r="B26" s="106">
        <v>3.73E-2</v>
      </c>
      <c r="C26" s="106">
        <v>4.5199999999999997E-2</v>
      </c>
      <c r="D26" s="106">
        <v>4.24E-2</v>
      </c>
      <c r="E26" s="106">
        <v>5.5399999999999998E-2</v>
      </c>
      <c r="F26" s="106">
        <v>3.2300000000000002E-2</v>
      </c>
      <c r="G26" s="106">
        <v>3.5900000000000001E-2</v>
      </c>
      <c r="H26" s="106">
        <v>3.6499999999999998E-2</v>
      </c>
      <c r="I26" s="106">
        <v>4.8800000000000003E-2</v>
      </c>
      <c r="J26" s="106">
        <v>3.8999999999999998E-3</v>
      </c>
      <c r="K26" s="106">
        <v>5.3800000000000001E-2</v>
      </c>
      <c r="L26" s="106">
        <v>3.8899999999999997E-2</v>
      </c>
      <c r="M26" s="106">
        <v>4.9099999999999998E-2</v>
      </c>
      <c r="N26" s="106">
        <v>4.3700000000000003E-2</v>
      </c>
      <c r="O26" s="11"/>
    </row>
    <row r="27" spans="1:15">
      <c r="A27" s="108" t="s">
        <v>532</v>
      </c>
      <c r="B27" s="106">
        <v>0.93959999999999999</v>
      </c>
      <c r="C27" s="106">
        <v>0.93479999999999996</v>
      </c>
      <c r="D27" s="106">
        <v>0.9405</v>
      </c>
      <c r="E27" s="106">
        <v>0.91439999999999999</v>
      </c>
      <c r="F27" s="106">
        <v>0.95940000000000003</v>
      </c>
      <c r="G27" s="106">
        <v>0.95599999999999996</v>
      </c>
      <c r="H27" s="106">
        <v>0.94510000000000005</v>
      </c>
      <c r="I27" s="106">
        <v>0.98870000000000002</v>
      </c>
      <c r="J27" s="106">
        <v>0.99890000000000001</v>
      </c>
      <c r="K27" s="106">
        <v>0.96709999999999996</v>
      </c>
      <c r="L27" s="106">
        <v>0.92589999999999995</v>
      </c>
      <c r="M27" s="106">
        <v>0.98360000000000003</v>
      </c>
      <c r="N27" s="106">
        <v>0.94730000000000003</v>
      </c>
      <c r="O27" s="11"/>
    </row>
    <row r="28" spans="1:15">
      <c r="A28" s="108" t="s">
        <v>533</v>
      </c>
      <c r="B28" s="106">
        <v>3.0800000000000001E-2</v>
      </c>
      <c r="C28" s="106">
        <v>2.63E-2</v>
      </c>
      <c r="D28" s="106">
        <v>1.84E-2</v>
      </c>
      <c r="E28" s="106">
        <v>3.8399999999999997E-2</v>
      </c>
      <c r="F28" s="106">
        <v>1.8700000000000001E-2</v>
      </c>
      <c r="G28" s="106">
        <v>1.4200000000000001E-2</v>
      </c>
      <c r="H28" s="106">
        <v>1.8700000000000001E-2</v>
      </c>
      <c r="I28" s="106">
        <v>1E-3</v>
      </c>
      <c r="J28" s="106">
        <v>0</v>
      </c>
      <c r="K28" s="106">
        <v>8.0000000000000002E-3</v>
      </c>
      <c r="L28" s="106">
        <v>2.8299999999999999E-2</v>
      </c>
      <c r="M28" s="106">
        <v>3.8999999999999998E-3</v>
      </c>
      <c r="N28" s="106">
        <v>2.06E-2</v>
      </c>
      <c r="O28" s="11"/>
    </row>
    <row r="29" spans="1:15">
      <c r="A29" s="108" t="s">
        <v>534</v>
      </c>
      <c r="B29" s="106">
        <v>7.7999999999999996E-3</v>
      </c>
      <c r="C29" s="106">
        <v>3.3E-3</v>
      </c>
      <c r="D29" s="106">
        <v>7.3000000000000001E-3</v>
      </c>
      <c r="E29" s="106">
        <v>6.1999999999999998E-3</v>
      </c>
      <c r="F29" s="106">
        <v>4.7999999999999996E-3</v>
      </c>
      <c r="G29" s="106">
        <v>4.8999999999999998E-3</v>
      </c>
      <c r="H29" s="106">
        <v>4.1000000000000003E-3</v>
      </c>
      <c r="I29" s="106">
        <v>6.9999999999999999E-4</v>
      </c>
      <c r="J29" s="106">
        <v>0</v>
      </c>
      <c r="K29" s="106">
        <v>2.8999999999999998E-3</v>
      </c>
      <c r="L29" s="106">
        <v>9.2999999999999992E-3</v>
      </c>
      <c r="M29" s="106">
        <v>1.8E-3</v>
      </c>
      <c r="N29" s="106">
        <v>4.8999999999999998E-3</v>
      </c>
      <c r="O29" s="11"/>
    </row>
    <row r="30" spans="1:15">
      <c r="A30" s="108" t="s">
        <v>535</v>
      </c>
      <c r="B30" s="106">
        <v>3.7000000000000002E-3</v>
      </c>
      <c r="C30" s="106">
        <v>5.8999999999999999E-3</v>
      </c>
      <c r="D30" s="106">
        <v>4.4000000000000003E-3</v>
      </c>
      <c r="E30" s="106">
        <v>5.7000000000000002E-3</v>
      </c>
      <c r="F30" s="106">
        <v>2.3999999999999998E-3</v>
      </c>
      <c r="G30" s="106">
        <v>2.3999999999999998E-3</v>
      </c>
      <c r="H30" s="106">
        <v>9.9000000000000008E-3</v>
      </c>
      <c r="I30" s="106">
        <v>5.0000000000000001E-4</v>
      </c>
      <c r="J30" s="106">
        <v>0</v>
      </c>
      <c r="K30" s="106">
        <v>3.0999999999999999E-3</v>
      </c>
      <c r="L30" s="106">
        <v>7.4000000000000003E-3</v>
      </c>
      <c r="M30" s="106">
        <v>8.0000000000000004E-4</v>
      </c>
      <c r="N30" s="106">
        <v>4.1999999999999997E-3</v>
      </c>
      <c r="O30" s="11"/>
    </row>
    <row r="31" spans="1:15">
      <c r="A31" s="108" t="s">
        <v>536</v>
      </c>
      <c r="B31" s="106">
        <v>3.7000000000000002E-3</v>
      </c>
      <c r="C31" s="106">
        <v>1.09E-2</v>
      </c>
      <c r="D31" s="106">
        <v>4.1000000000000003E-3</v>
      </c>
      <c r="E31" s="106">
        <v>1.8200000000000001E-2</v>
      </c>
      <c r="F31" s="106">
        <v>2.7000000000000001E-3</v>
      </c>
      <c r="G31" s="106">
        <v>5.4999999999999997E-3</v>
      </c>
      <c r="H31" s="106">
        <v>4.7999999999999996E-3</v>
      </c>
      <c r="I31" s="106">
        <v>6.9999999999999999E-4</v>
      </c>
      <c r="J31" s="106">
        <v>0</v>
      </c>
      <c r="K31" s="106">
        <v>2E-3</v>
      </c>
      <c r="L31" s="106">
        <v>2.3999999999999998E-3</v>
      </c>
      <c r="M31" s="106">
        <v>8.0000000000000004E-4</v>
      </c>
      <c r="N31" s="106">
        <v>6.1999999999999998E-3</v>
      </c>
      <c r="O31" s="11"/>
    </row>
    <row r="32" spans="1:15">
      <c r="A32" s="108" t="s">
        <v>537</v>
      </c>
      <c r="B32" s="106">
        <v>1.44E-2</v>
      </c>
      <c r="C32" s="106">
        <v>1.8800000000000001E-2</v>
      </c>
      <c r="D32" s="106">
        <v>2.4400000000000002E-2</v>
      </c>
      <c r="E32" s="106">
        <v>1.7000000000000001E-2</v>
      </c>
      <c r="F32" s="106">
        <v>1.18E-2</v>
      </c>
      <c r="G32" s="106">
        <v>1.7000000000000001E-2</v>
      </c>
      <c r="H32" s="106">
        <v>1.6E-2</v>
      </c>
      <c r="I32" s="106">
        <v>8.3999999999999995E-3</v>
      </c>
      <c r="J32" s="106">
        <v>1.1000000000000001E-3</v>
      </c>
      <c r="K32" s="106">
        <v>1.6799999999999999E-2</v>
      </c>
      <c r="L32" s="106">
        <v>2.6800000000000001E-2</v>
      </c>
      <c r="M32" s="106">
        <v>9.1000000000000004E-3</v>
      </c>
      <c r="N32" s="106">
        <v>1.66E-2</v>
      </c>
      <c r="O32" s="11"/>
    </row>
    <row r="33" spans="1:15">
      <c r="A33" s="109" t="s">
        <v>538</v>
      </c>
      <c r="B33" s="107"/>
      <c r="C33" s="107"/>
      <c r="D33" s="107"/>
      <c r="E33" s="107"/>
      <c r="F33" s="107"/>
      <c r="G33" s="107"/>
      <c r="H33" s="107"/>
      <c r="I33" s="107"/>
      <c r="J33" s="107"/>
      <c r="K33" s="107"/>
      <c r="L33" s="107"/>
      <c r="M33" s="107"/>
      <c r="N33" s="107"/>
      <c r="O33" s="11"/>
    </row>
    <row r="34" spans="1:15">
      <c r="A34" s="108" t="s">
        <v>539</v>
      </c>
      <c r="B34" s="106">
        <v>0.27600000000000002</v>
      </c>
      <c r="C34" s="106">
        <v>0.38140000000000002</v>
      </c>
      <c r="D34" s="106">
        <v>0.2205</v>
      </c>
      <c r="E34" s="106">
        <v>0.31780000000000003</v>
      </c>
      <c r="F34" s="106">
        <v>0.33169999999999999</v>
      </c>
      <c r="G34" s="106">
        <v>0.35730000000000001</v>
      </c>
      <c r="H34" s="106">
        <v>0.45950000000000002</v>
      </c>
      <c r="I34" s="106">
        <v>0.2283</v>
      </c>
      <c r="J34" s="106">
        <v>1.1427</v>
      </c>
      <c r="K34" s="106">
        <v>0.37740000000000001</v>
      </c>
      <c r="L34" s="106">
        <v>0.35830000000000001</v>
      </c>
      <c r="M34" s="106">
        <v>0.26179999999999998</v>
      </c>
      <c r="N34" s="106">
        <v>0.31869999999999998</v>
      </c>
      <c r="O34" s="11"/>
    </row>
    <row r="35" spans="1:15">
      <c r="A35" s="108" t="s">
        <v>540</v>
      </c>
      <c r="B35" s="106">
        <v>0.59450000000000003</v>
      </c>
      <c r="C35" s="106">
        <v>0.56220000000000003</v>
      </c>
      <c r="D35" s="106">
        <v>0.51990000000000003</v>
      </c>
      <c r="E35" s="106">
        <v>0.7117</v>
      </c>
      <c r="F35" s="106">
        <v>0.62529999999999997</v>
      </c>
      <c r="G35" s="106">
        <v>0.57499999999999996</v>
      </c>
      <c r="H35" s="106">
        <v>0.79590000000000005</v>
      </c>
      <c r="I35" s="106">
        <v>0.69710000000000005</v>
      </c>
      <c r="J35" s="106">
        <v>1.1981999999999999</v>
      </c>
      <c r="K35" s="106">
        <v>0.73440000000000005</v>
      </c>
      <c r="L35" s="106">
        <v>0.65580000000000005</v>
      </c>
      <c r="M35" s="106">
        <v>0.37019999999999997</v>
      </c>
      <c r="N35" s="106">
        <v>0.60470000000000002</v>
      </c>
      <c r="O35" s="11"/>
    </row>
    <row r="36" spans="1:15">
      <c r="A36" s="108" t="s">
        <v>541</v>
      </c>
      <c r="B36" s="106">
        <v>0.2359</v>
      </c>
      <c r="C36" s="106">
        <v>0.2923</v>
      </c>
      <c r="D36" s="106">
        <v>0.2145</v>
      </c>
      <c r="E36" s="106">
        <v>0.251</v>
      </c>
      <c r="F36" s="106">
        <v>0.25109999999999999</v>
      </c>
      <c r="G36" s="106">
        <v>0.20860000000000001</v>
      </c>
      <c r="H36" s="106">
        <v>0.1883</v>
      </c>
      <c r="I36" s="106">
        <v>0.20749999999999999</v>
      </c>
      <c r="J36" s="106">
        <v>0.67159999999999997</v>
      </c>
      <c r="K36" s="106">
        <v>0.20469999999999999</v>
      </c>
      <c r="L36" s="106">
        <v>0.14699999999999999</v>
      </c>
      <c r="M36" s="106">
        <v>7.9699999999999993E-2</v>
      </c>
      <c r="N36" s="106">
        <v>0.22950000000000001</v>
      </c>
      <c r="O36" s="11"/>
    </row>
    <row r="37" spans="1:15">
      <c r="A37" s="108" t="s">
        <v>542</v>
      </c>
      <c r="B37" s="106">
        <v>0.22070000000000001</v>
      </c>
      <c r="C37" s="106">
        <v>0.27510000000000001</v>
      </c>
      <c r="D37" s="106">
        <v>0.2026</v>
      </c>
      <c r="E37" s="106">
        <v>0.23400000000000001</v>
      </c>
      <c r="F37" s="106">
        <v>0.2339</v>
      </c>
      <c r="G37" s="106">
        <v>0.19739999999999999</v>
      </c>
      <c r="H37" s="106">
        <v>0.17599999999999999</v>
      </c>
      <c r="I37" s="106">
        <v>0.18490000000000001</v>
      </c>
      <c r="J37" s="106">
        <v>0.39379999999999998</v>
      </c>
      <c r="K37" s="106">
        <v>0.19109999999999999</v>
      </c>
      <c r="L37" s="106">
        <v>0.1366</v>
      </c>
      <c r="M37" s="106">
        <v>7.0599999999999996E-2</v>
      </c>
      <c r="N37" s="106">
        <v>0.21390000000000001</v>
      </c>
      <c r="O37" s="11"/>
    </row>
    <row r="38" spans="1:15">
      <c r="A38" s="103" t="s">
        <v>1389</v>
      </c>
      <c r="B38" s="106">
        <v>0.50239999999999996</v>
      </c>
      <c r="C38" s="106">
        <v>0.52590000000000003</v>
      </c>
      <c r="D38" s="106">
        <v>0.44919999999999999</v>
      </c>
      <c r="E38" s="106">
        <v>0.64170000000000005</v>
      </c>
      <c r="F38" s="106">
        <v>0.52059999999999995</v>
      </c>
      <c r="G38" s="106">
        <v>0.48259999999999997</v>
      </c>
      <c r="H38" s="106">
        <v>0.56720000000000004</v>
      </c>
      <c r="I38" s="106">
        <v>0.4768</v>
      </c>
      <c r="J38" s="106">
        <v>0.97030000000000005</v>
      </c>
      <c r="K38" s="106">
        <v>0.56459999999999999</v>
      </c>
      <c r="L38" s="106">
        <v>0.43980000000000002</v>
      </c>
      <c r="M38" s="106">
        <v>0.35349999999999998</v>
      </c>
      <c r="N38" s="106">
        <v>0.51429999999999998</v>
      </c>
      <c r="O38" s="11"/>
    </row>
    <row r="39" spans="1:15">
      <c r="A39" s="72" t="s">
        <v>543</v>
      </c>
      <c r="B39" s="107"/>
      <c r="C39" s="107"/>
      <c r="D39" s="107"/>
      <c r="E39" s="107"/>
      <c r="F39" s="107"/>
      <c r="G39" s="107"/>
      <c r="H39" s="107"/>
      <c r="I39" s="107"/>
      <c r="J39" s="107"/>
      <c r="K39" s="107"/>
      <c r="L39" s="107"/>
      <c r="M39" s="107"/>
      <c r="N39" s="107"/>
      <c r="O39" s="11"/>
    </row>
    <row r="40" spans="1:15">
      <c r="A40" s="108" t="s">
        <v>544</v>
      </c>
      <c r="B40" s="106">
        <v>6.4699999999999994E-2</v>
      </c>
      <c r="C40" s="106">
        <v>5.8799999999999998E-2</v>
      </c>
      <c r="D40" s="106">
        <v>5.5800000000000002E-2</v>
      </c>
      <c r="E40" s="106">
        <v>6.7400000000000002E-2</v>
      </c>
      <c r="F40" s="106">
        <v>6.88E-2</v>
      </c>
      <c r="G40" s="106">
        <v>5.3999999999999999E-2</v>
      </c>
      <c r="H40" s="106">
        <v>6.54E-2</v>
      </c>
      <c r="I40" s="106">
        <v>0.1087</v>
      </c>
      <c r="J40" s="106">
        <v>0.41370000000000001</v>
      </c>
      <c r="K40" s="106">
        <v>6.6500000000000004E-2</v>
      </c>
      <c r="L40" s="106">
        <v>7.0599999999999996E-2</v>
      </c>
      <c r="M40" s="106">
        <v>0.1143</v>
      </c>
      <c r="N40" s="106">
        <v>6.8099999999999994E-2</v>
      </c>
      <c r="O40" s="11"/>
    </row>
    <row r="41" spans="1:15">
      <c r="A41" s="108" t="s">
        <v>545</v>
      </c>
      <c r="B41" s="106">
        <v>6.0400000000000002E-2</v>
      </c>
      <c r="C41" s="106">
        <v>5.7599999999999998E-2</v>
      </c>
      <c r="D41" s="106">
        <v>5.3800000000000001E-2</v>
      </c>
      <c r="E41" s="106">
        <v>5.74E-2</v>
      </c>
      <c r="F41" s="106">
        <v>6.3700000000000007E-2</v>
      </c>
      <c r="G41" s="106">
        <v>5.3100000000000001E-2</v>
      </c>
      <c r="H41" s="106">
        <v>6.1400000000000003E-2</v>
      </c>
      <c r="I41" s="106">
        <v>0.1087</v>
      </c>
      <c r="J41" s="106">
        <v>0.37859999999999999</v>
      </c>
      <c r="K41" s="106">
        <v>6.54E-2</v>
      </c>
      <c r="L41" s="106">
        <v>6.5600000000000006E-2</v>
      </c>
      <c r="M41" s="106">
        <v>0.1099</v>
      </c>
      <c r="N41" s="106">
        <v>6.4600000000000005E-2</v>
      </c>
      <c r="O41" s="11"/>
    </row>
    <row r="42" spans="1:15">
      <c r="A42" s="108" t="s">
        <v>546</v>
      </c>
      <c r="B42" s="106">
        <v>0.3533</v>
      </c>
      <c r="C42" s="106">
        <v>0.34860000000000002</v>
      </c>
      <c r="D42" s="106">
        <v>0.39269999999999999</v>
      </c>
      <c r="E42" s="106">
        <v>0.42630000000000001</v>
      </c>
      <c r="F42" s="106">
        <v>0.249</v>
      </c>
      <c r="G42" s="106">
        <v>0.3422</v>
      </c>
      <c r="H42" s="106">
        <v>0.29959999999999998</v>
      </c>
      <c r="I42" s="106">
        <v>6.9800000000000001E-2</v>
      </c>
      <c r="J42" s="106">
        <v>1.6000000000000001E-3</v>
      </c>
      <c r="K42" s="106">
        <v>0.27879999999999999</v>
      </c>
      <c r="L42" s="106">
        <v>0.4531</v>
      </c>
      <c r="M42" s="106">
        <v>9.2399999999999996E-2</v>
      </c>
      <c r="N42" s="106">
        <v>0.29499999999999998</v>
      </c>
      <c r="O42" s="11"/>
    </row>
    <row r="43" spans="1:15">
      <c r="A43" s="108" t="s">
        <v>547</v>
      </c>
      <c r="B43" s="106">
        <v>0.24959999999999999</v>
      </c>
      <c r="C43" s="106">
        <v>0.2273</v>
      </c>
      <c r="D43" s="106">
        <v>0.19059999999999999</v>
      </c>
      <c r="E43" s="106">
        <v>0.30830000000000002</v>
      </c>
      <c r="F43" s="106">
        <v>0.1706</v>
      </c>
      <c r="G43" s="106">
        <v>0.20599999999999999</v>
      </c>
      <c r="H43" s="106">
        <v>0.19620000000000001</v>
      </c>
      <c r="I43" s="106">
        <v>2.86E-2</v>
      </c>
      <c r="J43" s="106">
        <v>0</v>
      </c>
      <c r="K43" s="106">
        <v>0.1671</v>
      </c>
      <c r="L43" s="106">
        <v>0.2341</v>
      </c>
      <c r="M43" s="106">
        <v>5.2999999999999999E-2</v>
      </c>
      <c r="N43" s="106">
        <v>0.18459999999999999</v>
      </c>
      <c r="O43" s="11"/>
    </row>
    <row r="44" spans="1:15">
      <c r="A44" s="108" t="s">
        <v>548</v>
      </c>
      <c r="B44" s="106">
        <v>0.24460000000000001</v>
      </c>
      <c r="C44" s="106">
        <v>0.19159999999999999</v>
      </c>
      <c r="D44" s="106">
        <v>0.21879999999999999</v>
      </c>
      <c r="E44" s="106">
        <v>0.18820000000000001</v>
      </c>
      <c r="F44" s="106">
        <v>0.16139999999999999</v>
      </c>
      <c r="G44" s="106">
        <v>0.16919999999999999</v>
      </c>
      <c r="H44" s="106">
        <v>0.13639999999999999</v>
      </c>
      <c r="I44" s="106">
        <v>1.35E-2</v>
      </c>
      <c r="J44" s="106">
        <v>0</v>
      </c>
      <c r="K44" s="106">
        <v>0.1203</v>
      </c>
      <c r="L44" s="106">
        <v>0.21240000000000001</v>
      </c>
      <c r="M44" s="106">
        <v>3.73E-2</v>
      </c>
      <c r="N44" s="106">
        <v>0.15609999999999999</v>
      </c>
      <c r="O44" s="11"/>
    </row>
    <row r="45" spans="1:15">
      <c r="A45" s="108" t="s">
        <v>549</v>
      </c>
      <c r="B45" s="106">
        <v>0.1268</v>
      </c>
      <c r="C45" s="106">
        <v>0.1153</v>
      </c>
      <c r="D45" s="106">
        <v>0.1226</v>
      </c>
      <c r="E45" s="106">
        <v>0.12770000000000001</v>
      </c>
      <c r="F45" s="106">
        <v>0.1235</v>
      </c>
      <c r="G45" s="106">
        <v>0.1135</v>
      </c>
      <c r="H45" s="106">
        <v>0.11550000000000001</v>
      </c>
      <c r="I45" s="106">
        <v>0.15529999999999999</v>
      </c>
      <c r="J45" s="106">
        <v>0.76249999999999996</v>
      </c>
      <c r="K45" s="106">
        <v>0.12690000000000001</v>
      </c>
      <c r="L45" s="106">
        <v>0.1154</v>
      </c>
      <c r="M45" s="106">
        <v>0.13139999999999999</v>
      </c>
      <c r="N45" s="106">
        <v>0.12609999999999999</v>
      </c>
      <c r="O45" s="11"/>
    </row>
    <row r="46" spans="1:15">
      <c r="A46" s="109" t="s">
        <v>550</v>
      </c>
      <c r="B46" s="107"/>
      <c r="C46" s="107"/>
      <c r="D46" s="107"/>
      <c r="E46" s="107"/>
      <c r="F46" s="107"/>
      <c r="G46" s="107"/>
      <c r="H46" s="107"/>
      <c r="I46" s="107"/>
      <c r="J46" s="107"/>
      <c r="K46" s="107"/>
      <c r="L46" s="107"/>
      <c r="M46" s="107"/>
      <c r="N46" s="107"/>
      <c r="O46" s="11"/>
    </row>
    <row r="47" spans="1:15">
      <c r="A47" s="108" t="s">
        <v>551</v>
      </c>
      <c r="B47" s="106">
        <v>0.85929999999999995</v>
      </c>
      <c r="C47" s="106">
        <v>0.77629999999999999</v>
      </c>
      <c r="D47" s="106">
        <v>0.86370000000000002</v>
      </c>
      <c r="E47" s="106">
        <v>0.8669</v>
      </c>
      <c r="F47" s="106">
        <v>0.84299999999999997</v>
      </c>
      <c r="G47" s="106">
        <v>0.80420000000000003</v>
      </c>
      <c r="H47" s="106">
        <v>0.84150000000000003</v>
      </c>
      <c r="I47" s="106">
        <v>0.89559999999999995</v>
      </c>
      <c r="J47" s="106">
        <v>0.63419999999999999</v>
      </c>
      <c r="K47" s="106">
        <v>0.85340000000000005</v>
      </c>
      <c r="L47" s="106">
        <v>0.86460000000000004</v>
      </c>
      <c r="M47" s="106">
        <v>0.8962</v>
      </c>
      <c r="N47" s="106">
        <v>0.84370000000000001</v>
      </c>
      <c r="O47" s="11"/>
    </row>
    <row r="48" spans="1:15">
      <c r="A48" s="108" t="s">
        <v>552</v>
      </c>
      <c r="B48" s="106">
        <v>0.71009999999999995</v>
      </c>
      <c r="C48" s="106">
        <v>0.72370000000000001</v>
      </c>
      <c r="D48" s="106">
        <v>0.76359999999999995</v>
      </c>
      <c r="E48" s="106">
        <v>0.57950000000000002</v>
      </c>
      <c r="F48" s="106">
        <v>0.65539999999999998</v>
      </c>
      <c r="G48" s="106">
        <v>0.75680000000000003</v>
      </c>
      <c r="H48" s="106">
        <v>0.72770000000000001</v>
      </c>
      <c r="I48" s="106">
        <v>0.89600000000000002</v>
      </c>
      <c r="J48" s="106">
        <v>0.54</v>
      </c>
      <c r="K48" s="106">
        <v>0.87380000000000002</v>
      </c>
      <c r="L48" s="106">
        <v>0.78180000000000005</v>
      </c>
      <c r="M48" s="106">
        <v>0.8115</v>
      </c>
      <c r="N48" s="106">
        <v>0.73480000000000001</v>
      </c>
      <c r="O48" s="11"/>
    </row>
    <row r="49" spans="1:15">
      <c r="A49" s="108" t="s">
        <v>553</v>
      </c>
      <c r="B49" s="106">
        <v>0.28789999999999999</v>
      </c>
      <c r="C49" s="106">
        <v>0.13830000000000001</v>
      </c>
      <c r="D49" s="106">
        <v>0.19550000000000001</v>
      </c>
      <c r="E49" s="106">
        <v>0.58709999999999996</v>
      </c>
      <c r="F49" s="106">
        <v>0.37380000000000002</v>
      </c>
      <c r="G49" s="106">
        <v>0.1222</v>
      </c>
      <c r="H49" s="106">
        <v>0.23200000000000001</v>
      </c>
      <c r="I49" s="106">
        <v>0.1215</v>
      </c>
      <c r="J49" s="106">
        <v>0.8901</v>
      </c>
      <c r="K49" s="106">
        <v>4.4999999999999998E-2</v>
      </c>
      <c r="L49" s="106">
        <v>0.18340000000000001</v>
      </c>
      <c r="M49" s="106">
        <v>0.24079999999999999</v>
      </c>
      <c r="N49" s="106">
        <v>0.22739999999999999</v>
      </c>
      <c r="O49" s="11"/>
    </row>
    <row r="50" spans="1:15" ht="15.75" thickBot="1">
      <c r="A50" s="218" t="s">
        <v>554</v>
      </c>
      <c r="B50" s="219">
        <v>2.3296000000000001</v>
      </c>
      <c r="C50" s="219">
        <v>3.8826999999999998</v>
      </c>
      <c r="D50" s="219">
        <v>2.5320999999999998</v>
      </c>
      <c r="E50" s="219">
        <v>2.3203</v>
      </c>
      <c r="F50" s="219">
        <v>2.4645000000000001</v>
      </c>
      <c r="G50" s="219">
        <v>3.6844000000000001</v>
      </c>
      <c r="H50" s="219">
        <v>2.58</v>
      </c>
      <c r="I50" s="112">
        <v>0.96009999999999995</v>
      </c>
      <c r="J50" s="112">
        <v>0.96619999999999995</v>
      </c>
      <c r="K50" s="112">
        <v>2.242</v>
      </c>
      <c r="L50" s="112">
        <v>2.0651000000000002</v>
      </c>
      <c r="M50" s="112">
        <v>0.94440000000000002</v>
      </c>
      <c r="N50" s="112">
        <v>2.4207999999999998</v>
      </c>
      <c r="O50" s="11"/>
    </row>
    <row r="51" spans="1:15" ht="15.75" thickTop="1">
      <c r="A51" s="737" t="s">
        <v>555</v>
      </c>
      <c r="B51" s="737"/>
      <c r="C51" s="737"/>
      <c r="D51" s="737"/>
      <c r="E51" s="737"/>
      <c r="F51" s="737"/>
      <c r="G51" s="737"/>
      <c r="H51" s="737"/>
      <c r="I51" s="737"/>
      <c r="J51" s="737"/>
      <c r="K51" s="737"/>
      <c r="L51" s="737"/>
      <c r="M51" s="737"/>
      <c r="N51" s="737"/>
      <c r="O51" s="11"/>
    </row>
    <row r="52" spans="1:15" ht="51" customHeight="1">
      <c r="A52" s="735" t="s">
        <v>556</v>
      </c>
      <c r="B52" s="735"/>
      <c r="C52" s="735"/>
      <c r="D52" s="735"/>
      <c r="E52" s="735"/>
      <c r="F52" s="735"/>
      <c r="G52" s="735"/>
      <c r="H52" s="735"/>
      <c r="I52" s="735"/>
      <c r="J52" s="735"/>
      <c r="K52" s="735"/>
      <c r="L52" s="735"/>
      <c r="M52" s="735"/>
      <c r="N52" s="735"/>
      <c r="O52" s="11"/>
    </row>
    <row r="53" spans="1:15" ht="51" customHeight="1">
      <c r="A53" s="735" t="s">
        <v>557</v>
      </c>
      <c r="B53" s="735"/>
      <c r="C53" s="735"/>
      <c r="D53" s="735"/>
      <c r="E53" s="735"/>
      <c r="F53" s="735"/>
      <c r="G53" s="735"/>
      <c r="H53" s="735"/>
      <c r="I53" s="735"/>
      <c r="J53" s="735"/>
      <c r="K53" s="735"/>
      <c r="L53" s="735"/>
      <c r="M53" s="735"/>
      <c r="N53" s="735"/>
      <c r="O53" s="11"/>
    </row>
    <row r="54" spans="1:15">
      <c r="A54" s="741" t="s">
        <v>558</v>
      </c>
      <c r="B54" s="741"/>
      <c r="C54" s="741"/>
      <c r="D54" s="741"/>
      <c r="E54" s="741"/>
      <c r="F54" s="741"/>
      <c r="G54" s="741"/>
      <c r="H54" s="741"/>
      <c r="I54" s="741"/>
      <c r="J54" s="741"/>
      <c r="K54" s="741"/>
      <c r="L54" s="741"/>
      <c r="M54" s="741"/>
      <c r="N54" s="741"/>
      <c r="O54" s="11"/>
    </row>
    <row r="55" spans="1:15">
      <c r="A55" s="742" t="s">
        <v>559</v>
      </c>
      <c r="B55" s="742"/>
      <c r="C55" s="742"/>
      <c r="D55" s="742"/>
      <c r="E55" s="742"/>
      <c r="F55" s="742"/>
      <c r="G55" s="742"/>
      <c r="H55" s="742"/>
      <c r="I55" s="742"/>
      <c r="J55" s="742"/>
      <c r="K55" s="742"/>
      <c r="L55" s="742"/>
      <c r="M55" s="742"/>
      <c r="N55" s="742"/>
      <c r="O55" s="11"/>
    </row>
    <row r="56" spans="1:15">
      <c r="A56" s="701" t="s">
        <v>1513</v>
      </c>
      <c r="B56" s="11"/>
      <c r="C56" s="11"/>
      <c r="D56" s="11"/>
      <c r="E56" s="11"/>
      <c r="F56" s="11"/>
      <c r="G56" s="11"/>
      <c r="H56" s="11"/>
      <c r="I56" s="11"/>
      <c r="J56" s="11"/>
      <c r="K56" s="11"/>
      <c r="L56" s="11"/>
      <c r="M56" s="11"/>
      <c r="N56" s="11"/>
      <c r="O56" s="11"/>
    </row>
    <row r="57" spans="1:15" s="680" customFormat="1">
      <c r="A57" s="701"/>
      <c r="B57" s="11"/>
      <c r="C57" s="11"/>
      <c r="D57" s="11"/>
      <c r="E57" s="11"/>
      <c r="F57" s="11"/>
      <c r="G57" s="11"/>
      <c r="H57" s="11"/>
      <c r="I57" s="11"/>
      <c r="J57" s="11"/>
      <c r="K57" s="11"/>
      <c r="L57" s="11"/>
      <c r="M57" s="11"/>
      <c r="N57" s="11"/>
      <c r="O57" s="11"/>
    </row>
    <row r="58" spans="1:15" ht="26.25" thickBot="1">
      <c r="A58" s="159"/>
      <c r="B58" s="67" t="s">
        <v>33</v>
      </c>
      <c r="C58" s="67" t="s">
        <v>115</v>
      </c>
      <c r="D58" s="67" t="s">
        <v>35</v>
      </c>
      <c r="E58" s="67" t="s">
        <v>37</v>
      </c>
      <c r="F58" s="67" t="s">
        <v>45</v>
      </c>
      <c r="G58" s="67" t="s">
        <v>43</v>
      </c>
      <c r="H58" s="67" t="s">
        <v>39</v>
      </c>
      <c r="I58" s="67" t="s">
        <v>41</v>
      </c>
      <c r="J58" s="67" t="s">
        <v>47</v>
      </c>
      <c r="K58" s="67" t="s">
        <v>49</v>
      </c>
      <c r="L58" s="67" t="s">
        <v>51</v>
      </c>
      <c r="M58" s="68" t="s">
        <v>55</v>
      </c>
      <c r="N58" s="68" t="s">
        <v>517</v>
      </c>
      <c r="O58" s="11"/>
    </row>
    <row r="59" spans="1:15">
      <c r="A59" s="553" t="s">
        <v>560</v>
      </c>
      <c r="B59" s="554"/>
      <c r="C59" s="554"/>
      <c r="D59" s="554"/>
      <c r="E59" s="554"/>
      <c r="F59" s="554"/>
      <c r="G59" s="554"/>
      <c r="H59" s="554"/>
      <c r="I59" s="554"/>
      <c r="J59" s="554"/>
      <c r="K59" s="554"/>
      <c r="L59" s="554"/>
      <c r="M59" s="555"/>
      <c r="N59" s="555"/>
      <c r="O59" s="11"/>
    </row>
    <row r="60" spans="1:15">
      <c r="A60" s="669" t="s">
        <v>887</v>
      </c>
      <c r="B60" s="160">
        <v>2.4299999999999999E-2</v>
      </c>
      <c r="C60" s="160">
        <v>3.3399999999999999E-2</v>
      </c>
      <c r="D60" s="160">
        <v>2.7300000000000001E-2</v>
      </c>
      <c r="E60" s="160">
        <v>2.69E-2</v>
      </c>
      <c r="F60" s="160">
        <v>2.93E-2</v>
      </c>
      <c r="G60" s="160">
        <v>2.76E-2</v>
      </c>
      <c r="H60" s="160">
        <v>3.1E-2</v>
      </c>
      <c r="I60" s="160">
        <v>8.2600000000000007E-2</v>
      </c>
      <c r="J60" s="160">
        <v>2.7300000000000001E-2</v>
      </c>
      <c r="K60" s="160">
        <v>5.0500000000000003E-2</v>
      </c>
      <c r="L60" s="160">
        <v>4.6199999999999998E-2</v>
      </c>
      <c r="M60" s="160">
        <v>7.9799999999999996E-2</v>
      </c>
      <c r="N60" s="160">
        <v>3.4500000000000003E-2</v>
      </c>
      <c r="O60" s="11"/>
    </row>
    <row r="61" spans="1:15">
      <c r="A61" s="669" t="s">
        <v>1320</v>
      </c>
      <c r="B61" s="160">
        <v>3.09E-2</v>
      </c>
      <c r="C61" s="160">
        <v>4.36E-2</v>
      </c>
      <c r="D61" s="160">
        <v>3.1699999999999999E-2</v>
      </c>
      <c r="E61" s="160">
        <v>4.0800000000000003E-2</v>
      </c>
      <c r="F61" s="160">
        <v>3.5400000000000001E-2</v>
      </c>
      <c r="G61" s="160">
        <v>4.8500000000000001E-2</v>
      </c>
      <c r="H61" s="160">
        <v>3.9300000000000002E-2</v>
      </c>
      <c r="I61" s="160">
        <v>8.9800000000000005E-2</v>
      </c>
      <c r="J61" s="160">
        <v>7.2099999999999997E-2</v>
      </c>
      <c r="K61" s="160">
        <v>6.0100000000000001E-2</v>
      </c>
      <c r="L61" s="160">
        <v>5.4100000000000002E-2</v>
      </c>
      <c r="M61" s="160">
        <v>8.6800000000000002E-2</v>
      </c>
      <c r="N61" s="160">
        <v>4.3099999999999999E-2</v>
      </c>
      <c r="O61" s="11"/>
    </row>
    <row r="62" spans="1:15">
      <c r="A62" s="669" t="s">
        <v>1321</v>
      </c>
      <c r="B62" s="160">
        <v>2.5600000000000001E-2</v>
      </c>
      <c r="C62" s="160">
        <v>3.6600000000000001E-2</v>
      </c>
      <c r="D62" s="160">
        <v>2.46E-2</v>
      </c>
      <c r="E62" s="160">
        <v>2.9100000000000001E-2</v>
      </c>
      <c r="F62" s="160">
        <v>2.8000000000000001E-2</v>
      </c>
      <c r="G62" s="160">
        <v>3.56E-2</v>
      </c>
      <c r="H62" s="160">
        <v>3.3000000000000002E-2</v>
      </c>
      <c r="I62" s="160">
        <v>7.8799999999999995E-2</v>
      </c>
      <c r="J62" s="160">
        <v>6.6400000000000001E-2</v>
      </c>
      <c r="K62" s="160">
        <v>5.0200000000000002E-2</v>
      </c>
      <c r="L62" s="160">
        <v>4.4299999999999999E-2</v>
      </c>
      <c r="M62" s="160">
        <v>8.0699999999999994E-2</v>
      </c>
      <c r="N62" s="160">
        <v>3.5299999999999998E-2</v>
      </c>
      <c r="O62" s="11"/>
    </row>
    <row r="63" spans="1:15">
      <c r="A63" s="669" t="s">
        <v>1322</v>
      </c>
      <c r="B63" s="160">
        <v>6.4999999999999997E-3</v>
      </c>
      <c r="C63" s="160">
        <v>8.0000000000000002E-3</v>
      </c>
      <c r="D63" s="160">
        <v>2.7000000000000001E-3</v>
      </c>
      <c r="E63" s="160">
        <v>8.0000000000000002E-3</v>
      </c>
      <c r="F63" s="160">
        <v>4.5999999999999999E-3</v>
      </c>
      <c r="G63" s="160">
        <v>1.0999999999999999E-2</v>
      </c>
      <c r="H63" s="160">
        <v>7.0000000000000001E-3</v>
      </c>
      <c r="I63" s="160">
        <v>2.9600000000000001E-2</v>
      </c>
      <c r="J63" s="160">
        <v>4.4000000000000003E-3</v>
      </c>
      <c r="K63" s="160">
        <v>1.1900000000000001E-2</v>
      </c>
      <c r="L63" s="160">
        <v>9.4999999999999998E-3</v>
      </c>
      <c r="M63" s="160">
        <v>2.46E-2</v>
      </c>
      <c r="N63" s="160">
        <v>8.8000000000000005E-3</v>
      </c>
      <c r="O63" s="11"/>
    </row>
    <row r="64" spans="1:15">
      <c r="A64" s="669" t="s">
        <v>1323</v>
      </c>
      <c r="B64" s="160">
        <v>6.6E-3</v>
      </c>
      <c r="C64" s="160">
        <v>8.0999999999999996E-3</v>
      </c>
      <c r="D64" s="160">
        <v>3.0000000000000001E-3</v>
      </c>
      <c r="E64" s="160">
        <v>8.0000000000000002E-3</v>
      </c>
      <c r="F64" s="160">
        <v>4.4000000000000003E-3</v>
      </c>
      <c r="G64" s="160">
        <v>1.09E-2</v>
      </c>
      <c r="H64" s="160">
        <v>7.7999999999999996E-3</v>
      </c>
      <c r="I64" s="160">
        <v>2.98E-2</v>
      </c>
      <c r="J64" s="160">
        <v>4.4999999999999997E-3</v>
      </c>
      <c r="K64" s="160">
        <v>1.2200000000000001E-2</v>
      </c>
      <c r="L64" s="160">
        <v>9.4000000000000004E-3</v>
      </c>
      <c r="M64" s="160">
        <v>2.47E-2</v>
      </c>
      <c r="N64" s="160">
        <v>8.8999999999999999E-3</v>
      </c>
      <c r="O64" s="11"/>
    </row>
    <row r="65" spans="1:15">
      <c r="A65" s="669" t="s">
        <v>1324</v>
      </c>
      <c r="B65" s="160">
        <v>5.1999999999999998E-3</v>
      </c>
      <c r="C65" s="160">
        <v>3.7000000000000002E-3</v>
      </c>
      <c r="D65" s="160">
        <v>1.9E-3</v>
      </c>
      <c r="E65" s="160">
        <v>4.5999999999999999E-3</v>
      </c>
      <c r="F65" s="160">
        <v>3.3E-3</v>
      </c>
      <c r="G65" s="160">
        <v>5.4000000000000003E-3</v>
      </c>
      <c r="H65" s="160">
        <v>4.4999999999999997E-3</v>
      </c>
      <c r="I65" s="160">
        <v>1.6899999999999998E-2</v>
      </c>
      <c r="J65" s="160">
        <v>4.4999999999999997E-3</v>
      </c>
      <c r="K65" s="160">
        <v>7.4999999999999997E-3</v>
      </c>
      <c r="L65" s="160">
        <v>6.7999999999999996E-3</v>
      </c>
      <c r="M65" s="160">
        <v>1.34E-2</v>
      </c>
      <c r="N65" s="160">
        <v>5.1999999999999998E-3</v>
      </c>
      <c r="O65" s="11"/>
    </row>
    <row r="66" spans="1:15">
      <c r="A66" s="669" t="s">
        <v>1325</v>
      </c>
      <c r="B66" s="160">
        <v>8.4599999999999995E-2</v>
      </c>
      <c r="C66" s="160">
        <v>6.4100000000000004E-2</v>
      </c>
      <c r="D66" s="160">
        <v>3.5700000000000003E-2</v>
      </c>
      <c r="E66" s="160">
        <v>8.0100000000000005E-2</v>
      </c>
      <c r="F66" s="160">
        <v>5.1400000000000001E-2</v>
      </c>
      <c r="G66" s="160">
        <v>9.8100000000000007E-2</v>
      </c>
      <c r="H66" s="160">
        <v>7.0800000000000002E-2</v>
      </c>
      <c r="I66" s="160">
        <v>0.15140000000000001</v>
      </c>
      <c r="J66" s="160">
        <v>1.1599999999999999E-2</v>
      </c>
      <c r="K66" s="160">
        <v>0.1114</v>
      </c>
      <c r="L66" s="160">
        <v>0.10639999999999999</v>
      </c>
      <c r="M66" s="160">
        <v>0.12280000000000001</v>
      </c>
      <c r="N66" s="160">
        <v>8.1199999999999994E-2</v>
      </c>
      <c r="O66" s="11"/>
    </row>
    <row r="67" spans="1:15">
      <c r="A67" s="670" t="s">
        <v>561</v>
      </c>
      <c r="B67" s="67"/>
      <c r="C67" s="67"/>
      <c r="D67" s="67"/>
      <c r="E67" s="67"/>
      <c r="F67" s="67"/>
      <c r="G67" s="67"/>
      <c r="H67" s="67"/>
      <c r="I67" s="67"/>
      <c r="J67" s="67"/>
      <c r="K67" s="67"/>
      <c r="L67" s="67"/>
      <c r="M67" s="68"/>
      <c r="N67" s="68"/>
      <c r="O67" s="11"/>
    </row>
    <row r="68" spans="1:15">
      <c r="A68" s="669" t="s">
        <v>895</v>
      </c>
      <c r="B68" s="160">
        <v>4.5199999999999997E-2</v>
      </c>
      <c r="C68" s="160">
        <v>4.9200000000000001E-2</v>
      </c>
      <c r="D68" s="160">
        <v>4.9799999999999997E-2</v>
      </c>
      <c r="E68" s="160">
        <v>4.1700000000000001E-2</v>
      </c>
      <c r="F68" s="160">
        <v>5.2400000000000002E-2</v>
      </c>
      <c r="G68" s="160">
        <v>5.16E-2</v>
      </c>
      <c r="H68" s="160">
        <v>5.6000000000000001E-2</v>
      </c>
      <c r="I68" s="160">
        <v>0.11609999999999999</v>
      </c>
      <c r="J68" s="160">
        <v>3.39E-2</v>
      </c>
      <c r="K68" s="160">
        <v>8.48E-2</v>
      </c>
      <c r="L68" s="160">
        <v>7.7499999999999999E-2</v>
      </c>
      <c r="M68" s="160">
        <v>0.11409999999999999</v>
      </c>
      <c r="N68" s="160">
        <v>5.6000000000000001E-2</v>
      </c>
      <c r="O68" s="11"/>
    </row>
    <row r="69" spans="1:15">
      <c r="A69" s="669" t="s">
        <v>897</v>
      </c>
      <c r="B69" s="160">
        <v>-2.0899999999999998E-2</v>
      </c>
      <c r="C69" s="160">
        <v>-1.5800000000000002E-2</v>
      </c>
      <c r="D69" s="160">
        <v>-2.2499999999999999E-2</v>
      </c>
      <c r="E69" s="160">
        <v>-1.4800000000000001E-2</v>
      </c>
      <c r="F69" s="160">
        <v>-2.3199999999999998E-2</v>
      </c>
      <c r="G69" s="160">
        <v>-2.4E-2</v>
      </c>
      <c r="H69" s="160">
        <v>-2.4899999999999999E-2</v>
      </c>
      <c r="I69" s="160">
        <v>-3.3500000000000002E-2</v>
      </c>
      <c r="J69" s="160">
        <v>-6.6E-3</v>
      </c>
      <c r="K69" s="160">
        <v>-3.4299999999999997E-2</v>
      </c>
      <c r="L69" s="160">
        <v>-3.1199999999999999E-2</v>
      </c>
      <c r="M69" s="160">
        <v>-3.4299999999999997E-2</v>
      </c>
      <c r="N69" s="160">
        <v>-2.1600000000000001E-2</v>
      </c>
      <c r="O69" s="11"/>
    </row>
    <row r="70" spans="1:15">
      <c r="A70" s="669" t="s">
        <v>899</v>
      </c>
      <c r="B70" s="160">
        <v>3.1699999999999999E-2</v>
      </c>
      <c r="C70" s="160">
        <v>2.3300000000000001E-2</v>
      </c>
      <c r="D70" s="160">
        <v>3.1399999999999997E-2</v>
      </c>
      <c r="E70" s="160">
        <v>2.81E-2</v>
      </c>
      <c r="F70" s="160">
        <v>3.8199999999999998E-2</v>
      </c>
      <c r="G70" s="160">
        <v>3.39E-2</v>
      </c>
      <c r="H70" s="160">
        <v>3.6499999999999998E-2</v>
      </c>
      <c r="I70" s="160">
        <v>4.2099999999999999E-2</v>
      </c>
      <c r="J70" s="160">
        <v>2.06E-2</v>
      </c>
      <c r="K70" s="160">
        <v>4.2599999999999999E-2</v>
      </c>
      <c r="L70" s="160">
        <v>4.2900000000000001E-2</v>
      </c>
      <c r="M70" s="160">
        <v>4.6899999999999997E-2</v>
      </c>
      <c r="N70" s="160">
        <v>3.1699999999999999E-2</v>
      </c>
      <c r="O70" s="11"/>
    </row>
    <row r="71" spans="1:15">
      <c r="A71" s="669" t="s">
        <v>901</v>
      </c>
      <c r="B71" s="160">
        <v>0</v>
      </c>
      <c r="C71" s="160">
        <v>0</v>
      </c>
      <c r="D71" s="160">
        <v>0</v>
      </c>
      <c r="E71" s="160">
        <v>0</v>
      </c>
      <c r="F71" s="160">
        <v>0</v>
      </c>
      <c r="G71" s="160">
        <v>0</v>
      </c>
      <c r="H71" s="160">
        <v>0</v>
      </c>
      <c r="I71" s="160">
        <v>0</v>
      </c>
      <c r="J71" s="160">
        <v>0</v>
      </c>
      <c r="K71" s="160">
        <v>0</v>
      </c>
      <c r="L71" s="160">
        <v>0</v>
      </c>
      <c r="M71" s="160">
        <v>0</v>
      </c>
      <c r="N71" s="160">
        <v>0</v>
      </c>
      <c r="O71" s="11"/>
    </row>
    <row r="72" spans="1:15">
      <c r="A72" s="669" t="s">
        <v>1326</v>
      </c>
      <c r="B72" s="160">
        <v>-5.3E-3</v>
      </c>
      <c r="C72" s="160">
        <v>-7.0000000000000001E-3</v>
      </c>
      <c r="D72" s="160">
        <v>-7.1000000000000004E-3</v>
      </c>
      <c r="E72" s="160">
        <v>-1.1599999999999999E-2</v>
      </c>
      <c r="F72" s="160">
        <v>-7.4000000000000003E-3</v>
      </c>
      <c r="G72" s="160">
        <v>-1.29E-2</v>
      </c>
      <c r="H72" s="160">
        <v>-6.3E-3</v>
      </c>
      <c r="I72" s="160">
        <v>-1.09E-2</v>
      </c>
      <c r="J72" s="160">
        <v>-5.7000000000000002E-3</v>
      </c>
      <c r="K72" s="160">
        <v>-9.9000000000000008E-3</v>
      </c>
      <c r="L72" s="160">
        <v>-9.7999999999999997E-3</v>
      </c>
      <c r="M72" s="160">
        <v>-6.1000000000000004E-3</v>
      </c>
      <c r="N72" s="160">
        <v>-7.7999999999999996E-3</v>
      </c>
      <c r="O72" s="11"/>
    </row>
    <row r="73" spans="1:15">
      <c r="A73" s="669" t="s">
        <v>1327</v>
      </c>
      <c r="B73" s="160">
        <v>6.6E-3</v>
      </c>
      <c r="C73" s="160">
        <v>1.0200000000000001E-2</v>
      </c>
      <c r="D73" s="160">
        <v>4.4000000000000003E-3</v>
      </c>
      <c r="E73" s="160">
        <v>1.3899999999999999E-2</v>
      </c>
      <c r="F73" s="160">
        <v>6.1000000000000004E-3</v>
      </c>
      <c r="G73" s="160">
        <v>2.0899999999999998E-2</v>
      </c>
      <c r="H73" s="160">
        <v>8.2000000000000007E-3</v>
      </c>
      <c r="I73" s="160">
        <v>7.1000000000000004E-3</v>
      </c>
      <c r="J73" s="160">
        <v>4.48E-2</v>
      </c>
      <c r="K73" s="160">
        <v>9.5999999999999992E-3</v>
      </c>
      <c r="L73" s="160">
        <v>7.9000000000000008E-3</v>
      </c>
      <c r="M73" s="160">
        <v>7.0000000000000001E-3</v>
      </c>
      <c r="N73" s="160">
        <v>8.6E-3</v>
      </c>
      <c r="O73" s="11"/>
    </row>
    <row r="74" spans="1:15">
      <c r="A74" s="669" t="s">
        <v>1328</v>
      </c>
      <c r="B74" s="160">
        <v>-1.9099999999999999E-2</v>
      </c>
      <c r="C74" s="160">
        <v>-2.86E-2</v>
      </c>
      <c r="D74" s="160">
        <v>-2.1899999999999999E-2</v>
      </c>
      <c r="E74" s="160">
        <v>-2.12E-2</v>
      </c>
      <c r="F74" s="160">
        <v>-2.3400000000000001E-2</v>
      </c>
      <c r="G74" s="160">
        <v>-2.46E-2</v>
      </c>
      <c r="H74" s="160">
        <v>-2.5999999999999999E-2</v>
      </c>
      <c r="I74" s="160">
        <v>-4.9200000000000001E-2</v>
      </c>
      <c r="J74" s="160">
        <v>-6.2E-2</v>
      </c>
      <c r="K74" s="160">
        <v>-3.8300000000000001E-2</v>
      </c>
      <c r="L74" s="160">
        <v>-3.4799999999999998E-2</v>
      </c>
      <c r="M74" s="160">
        <v>-5.6000000000000001E-2</v>
      </c>
      <c r="N74" s="160">
        <v>-2.64E-2</v>
      </c>
      <c r="O74" s="11"/>
    </row>
    <row r="75" spans="1:15">
      <c r="A75" s="669" t="s">
        <v>1329</v>
      </c>
      <c r="B75" s="160">
        <v>0</v>
      </c>
      <c r="C75" s="160">
        <v>1E-4</v>
      </c>
      <c r="D75" s="160">
        <v>2.9999999999999997E-4</v>
      </c>
      <c r="E75" s="160">
        <v>0</v>
      </c>
      <c r="F75" s="160">
        <v>-2.0000000000000001E-4</v>
      </c>
      <c r="G75" s="160">
        <v>-1E-4</v>
      </c>
      <c r="H75" s="160">
        <v>8.0000000000000004E-4</v>
      </c>
      <c r="I75" s="160">
        <v>1E-4</v>
      </c>
      <c r="J75" s="160">
        <v>1E-4</v>
      </c>
      <c r="K75" s="160">
        <v>2.0000000000000001E-4</v>
      </c>
      <c r="L75" s="160">
        <v>0</v>
      </c>
      <c r="M75" s="160">
        <v>0</v>
      </c>
      <c r="N75" s="160">
        <v>1E-4</v>
      </c>
      <c r="O75" s="11"/>
    </row>
    <row r="76" spans="1:15">
      <c r="A76" s="669" t="s">
        <v>1330</v>
      </c>
      <c r="B76" s="160">
        <v>8.8400000000000006E-2</v>
      </c>
      <c r="C76" s="160">
        <v>0.13170000000000001</v>
      </c>
      <c r="D76" s="160">
        <v>0.1641</v>
      </c>
      <c r="E76" s="160">
        <v>0.121</v>
      </c>
      <c r="F76" s="160">
        <v>0.21640000000000001</v>
      </c>
      <c r="G76" s="160">
        <v>8.3799999999999999E-2</v>
      </c>
      <c r="H76" s="160">
        <v>0.13639999999999999</v>
      </c>
      <c r="I76" s="160">
        <v>9.5799999999999996E-2</v>
      </c>
      <c r="J76" s="160">
        <v>0.23230000000000001</v>
      </c>
      <c r="K76" s="160">
        <v>0.1089</v>
      </c>
      <c r="L76" s="160">
        <v>0.14069999999999999</v>
      </c>
      <c r="M76" s="160">
        <v>0.2581</v>
      </c>
      <c r="N76" s="160">
        <v>9.9000000000000005E-2</v>
      </c>
      <c r="O76" s="11"/>
    </row>
    <row r="77" spans="1:15">
      <c r="A77" s="670" t="s">
        <v>562</v>
      </c>
      <c r="B77" s="67"/>
      <c r="C77" s="67"/>
      <c r="D77" s="67"/>
      <c r="E77" s="67"/>
      <c r="F77" s="67"/>
      <c r="G77" s="67"/>
      <c r="H77" s="67"/>
      <c r="I77" s="67"/>
      <c r="J77" s="67"/>
      <c r="K77" s="67"/>
      <c r="L77" s="67"/>
      <c r="M77" s="68"/>
      <c r="N77" s="68"/>
      <c r="O77" s="11"/>
    </row>
    <row r="78" spans="1:15">
      <c r="A78" s="669" t="s">
        <v>1331</v>
      </c>
      <c r="B78" s="160">
        <v>7.3800000000000004E-2</v>
      </c>
      <c r="C78" s="160">
        <v>8.3799999999999999E-2</v>
      </c>
      <c r="D78" s="160">
        <v>7.3599999999999999E-2</v>
      </c>
      <c r="E78" s="160">
        <v>6.6500000000000004E-2</v>
      </c>
      <c r="F78" s="160">
        <v>7.6899999999999996E-2</v>
      </c>
      <c r="G78" s="160">
        <v>7.2900000000000006E-2</v>
      </c>
      <c r="H78" s="160">
        <v>7.3200000000000001E-2</v>
      </c>
      <c r="I78" s="160">
        <v>0.1469</v>
      </c>
      <c r="J78" s="160">
        <v>6.0499999999999998E-2</v>
      </c>
      <c r="K78" s="160">
        <v>0.1255</v>
      </c>
      <c r="L78" s="160">
        <v>0.1021</v>
      </c>
      <c r="M78" s="160">
        <v>0.13950000000000001</v>
      </c>
      <c r="N78" s="160">
        <v>8.43E-2</v>
      </c>
      <c r="O78" s="11"/>
    </row>
    <row r="79" spans="1:15">
      <c r="A79" s="669" t="s">
        <v>1332</v>
      </c>
      <c r="B79" s="160">
        <v>2.0199999999999999E-2</v>
      </c>
      <c r="C79" s="160">
        <v>6.4000000000000001E-2</v>
      </c>
      <c r="D79" s="160">
        <v>6.88E-2</v>
      </c>
      <c r="E79" s="160">
        <v>4.5600000000000002E-2</v>
      </c>
      <c r="F79" s="160">
        <v>4.3200000000000002E-2</v>
      </c>
      <c r="G79" s="160">
        <v>0.06</v>
      </c>
      <c r="H79" s="160">
        <v>8.6499999999999994E-2</v>
      </c>
      <c r="I79" s="160">
        <v>0.1444</v>
      </c>
      <c r="J79" s="160">
        <v>7.0199999999999999E-2</v>
      </c>
      <c r="K79" s="160">
        <v>3.78E-2</v>
      </c>
      <c r="L79" s="160">
        <v>8.7800000000000003E-2</v>
      </c>
      <c r="M79" s="160">
        <v>0.10349999999999999</v>
      </c>
      <c r="N79" s="160">
        <v>6.1199999999999997E-2</v>
      </c>
      <c r="O79" s="11"/>
    </row>
    <row r="80" spans="1:15">
      <c r="A80" s="669" t="s">
        <v>1333</v>
      </c>
      <c r="B80" s="160">
        <v>0.31950000000000001</v>
      </c>
      <c r="C80" s="160">
        <v>3.3799999999999997E-2</v>
      </c>
      <c r="D80" s="160">
        <v>3.9E-2</v>
      </c>
      <c r="E80" s="160">
        <v>1.5900000000000001E-2</v>
      </c>
      <c r="F80" s="160">
        <v>0.24349999999999999</v>
      </c>
      <c r="G80" s="160">
        <v>0.16120000000000001</v>
      </c>
      <c r="H80" s="160">
        <v>0.12509999999999999</v>
      </c>
      <c r="I80" s="160">
        <v>1.14E-2</v>
      </c>
      <c r="J80" s="160">
        <v>7.1000000000000004E-3</v>
      </c>
      <c r="K80" s="160">
        <v>9.2200000000000004E-2</v>
      </c>
      <c r="L80" s="160">
        <v>0.12379999999999999</v>
      </c>
      <c r="M80" s="160">
        <v>9.5899999999999999E-2</v>
      </c>
      <c r="N80" s="160">
        <v>9.5399999999999999E-2</v>
      </c>
      <c r="O80" s="11"/>
    </row>
    <row r="81" spans="1:15">
      <c r="A81" s="669" t="s">
        <v>1334</v>
      </c>
      <c r="B81" s="160">
        <v>4.8999999999999998E-3</v>
      </c>
      <c r="C81" s="160">
        <v>1.7399999999999999E-2</v>
      </c>
      <c r="D81" s="160">
        <v>6.2E-2</v>
      </c>
      <c r="E81" s="160">
        <v>4.6100000000000002E-2</v>
      </c>
      <c r="F81" s="160">
        <v>9.2799999999999994E-2</v>
      </c>
      <c r="G81" s="160">
        <v>0.22259999999999999</v>
      </c>
      <c r="H81" s="160">
        <v>7.1400000000000005E-2</v>
      </c>
      <c r="I81" s="160">
        <v>1.7500000000000002E-2</v>
      </c>
      <c r="J81" s="160">
        <v>5.0000000000000001E-4</v>
      </c>
      <c r="K81" s="160">
        <v>8.2100000000000006E-2</v>
      </c>
      <c r="L81" s="160">
        <v>7.1099999999999997E-2</v>
      </c>
      <c r="M81" s="160">
        <v>0.1198</v>
      </c>
      <c r="N81" s="160">
        <v>5.7500000000000002E-2</v>
      </c>
      <c r="O81" s="11"/>
    </row>
    <row r="82" spans="1:15">
      <c r="A82" s="669" t="s">
        <v>1335</v>
      </c>
      <c r="B82" s="160">
        <v>2.8E-3</v>
      </c>
      <c r="C82" s="160">
        <v>0</v>
      </c>
      <c r="D82" s="160">
        <v>2.9000000000000001E-2</v>
      </c>
      <c r="E82" s="160">
        <v>4.2799999999999998E-2</v>
      </c>
      <c r="F82" s="160">
        <v>2.9999999999999997E-4</v>
      </c>
      <c r="G82" s="160">
        <v>6.1999999999999998E-3</v>
      </c>
      <c r="H82" s="160">
        <v>6.7000000000000002E-3</v>
      </c>
      <c r="I82" s="160">
        <v>0.1028</v>
      </c>
      <c r="J82" s="160">
        <v>0.1013</v>
      </c>
      <c r="K82" s="160">
        <v>2.5000000000000001E-3</v>
      </c>
      <c r="L82" s="160">
        <v>7.6E-3</v>
      </c>
      <c r="M82" s="160">
        <v>2.3999999999999998E-3</v>
      </c>
      <c r="N82" s="160">
        <v>1.0699999999999999E-2</v>
      </c>
      <c r="O82" s="11"/>
    </row>
    <row r="83" spans="1:15">
      <c r="A83" s="669" t="s">
        <v>1336</v>
      </c>
      <c r="B83" s="160">
        <v>2.0000000000000001E-4</v>
      </c>
      <c r="C83" s="160">
        <v>4.0000000000000001E-3</v>
      </c>
      <c r="D83" s="160">
        <v>0</v>
      </c>
      <c r="E83" s="160">
        <v>0</v>
      </c>
      <c r="F83" s="160">
        <v>0.83179999999999998</v>
      </c>
      <c r="G83" s="160">
        <v>7.6E-3</v>
      </c>
      <c r="H83" s="160">
        <v>1.3100000000000001E-2</v>
      </c>
      <c r="I83" s="160">
        <v>6.0000000000000001E-3</v>
      </c>
      <c r="J83" s="160">
        <v>0</v>
      </c>
      <c r="K83" s="160">
        <v>2.5999999999999999E-3</v>
      </c>
      <c r="L83" s="160">
        <v>1.0800000000000001E-2</v>
      </c>
      <c r="M83" s="160">
        <v>1.04E-2</v>
      </c>
      <c r="N83" s="160">
        <v>0.1181</v>
      </c>
      <c r="O83" s="11"/>
    </row>
    <row r="84" spans="1:15">
      <c r="A84" s="669" t="s">
        <v>1337</v>
      </c>
      <c r="B84" s="160">
        <v>2.5000000000000001E-3</v>
      </c>
      <c r="C84" s="160">
        <v>2.5999999999999999E-3</v>
      </c>
      <c r="D84" s="160">
        <v>2.41E-2</v>
      </c>
      <c r="E84" s="160">
        <v>4.2799999999999998E-2</v>
      </c>
      <c r="F84" s="160">
        <v>0.14249999999999999</v>
      </c>
      <c r="G84" s="160">
        <v>6.4999999999999997E-3</v>
      </c>
      <c r="H84" s="160">
        <v>1.0200000000000001E-2</v>
      </c>
      <c r="I84" s="160">
        <v>7.9600000000000004E-2</v>
      </c>
      <c r="J84" s="160">
        <v>0.1013</v>
      </c>
      <c r="K84" s="160">
        <v>2.5000000000000001E-3</v>
      </c>
      <c r="L84" s="160">
        <v>8.9999999999999993E-3</v>
      </c>
      <c r="M84" s="160">
        <v>5.1000000000000004E-3</v>
      </c>
      <c r="N84" s="160">
        <v>3.3599999999999998E-2</v>
      </c>
      <c r="O84" s="11"/>
    </row>
    <row r="85" spans="1:15">
      <c r="A85" s="669" t="s">
        <v>1338</v>
      </c>
      <c r="B85" s="160">
        <v>1.12E-2</v>
      </c>
      <c r="C85" s="160">
        <v>1E-3</v>
      </c>
      <c r="D85" s="160">
        <v>1.1599999999999999E-2</v>
      </c>
      <c r="E85" s="160">
        <v>4.3E-3</v>
      </c>
      <c r="F85" s="160">
        <v>1.78E-2</v>
      </c>
      <c r="G85" s="160">
        <v>0.01</v>
      </c>
      <c r="H85" s="160">
        <v>9.7999999999999997E-3</v>
      </c>
      <c r="I85" s="160">
        <v>0</v>
      </c>
      <c r="J85" s="160">
        <v>0</v>
      </c>
      <c r="K85" s="160">
        <v>3.5799999999999998E-2</v>
      </c>
      <c r="L85" s="160">
        <v>1.78E-2</v>
      </c>
      <c r="M85" s="160">
        <v>0</v>
      </c>
      <c r="N85" s="160">
        <v>9.2999999999999992E-3</v>
      </c>
      <c r="O85" s="11"/>
    </row>
    <row r="86" spans="1:15">
      <c r="A86" s="669" t="s">
        <v>1339</v>
      </c>
      <c r="B86" s="160">
        <v>1.47E-2</v>
      </c>
      <c r="C86" s="160">
        <v>1.3599999999999999E-2</v>
      </c>
      <c r="D86" s="160">
        <v>1.47E-2</v>
      </c>
      <c r="E86" s="160">
        <v>9.2999999999999992E-3</v>
      </c>
      <c r="F86" s="160">
        <v>1.7899999999999999E-2</v>
      </c>
      <c r="G86" s="160">
        <v>1.2999999999999999E-2</v>
      </c>
      <c r="H86" s="160">
        <v>1.37E-2</v>
      </c>
      <c r="I86" s="160">
        <v>2.5000000000000001E-2</v>
      </c>
      <c r="J86" s="160">
        <v>1.6000000000000001E-3</v>
      </c>
      <c r="K86" s="160">
        <v>2.75E-2</v>
      </c>
      <c r="L86" s="160">
        <v>2.7099999999999999E-2</v>
      </c>
      <c r="M86" s="160">
        <v>2.58E-2</v>
      </c>
      <c r="N86" s="160">
        <v>1.5800000000000002E-2</v>
      </c>
      <c r="O86" s="11"/>
    </row>
    <row r="87" spans="1:15">
      <c r="A87" s="669" t="s">
        <v>1340</v>
      </c>
      <c r="B87" s="160">
        <v>7.4999999999999997E-2</v>
      </c>
      <c r="C87" s="160">
        <v>4.6399999999999997E-2</v>
      </c>
      <c r="D87" s="160">
        <v>4.3799999999999999E-2</v>
      </c>
      <c r="E87" s="160">
        <v>7.2800000000000004E-2</v>
      </c>
      <c r="F87" s="160">
        <v>4.2299999999999997E-2</v>
      </c>
      <c r="G87" s="160">
        <v>1.7000000000000001E-2</v>
      </c>
      <c r="H87" s="160">
        <v>5.0500000000000003E-2</v>
      </c>
      <c r="I87" s="160">
        <v>5.28E-2</v>
      </c>
      <c r="J87" s="160">
        <v>2.1299999999999999E-2</v>
      </c>
      <c r="K87" s="160">
        <v>4.9500000000000002E-2</v>
      </c>
      <c r="L87" s="160">
        <v>4.5400000000000003E-2</v>
      </c>
      <c r="M87" s="160">
        <v>6.0400000000000002E-2</v>
      </c>
      <c r="N87" s="160">
        <v>4.65E-2</v>
      </c>
      <c r="O87" s="11"/>
    </row>
    <row r="88" spans="1:15">
      <c r="A88" s="669" t="s">
        <v>1341</v>
      </c>
      <c r="B88" s="160">
        <v>5.8999999999999999E-3</v>
      </c>
      <c r="C88" s="160">
        <v>2.5499999999999998E-2</v>
      </c>
      <c r="D88" s="160">
        <v>4.1300000000000003E-2</v>
      </c>
      <c r="E88" s="160">
        <v>4.0000000000000001E-3</v>
      </c>
      <c r="F88" s="160">
        <v>3.5999999999999997E-2</v>
      </c>
      <c r="G88" s="160">
        <v>8.1699999999999995E-2</v>
      </c>
      <c r="H88" s="160">
        <v>3.6999999999999998E-2</v>
      </c>
      <c r="I88" s="160">
        <v>4.8300000000000003E-2</v>
      </c>
      <c r="J88" s="160">
        <v>0</v>
      </c>
      <c r="K88" s="160">
        <v>4.3400000000000001E-2</v>
      </c>
      <c r="L88" s="160">
        <v>2.4799999999999999E-2</v>
      </c>
      <c r="M88" s="160">
        <v>3.9199999999999999E-2</v>
      </c>
      <c r="N88" s="160">
        <v>3.1699999999999999E-2</v>
      </c>
      <c r="O88" s="11"/>
    </row>
    <row r="89" spans="1:15">
      <c r="A89" s="669" t="s">
        <v>1342</v>
      </c>
      <c r="B89" s="160">
        <v>4.0000000000000002E-4</v>
      </c>
      <c r="C89" s="160">
        <v>4.0000000000000002E-4</v>
      </c>
      <c r="D89" s="160">
        <v>1.6999999999999999E-3</v>
      </c>
      <c r="E89" s="160">
        <v>1.1000000000000001E-3</v>
      </c>
      <c r="F89" s="160">
        <v>5.7000000000000002E-3</v>
      </c>
      <c r="G89" s="160">
        <v>2.2000000000000001E-3</v>
      </c>
      <c r="H89" s="160">
        <v>1.8E-3</v>
      </c>
      <c r="I89" s="160">
        <v>2.47E-2</v>
      </c>
      <c r="J89" s="160">
        <v>0</v>
      </c>
      <c r="K89" s="160">
        <v>1.06E-2</v>
      </c>
      <c r="L89" s="160">
        <v>1.49E-2</v>
      </c>
      <c r="M89" s="160">
        <v>0</v>
      </c>
      <c r="N89" s="160">
        <v>2.3999999999999998E-3</v>
      </c>
      <c r="O89" s="11"/>
    </row>
    <row r="90" spans="1:15">
      <c r="A90" s="670" t="s">
        <v>563</v>
      </c>
      <c r="B90" s="67"/>
      <c r="C90" s="67"/>
      <c r="D90" s="67"/>
      <c r="E90" s="67"/>
      <c r="F90" s="67"/>
      <c r="G90" s="67"/>
      <c r="H90" s="67"/>
      <c r="I90" s="67"/>
      <c r="J90" s="67"/>
      <c r="K90" s="67"/>
      <c r="L90" s="67"/>
      <c r="M90" s="68"/>
      <c r="N90" s="68"/>
      <c r="O90" s="11"/>
    </row>
    <row r="91" spans="1:15">
      <c r="A91" s="670" t="s">
        <v>564</v>
      </c>
      <c r="B91" s="67"/>
      <c r="C91" s="67"/>
      <c r="D91" s="67"/>
      <c r="E91" s="67"/>
      <c r="F91" s="67"/>
      <c r="G91" s="67"/>
      <c r="H91" s="67"/>
      <c r="I91" s="67"/>
      <c r="J91" s="67"/>
      <c r="K91" s="67"/>
      <c r="L91" s="67"/>
      <c r="M91" s="68"/>
      <c r="N91" s="68"/>
      <c r="O91" s="11"/>
    </row>
    <row r="92" spans="1:15">
      <c r="A92" s="669" t="s">
        <v>919</v>
      </c>
      <c r="B92" s="160">
        <v>1.9099999999999999E-2</v>
      </c>
      <c r="C92" s="160">
        <v>2.86E-2</v>
      </c>
      <c r="D92" s="160">
        <v>2.1899999999999999E-2</v>
      </c>
      <c r="E92" s="160">
        <v>2.12E-2</v>
      </c>
      <c r="F92" s="160">
        <v>2.3400000000000001E-2</v>
      </c>
      <c r="G92" s="160">
        <v>2.46E-2</v>
      </c>
      <c r="H92" s="160">
        <v>2.5999999999999999E-2</v>
      </c>
      <c r="I92" s="160">
        <v>4.9200000000000001E-2</v>
      </c>
      <c r="J92" s="160">
        <v>6.2E-2</v>
      </c>
      <c r="K92" s="160">
        <v>3.8300000000000001E-2</v>
      </c>
      <c r="L92" s="160">
        <v>3.4799999999999998E-2</v>
      </c>
      <c r="M92" s="160">
        <v>5.6000000000000001E-2</v>
      </c>
      <c r="N92" s="160">
        <v>2.64E-2</v>
      </c>
      <c r="O92" s="11"/>
    </row>
    <row r="93" spans="1:15">
      <c r="A93" s="669" t="s">
        <v>921</v>
      </c>
      <c r="B93" s="160">
        <v>2.4E-2</v>
      </c>
      <c r="C93" s="160">
        <v>3.85E-2</v>
      </c>
      <c r="D93" s="160">
        <v>2.7E-2</v>
      </c>
      <c r="E93" s="160">
        <v>2.9700000000000001E-2</v>
      </c>
      <c r="F93" s="160">
        <v>3.0700000000000002E-2</v>
      </c>
      <c r="G93" s="160">
        <v>3.1E-2</v>
      </c>
      <c r="H93" s="160">
        <v>3.3799999999999997E-2</v>
      </c>
      <c r="I93" s="160">
        <v>5.4899999999999997E-2</v>
      </c>
      <c r="J93" s="160">
        <v>0.1055</v>
      </c>
      <c r="K93" s="160">
        <v>4.4999999999999998E-2</v>
      </c>
      <c r="L93" s="160">
        <v>4.3400000000000001E-2</v>
      </c>
      <c r="M93" s="160">
        <v>6.54E-2</v>
      </c>
      <c r="N93" s="160">
        <v>3.3500000000000002E-2</v>
      </c>
      <c r="O93" s="11"/>
    </row>
    <row r="94" spans="1:15">
      <c r="A94" s="669" t="s">
        <v>923</v>
      </c>
      <c r="B94" s="160">
        <v>2.87E-2</v>
      </c>
      <c r="C94" s="160">
        <v>4.87E-2</v>
      </c>
      <c r="D94" s="160">
        <v>3.2599999999999997E-2</v>
      </c>
      <c r="E94" s="160">
        <v>3.0300000000000001E-2</v>
      </c>
      <c r="F94" s="160">
        <v>3.2599999999999997E-2</v>
      </c>
      <c r="G94" s="160">
        <v>3.6299999999999999E-2</v>
      </c>
      <c r="H94" s="160">
        <v>3.44E-2</v>
      </c>
      <c r="I94" s="160">
        <v>6.4199999999999993E-2</v>
      </c>
      <c r="J94" s="160">
        <v>0.1072</v>
      </c>
      <c r="K94" s="160">
        <v>5.1400000000000001E-2</v>
      </c>
      <c r="L94" s="160">
        <v>4.3299999999999998E-2</v>
      </c>
      <c r="M94" s="160">
        <v>6.3700000000000007E-2</v>
      </c>
      <c r="N94" s="160">
        <v>3.8300000000000001E-2</v>
      </c>
      <c r="O94" s="11"/>
    </row>
    <row r="95" spans="1:15">
      <c r="A95" s="669" t="s">
        <v>1343</v>
      </c>
      <c r="B95" s="160">
        <v>3.8699999999999998E-2</v>
      </c>
      <c r="C95" s="160">
        <v>6.4799999999999996E-2</v>
      </c>
      <c r="D95" s="160">
        <v>4.2099999999999999E-2</v>
      </c>
      <c r="E95" s="160">
        <v>4.99E-2</v>
      </c>
      <c r="F95" s="160">
        <v>4.9500000000000002E-2</v>
      </c>
      <c r="G95" s="160">
        <v>4.9099999999999998E-2</v>
      </c>
      <c r="H95" s="160">
        <v>6.0100000000000001E-2</v>
      </c>
      <c r="I95" s="160">
        <v>0.1084</v>
      </c>
      <c r="J95" s="160">
        <v>0.2054</v>
      </c>
      <c r="K95" s="160">
        <v>8.14E-2</v>
      </c>
      <c r="L95" s="160">
        <v>6.2E-2</v>
      </c>
      <c r="M95" s="160">
        <v>0.1104</v>
      </c>
      <c r="N95" s="160">
        <v>5.5E-2</v>
      </c>
      <c r="O95" s="11"/>
    </row>
    <row r="96" spans="1:15">
      <c r="A96" s="670" t="s">
        <v>565</v>
      </c>
      <c r="B96" s="67"/>
      <c r="C96" s="67"/>
      <c r="D96" s="67"/>
      <c r="E96" s="67"/>
      <c r="F96" s="67"/>
      <c r="G96" s="67"/>
      <c r="H96" s="67"/>
      <c r="I96" s="67"/>
      <c r="J96" s="67"/>
      <c r="K96" s="67"/>
      <c r="L96" s="67"/>
      <c r="M96" s="68"/>
      <c r="N96" s="68"/>
      <c r="O96" s="11"/>
    </row>
    <row r="97" spans="1:15">
      <c r="A97" s="669" t="s">
        <v>926</v>
      </c>
      <c r="B97" s="160">
        <v>0.41139999999999999</v>
      </c>
      <c r="C97" s="160">
        <v>0.57230000000000003</v>
      </c>
      <c r="D97" s="160">
        <v>0.38679999999999998</v>
      </c>
      <c r="E97" s="160">
        <v>0.47539999999999999</v>
      </c>
      <c r="F97" s="160">
        <v>0.38350000000000001</v>
      </c>
      <c r="G97" s="160">
        <v>0.46579999999999999</v>
      </c>
      <c r="H97" s="160">
        <v>0.54890000000000005</v>
      </c>
      <c r="I97" s="160">
        <v>0.56669999999999998</v>
      </c>
      <c r="J97" s="160">
        <v>0.63739999999999997</v>
      </c>
      <c r="K97" s="160">
        <v>0.57179999999999997</v>
      </c>
      <c r="L97" s="160">
        <v>0.54810000000000003</v>
      </c>
      <c r="M97" s="160">
        <v>0.6966</v>
      </c>
      <c r="N97" s="160">
        <v>0.51290000000000002</v>
      </c>
      <c r="O97" s="11"/>
    </row>
    <row r="98" spans="1:15">
      <c r="A98" s="669" t="s">
        <v>928</v>
      </c>
      <c r="B98" s="160">
        <v>5.3199999999999997E-2</v>
      </c>
      <c r="C98" s="160">
        <v>3.9199999999999999E-2</v>
      </c>
      <c r="D98" s="160">
        <v>8.48E-2</v>
      </c>
      <c r="E98" s="160">
        <v>5.9200000000000003E-2</v>
      </c>
      <c r="F98" s="160">
        <v>5.4899999999999997E-2</v>
      </c>
      <c r="G98" s="160">
        <v>0.13589999999999999</v>
      </c>
      <c r="H98" s="160">
        <v>5.67E-2</v>
      </c>
      <c r="I98" s="160">
        <v>2.2800000000000001E-2</v>
      </c>
      <c r="J98" s="160">
        <v>1.17E-2</v>
      </c>
      <c r="K98" s="160">
        <v>3.8800000000000001E-2</v>
      </c>
      <c r="L98" s="160">
        <v>0.03</v>
      </c>
      <c r="M98" s="160">
        <v>1.44E-2</v>
      </c>
      <c r="N98" s="160">
        <v>5.1299999999999998E-2</v>
      </c>
      <c r="O98" s="11"/>
    </row>
    <row r="99" spans="1:15">
      <c r="A99" s="669" t="s">
        <v>930</v>
      </c>
      <c r="B99" s="160">
        <v>0.53539999999999999</v>
      </c>
      <c r="C99" s="160">
        <v>0.38840000000000002</v>
      </c>
      <c r="D99" s="160">
        <v>0.52839999999999998</v>
      </c>
      <c r="E99" s="160">
        <v>0.46539999999999998</v>
      </c>
      <c r="F99" s="160">
        <v>0.56159999999999999</v>
      </c>
      <c r="G99" s="160">
        <v>0.39829999999999999</v>
      </c>
      <c r="H99" s="160">
        <v>0.39439999999999997</v>
      </c>
      <c r="I99" s="160">
        <v>0.41039999999999999</v>
      </c>
      <c r="J99" s="160">
        <v>0.3508</v>
      </c>
      <c r="K99" s="160">
        <v>0.38940000000000002</v>
      </c>
      <c r="L99" s="160">
        <v>0.4219</v>
      </c>
      <c r="M99" s="160">
        <v>0.28899999999999998</v>
      </c>
      <c r="N99" s="160">
        <v>0.43580000000000002</v>
      </c>
      <c r="O99" s="11"/>
    </row>
    <row r="100" spans="1:15">
      <c r="A100" s="669" t="s">
        <v>932</v>
      </c>
      <c r="B100" s="160">
        <v>0.252</v>
      </c>
      <c r="C100" s="160">
        <v>0.37180000000000002</v>
      </c>
      <c r="D100" s="160">
        <v>0.26819999999999999</v>
      </c>
      <c r="E100" s="160">
        <v>0.25969999999999999</v>
      </c>
      <c r="F100" s="160">
        <v>0.12889999999999999</v>
      </c>
      <c r="G100" s="160">
        <v>0.23780000000000001</v>
      </c>
      <c r="H100" s="160">
        <v>0.31990000000000002</v>
      </c>
      <c r="I100" s="160">
        <v>0.43790000000000001</v>
      </c>
      <c r="J100" s="160">
        <v>0.45190000000000002</v>
      </c>
      <c r="K100" s="160">
        <v>0.32190000000000002</v>
      </c>
      <c r="L100" s="160">
        <v>0.35520000000000002</v>
      </c>
      <c r="M100" s="160">
        <v>0.4849</v>
      </c>
      <c r="N100" s="160">
        <v>0.28620000000000001</v>
      </c>
      <c r="O100" s="11"/>
    </row>
    <row r="101" spans="1:15">
      <c r="A101" s="670" t="s">
        <v>566</v>
      </c>
      <c r="B101" s="67"/>
      <c r="C101" s="67"/>
      <c r="D101" s="67"/>
      <c r="E101" s="67"/>
      <c r="F101" s="67"/>
      <c r="G101" s="67"/>
      <c r="H101" s="67"/>
      <c r="I101" s="67"/>
      <c r="J101" s="67"/>
      <c r="K101" s="67"/>
      <c r="L101" s="67"/>
      <c r="M101" s="68"/>
      <c r="N101" s="68"/>
      <c r="O101" s="11"/>
    </row>
    <row r="102" spans="1:15">
      <c r="A102" s="669" t="s">
        <v>934</v>
      </c>
      <c r="B102" s="160">
        <v>3.32E-2</v>
      </c>
      <c r="C102" s="160">
        <v>4.2599999999999999E-2</v>
      </c>
      <c r="D102" s="160">
        <v>3.2500000000000001E-2</v>
      </c>
      <c r="E102" s="160">
        <v>4.8800000000000003E-2</v>
      </c>
      <c r="F102" s="160">
        <v>3.6999999999999998E-2</v>
      </c>
      <c r="G102" s="160">
        <v>4.7399999999999998E-2</v>
      </c>
      <c r="H102" s="160">
        <v>4.1300000000000003E-2</v>
      </c>
      <c r="I102" s="160">
        <v>8.4400000000000003E-2</v>
      </c>
      <c r="J102" s="160">
        <v>7.2999999999999995E-2</v>
      </c>
      <c r="K102" s="160">
        <v>5.9799999999999999E-2</v>
      </c>
      <c r="L102" s="160">
        <v>5.5800000000000002E-2</v>
      </c>
      <c r="M102" s="160">
        <v>8.7499999999999994E-2</v>
      </c>
      <c r="N102" s="160">
        <v>4.4200000000000003E-2</v>
      </c>
      <c r="O102" s="11"/>
    </row>
    <row r="103" spans="1:15">
      <c r="A103" s="669" t="s">
        <v>936</v>
      </c>
      <c r="B103" s="160">
        <v>2.5000000000000001E-2</v>
      </c>
      <c r="C103" s="160">
        <v>3.1899999999999998E-2</v>
      </c>
      <c r="D103" s="160">
        <v>2.75E-2</v>
      </c>
      <c r="E103" s="160">
        <v>2.9600000000000001E-2</v>
      </c>
      <c r="F103" s="160">
        <v>3.0800000000000001E-2</v>
      </c>
      <c r="G103" s="160">
        <v>2.58E-2</v>
      </c>
      <c r="H103" s="160">
        <v>3.15E-2</v>
      </c>
      <c r="I103" s="160">
        <v>7.7600000000000002E-2</v>
      </c>
      <c r="J103" s="160">
        <v>2.2100000000000002E-2</v>
      </c>
      <c r="K103" s="160">
        <v>5.0299999999999997E-2</v>
      </c>
      <c r="L103" s="160">
        <v>4.4900000000000002E-2</v>
      </c>
      <c r="M103" s="160">
        <v>0.08</v>
      </c>
      <c r="N103" s="160">
        <v>3.4599999999999999E-2</v>
      </c>
      <c r="O103" s="11"/>
    </row>
    <row r="104" spans="1:15">
      <c r="A104" s="671" t="s">
        <v>1344</v>
      </c>
      <c r="B104" s="160">
        <v>3.0800000000000001E-2</v>
      </c>
      <c r="C104" s="160">
        <v>4.6800000000000001E-2</v>
      </c>
      <c r="D104" s="160">
        <v>3.5700000000000003E-2</v>
      </c>
      <c r="E104" s="160">
        <v>3.6499999999999998E-2</v>
      </c>
      <c r="F104" s="160">
        <v>3.8300000000000001E-2</v>
      </c>
      <c r="G104" s="160">
        <v>3.39E-2</v>
      </c>
      <c r="H104" s="160">
        <v>4.19E-2</v>
      </c>
      <c r="I104" s="160">
        <v>9.0399999999999994E-2</v>
      </c>
      <c r="J104" s="160">
        <v>3.8800000000000001E-2</v>
      </c>
      <c r="K104" s="160">
        <v>6.1899999999999997E-2</v>
      </c>
      <c r="L104" s="160">
        <v>5.4399999999999997E-2</v>
      </c>
      <c r="M104" s="160">
        <v>9.3799999999999994E-2</v>
      </c>
      <c r="N104" s="160">
        <v>4.4400000000000002E-2</v>
      </c>
      <c r="O104" s="11"/>
    </row>
    <row r="105" spans="1:15">
      <c r="A105" s="671" t="s">
        <v>939</v>
      </c>
      <c r="B105" s="160">
        <v>5.3199999999999997E-2</v>
      </c>
      <c r="C105" s="160">
        <v>6.2899999999999998E-2</v>
      </c>
      <c r="D105" s="160">
        <v>5.9200000000000003E-2</v>
      </c>
      <c r="E105" s="160">
        <v>5.4199999999999998E-2</v>
      </c>
      <c r="F105" s="160">
        <v>6.2E-2</v>
      </c>
      <c r="G105" s="160">
        <v>5.8400000000000001E-2</v>
      </c>
      <c r="H105" s="160">
        <v>6.8400000000000002E-2</v>
      </c>
      <c r="I105" s="160">
        <v>0.1235</v>
      </c>
      <c r="J105" s="160">
        <v>4.5999999999999999E-2</v>
      </c>
      <c r="K105" s="160">
        <v>9.6299999999999997E-2</v>
      </c>
      <c r="L105" s="160">
        <v>8.7999999999999995E-2</v>
      </c>
      <c r="M105" s="160">
        <v>0.1293</v>
      </c>
      <c r="N105" s="160">
        <v>6.6900000000000001E-2</v>
      </c>
      <c r="O105" s="11"/>
    </row>
    <row r="106" spans="1:15">
      <c r="A106" s="671" t="s">
        <v>941</v>
      </c>
      <c r="B106" s="160">
        <v>-2.24E-2</v>
      </c>
      <c r="C106" s="160">
        <v>-1.6199999999999999E-2</v>
      </c>
      <c r="D106" s="160">
        <v>-2.35E-2</v>
      </c>
      <c r="E106" s="160">
        <v>-1.77E-2</v>
      </c>
      <c r="F106" s="160">
        <v>-2.3699999999999999E-2</v>
      </c>
      <c r="G106" s="160">
        <v>-2.4500000000000001E-2</v>
      </c>
      <c r="H106" s="160">
        <v>-2.6499999999999999E-2</v>
      </c>
      <c r="I106" s="160">
        <v>-3.32E-2</v>
      </c>
      <c r="J106" s="160">
        <v>-7.1999999999999998E-3</v>
      </c>
      <c r="K106" s="160">
        <v>-3.44E-2</v>
      </c>
      <c r="L106" s="160">
        <v>-3.3599999999999998E-2</v>
      </c>
      <c r="M106" s="160">
        <v>-3.5400000000000001E-2</v>
      </c>
      <c r="N106" s="160">
        <v>-2.2599999999999999E-2</v>
      </c>
      <c r="O106" s="11"/>
    </row>
    <row r="107" spans="1:15">
      <c r="A107" s="671" t="s">
        <v>943</v>
      </c>
      <c r="B107" s="160">
        <v>-5.7000000000000002E-3</v>
      </c>
      <c r="C107" s="160">
        <v>-1.49E-2</v>
      </c>
      <c r="D107" s="160">
        <v>-8.2000000000000007E-3</v>
      </c>
      <c r="E107" s="160">
        <v>-6.8999999999999999E-3</v>
      </c>
      <c r="F107" s="160">
        <v>-7.4999999999999997E-3</v>
      </c>
      <c r="G107" s="160">
        <v>-8.0999999999999996E-3</v>
      </c>
      <c r="H107" s="160">
        <v>-1.04E-2</v>
      </c>
      <c r="I107" s="160">
        <v>-1.2800000000000001E-2</v>
      </c>
      <c r="J107" s="160">
        <v>-1.67E-2</v>
      </c>
      <c r="K107" s="160">
        <v>-1.1599999999999999E-2</v>
      </c>
      <c r="L107" s="160">
        <v>-9.4999999999999998E-3</v>
      </c>
      <c r="M107" s="160">
        <v>-1.38E-2</v>
      </c>
      <c r="N107" s="160">
        <v>-9.7999999999999997E-3</v>
      </c>
      <c r="O107" s="11"/>
    </row>
    <row r="108" spans="1:15">
      <c r="A108" s="671" t="s">
        <v>945</v>
      </c>
      <c r="B108" s="160">
        <v>8.2000000000000007E-3</v>
      </c>
      <c r="C108" s="160">
        <v>1.0699999999999999E-2</v>
      </c>
      <c r="D108" s="160">
        <v>5.0000000000000001E-3</v>
      </c>
      <c r="E108" s="160">
        <v>1.9199999999999998E-2</v>
      </c>
      <c r="F108" s="160">
        <v>6.1999999999999998E-3</v>
      </c>
      <c r="G108" s="160">
        <v>2.1600000000000001E-2</v>
      </c>
      <c r="H108" s="160">
        <v>9.7999999999999997E-3</v>
      </c>
      <c r="I108" s="160">
        <v>6.7999999999999996E-3</v>
      </c>
      <c r="J108" s="160">
        <v>5.0799999999999998E-2</v>
      </c>
      <c r="K108" s="160">
        <v>9.4999999999999998E-3</v>
      </c>
      <c r="L108" s="160">
        <v>1.0800000000000001E-2</v>
      </c>
      <c r="M108" s="160">
        <v>7.4999999999999997E-3</v>
      </c>
      <c r="N108" s="160">
        <v>9.7000000000000003E-3</v>
      </c>
      <c r="O108" s="11"/>
    </row>
    <row r="109" spans="1:15">
      <c r="A109" s="670" t="s">
        <v>946</v>
      </c>
      <c r="B109" s="67"/>
      <c r="C109" s="67"/>
      <c r="D109" s="67"/>
      <c r="E109" s="67"/>
      <c r="F109" s="67"/>
      <c r="G109" s="67"/>
      <c r="H109" s="67"/>
      <c r="I109" s="67"/>
      <c r="J109" s="67"/>
      <c r="K109" s="67"/>
      <c r="L109" s="67"/>
      <c r="M109" s="68"/>
      <c r="N109" s="68"/>
      <c r="O109" s="11"/>
    </row>
    <row r="110" spans="1:15">
      <c r="A110" s="671" t="s">
        <v>934</v>
      </c>
      <c r="B110" s="160">
        <v>3.32E-2</v>
      </c>
      <c r="C110" s="160">
        <v>4.2599999999999999E-2</v>
      </c>
      <c r="D110" s="160">
        <v>3.2500000000000001E-2</v>
      </c>
      <c r="E110" s="160">
        <v>4.8800000000000003E-2</v>
      </c>
      <c r="F110" s="160">
        <v>3.6999999999999998E-2</v>
      </c>
      <c r="G110" s="160">
        <v>4.7399999999999998E-2</v>
      </c>
      <c r="H110" s="160">
        <v>4.1300000000000003E-2</v>
      </c>
      <c r="I110" s="160">
        <v>8.4400000000000003E-2</v>
      </c>
      <c r="J110" s="160">
        <v>7.2999999999999995E-2</v>
      </c>
      <c r="K110" s="160">
        <v>5.9799999999999999E-2</v>
      </c>
      <c r="L110" s="160">
        <v>5.5800000000000002E-2</v>
      </c>
      <c r="M110" s="160">
        <v>8.7499999999999994E-2</v>
      </c>
      <c r="N110" s="160">
        <v>4.4200000000000003E-2</v>
      </c>
      <c r="O110" s="11"/>
    </row>
    <row r="111" spans="1:15">
      <c r="A111" s="671" t="s">
        <v>948</v>
      </c>
      <c r="B111" s="160">
        <v>-5.7000000000000002E-3</v>
      </c>
      <c r="C111" s="160">
        <v>-5.3E-3</v>
      </c>
      <c r="D111" s="160">
        <v>-6.7999999999999996E-3</v>
      </c>
      <c r="E111" s="160">
        <v>-1.3899999999999999E-2</v>
      </c>
      <c r="F111" s="160">
        <v>-6.1999999999999998E-3</v>
      </c>
      <c r="G111" s="160">
        <v>-1.11E-2</v>
      </c>
      <c r="H111" s="160">
        <v>-6.1999999999999998E-3</v>
      </c>
      <c r="I111" s="160">
        <v>-5.5999999999999999E-3</v>
      </c>
      <c r="J111" s="160">
        <v>-8.0000000000000004E-4</v>
      </c>
      <c r="K111" s="160">
        <v>-8.8000000000000005E-3</v>
      </c>
      <c r="L111" s="160">
        <v>-8.2000000000000007E-3</v>
      </c>
      <c r="M111" s="160">
        <v>-4.1999999999999997E-3</v>
      </c>
      <c r="N111" s="160">
        <v>-7.0000000000000001E-3</v>
      </c>
      <c r="O111" s="11"/>
    </row>
    <row r="112" spans="1:15">
      <c r="A112" s="671" t="s">
        <v>950</v>
      </c>
      <c r="B112" s="160">
        <v>-2.0500000000000001E-2</v>
      </c>
      <c r="C112" s="160">
        <v>-2.9100000000000001E-2</v>
      </c>
      <c r="D112" s="160">
        <v>-2.2800000000000001E-2</v>
      </c>
      <c r="E112" s="160">
        <v>-2.5399999999999999E-2</v>
      </c>
      <c r="F112" s="160">
        <v>-2.58E-2</v>
      </c>
      <c r="G112" s="160">
        <v>-2.5000000000000001E-2</v>
      </c>
      <c r="H112" s="160">
        <v>-2.7699999999999999E-2</v>
      </c>
      <c r="I112" s="160">
        <v>-4.9200000000000001E-2</v>
      </c>
      <c r="J112" s="160">
        <v>-6.7299999999999999E-2</v>
      </c>
      <c r="K112" s="160">
        <v>-3.8899999999999997E-2</v>
      </c>
      <c r="L112" s="160">
        <v>-3.7400000000000003E-2</v>
      </c>
      <c r="M112" s="160">
        <v>-5.79E-2</v>
      </c>
      <c r="N112" s="160">
        <v>-2.7900000000000001E-2</v>
      </c>
      <c r="O112" s="11"/>
    </row>
    <row r="113" spans="1:15">
      <c r="A113" s="671" t="s">
        <v>952</v>
      </c>
      <c r="B113" s="160">
        <v>0</v>
      </c>
      <c r="C113" s="160">
        <v>0</v>
      </c>
      <c r="D113" s="160">
        <v>1E-4</v>
      </c>
      <c r="E113" s="160">
        <v>0</v>
      </c>
      <c r="F113" s="160">
        <v>-2.0000000000000001E-4</v>
      </c>
      <c r="G113" s="160">
        <v>0</v>
      </c>
      <c r="H113" s="160">
        <v>2.0000000000000001E-4</v>
      </c>
      <c r="I113" s="160">
        <v>1E-4</v>
      </c>
      <c r="J113" s="160">
        <v>0</v>
      </c>
      <c r="K113" s="160">
        <v>1E-4</v>
      </c>
      <c r="L113" s="160">
        <v>0</v>
      </c>
      <c r="M113" s="160">
        <v>0</v>
      </c>
      <c r="N113" s="160">
        <v>0</v>
      </c>
      <c r="O113" s="11"/>
    </row>
    <row r="114" spans="1:15">
      <c r="A114" s="671" t="s">
        <v>954</v>
      </c>
      <c r="B114" s="160">
        <v>0</v>
      </c>
      <c r="C114" s="160">
        <v>1E-4</v>
      </c>
      <c r="D114" s="160">
        <v>2.0000000000000001E-4</v>
      </c>
      <c r="E114" s="160">
        <v>0</v>
      </c>
      <c r="F114" s="160">
        <v>0</v>
      </c>
      <c r="G114" s="160">
        <v>-1E-4</v>
      </c>
      <c r="H114" s="160">
        <v>6.9999999999999999E-4</v>
      </c>
      <c r="I114" s="160">
        <v>1E-4</v>
      </c>
      <c r="J114" s="160">
        <v>1E-4</v>
      </c>
      <c r="K114" s="160">
        <v>1E-4</v>
      </c>
      <c r="L114" s="160">
        <v>-1E-4</v>
      </c>
      <c r="M114" s="160">
        <v>0</v>
      </c>
      <c r="N114" s="160">
        <v>1E-4</v>
      </c>
      <c r="O114" s="11"/>
    </row>
    <row r="115" spans="1:15">
      <c r="A115" s="671" t="s">
        <v>955</v>
      </c>
      <c r="B115" s="160">
        <v>0</v>
      </c>
      <c r="C115" s="160">
        <v>0</v>
      </c>
      <c r="D115" s="160">
        <v>0</v>
      </c>
      <c r="E115" s="160">
        <v>0</v>
      </c>
      <c r="F115" s="160">
        <v>0</v>
      </c>
      <c r="G115" s="160">
        <v>0</v>
      </c>
      <c r="H115" s="160">
        <v>0</v>
      </c>
      <c r="I115" s="160">
        <v>0</v>
      </c>
      <c r="J115" s="160">
        <v>0</v>
      </c>
      <c r="K115" s="160">
        <v>0</v>
      </c>
      <c r="L115" s="160">
        <v>0</v>
      </c>
      <c r="M115" s="160">
        <v>0</v>
      </c>
      <c r="N115" s="160">
        <v>0</v>
      </c>
      <c r="O115" s="11"/>
    </row>
    <row r="116" spans="1:15">
      <c r="A116" s="72" t="s">
        <v>567</v>
      </c>
      <c r="B116" s="161">
        <v>7.1000000000000004E-3</v>
      </c>
      <c r="C116" s="161">
        <v>8.3000000000000001E-3</v>
      </c>
      <c r="D116" s="161">
        <v>3.2000000000000002E-3</v>
      </c>
      <c r="E116" s="161">
        <v>9.4999999999999998E-3</v>
      </c>
      <c r="F116" s="161">
        <v>4.7999999999999996E-3</v>
      </c>
      <c r="G116" s="161">
        <v>1.11E-2</v>
      </c>
      <c r="H116" s="161">
        <v>8.3000000000000001E-3</v>
      </c>
      <c r="I116" s="161">
        <v>2.98E-2</v>
      </c>
      <c r="J116" s="161">
        <v>4.8999999999999998E-3</v>
      </c>
      <c r="K116" s="161">
        <v>1.24E-2</v>
      </c>
      <c r="L116" s="161">
        <v>1.01E-2</v>
      </c>
      <c r="M116" s="161">
        <v>2.5499999999999998E-2</v>
      </c>
      <c r="N116" s="161">
        <v>9.4999999999999998E-3</v>
      </c>
      <c r="O116" s="11"/>
    </row>
    <row r="117" spans="1:15" ht="3.75" customHeight="1" thickBot="1">
      <c r="A117" s="191"/>
      <c r="B117" s="112"/>
      <c r="C117" s="112"/>
      <c r="D117" s="112"/>
      <c r="E117" s="112"/>
      <c r="F117" s="112"/>
      <c r="G117" s="112"/>
      <c r="H117" s="112"/>
      <c r="I117" s="217"/>
      <c r="J117" s="217"/>
      <c r="K117" s="217"/>
      <c r="L117" s="217"/>
      <c r="M117" s="217"/>
      <c r="N117" s="217"/>
      <c r="O117" s="11"/>
    </row>
    <row r="118" spans="1:15" ht="12.75" customHeight="1" thickTop="1">
      <c r="A118" s="743" t="s">
        <v>1308</v>
      </c>
      <c r="B118" s="743"/>
      <c r="C118" s="743"/>
      <c r="D118" s="743"/>
      <c r="E118" s="743"/>
      <c r="F118" s="743"/>
      <c r="G118" s="743"/>
      <c r="H118" s="743"/>
      <c r="I118" s="743"/>
      <c r="J118" s="743"/>
      <c r="K118" s="743"/>
      <c r="L118" s="743"/>
      <c r="M118" s="743"/>
      <c r="N118" s="743"/>
      <c r="O118" s="11"/>
    </row>
    <row r="119" spans="1:15">
      <c r="A119" s="738" t="s">
        <v>1309</v>
      </c>
      <c r="B119" s="738"/>
      <c r="C119" s="738"/>
      <c r="D119" s="738"/>
      <c r="E119" s="738"/>
      <c r="F119" s="738"/>
      <c r="G119" s="738"/>
      <c r="H119" s="738"/>
      <c r="I119" s="738"/>
      <c r="J119" s="738"/>
      <c r="K119" s="738"/>
      <c r="L119" s="738"/>
      <c r="M119" s="738"/>
      <c r="N119" s="738"/>
      <c r="O119" s="11"/>
    </row>
    <row r="120" spans="1:15">
      <c r="A120" s="738" t="s">
        <v>1310</v>
      </c>
      <c r="B120" s="738"/>
      <c r="C120" s="738"/>
      <c r="D120" s="738"/>
      <c r="E120" s="738"/>
      <c r="F120" s="738"/>
      <c r="G120" s="738"/>
      <c r="H120" s="738"/>
      <c r="I120" s="738"/>
      <c r="J120" s="738"/>
      <c r="K120" s="738"/>
      <c r="L120" s="738"/>
      <c r="M120" s="738"/>
      <c r="N120" s="738"/>
      <c r="O120" s="11"/>
    </row>
    <row r="121" spans="1:15">
      <c r="A121" s="738" t="s">
        <v>1311</v>
      </c>
      <c r="B121" s="738"/>
      <c r="C121" s="738"/>
      <c r="D121" s="738"/>
      <c r="E121" s="738"/>
      <c r="F121" s="738"/>
      <c r="G121" s="738"/>
      <c r="H121" s="738"/>
      <c r="I121" s="738"/>
      <c r="J121" s="738"/>
      <c r="K121" s="738"/>
      <c r="L121" s="738"/>
      <c r="M121" s="738"/>
      <c r="N121" s="738"/>
      <c r="O121" s="11"/>
    </row>
    <row r="122" spans="1:15">
      <c r="A122" s="738" t="s">
        <v>1312</v>
      </c>
      <c r="B122" s="738"/>
      <c r="C122" s="738"/>
      <c r="D122" s="738"/>
      <c r="E122" s="738"/>
      <c r="F122" s="738"/>
      <c r="G122" s="738"/>
      <c r="H122" s="738"/>
      <c r="I122" s="738"/>
      <c r="J122" s="738"/>
      <c r="K122" s="738"/>
      <c r="L122" s="738"/>
      <c r="M122" s="738"/>
      <c r="N122" s="738"/>
      <c r="O122" s="11"/>
    </row>
    <row r="123" spans="1:15">
      <c r="A123" s="739" t="s">
        <v>960</v>
      </c>
      <c r="B123" s="739"/>
      <c r="C123" s="739"/>
      <c r="D123" s="739"/>
      <c r="E123" s="739"/>
      <c r="F123" s="739"/>
      <c r="G123" s="739"/>
      <c r="H123" s="739"/>
      <c r="I123" s="739"/>
      <c r="J123" s="739"/>
      <c r="K123" s="739"/>
      <c r="L123" s="739"/>
      <c r="M123" s="739"/>
      <c r="N123" s="739"/>
      <c r="O123" s="272"/>
    </row>
    <row r="124" spans="1:15">
      <c r="A124" s="738" t="s">
        <v>569</v>
      </c>
      <c r="B124" s="738"/>
      <c r="C124" s="738"/>
      <c r="D124" s="738"/>
      <c r="E124" s="738"/>
      <c r="F124" s="738"/>
      <c r="G124" s="738"/>
      <c r="H124" s="738"/>
      <c r="I124" s="738"/>
      <c r="J124" s="738"/>
      <c r="K124" s="738"/>
      <c r="L124" s="738"/>
      <c r="M124" s="738"/>
      <c r="N124" s="738"/>
      <c r="O124" s="11"/>
    </row>
    <row r="125" spans="1:15">
      <c r="A125" s="740" t="s">
        <v>961</v>
      </c>
      <c r="B125" s="739"/>
      <c r="C125" s="739"/>
      <c r="D125" s="739"/>
      <c r="E125" s="739"/>
      <c r="F125" s="739"/>
      <c r="G125" s="739"/>
      <c r="H125" s="739"/>
      <c r="I125" s="739"/>
      <c r="J125" s="739"/>
      <c r="K125" s="739"/>
      <c r="L125" s="739"/>
      <c r="M125" s="739"/>
      <c r="N125" s="739"/>
    </row>
    <row r="126" spans="1:15">
      <c r="A126" s="701"/>
    </row>
  </sheetData>
  <mergeCells count="16">
    <mergeCell ref="A122:N122"/>
    <mergeCell ref="A123:N123"/>
    <mergeCell ref="A124:N124"/>
    <mergeCell ref="A125:N125"/>
    <mergeCell ref="A54:N54"/>
    <mergeCell ref="A55:N55"/>
    <mergeCell ref="A118:N118"/>
    <mergeCell ref="A119:N119"/>
    <mergeCell ref="A120:N120"/>
    <mergeCell ref="A121:N121"/>
    <mergeCell ref="A53:N53"/>
    <mergeCell ref="A1:N1"/>
    <mergeCell ref="A2:N2"/>
    <mergeCell ref="A3:N3"/>
    <mergeCell ref="A51:N51"/>
    <mergeCell ref="A52:N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election activeCell="J10" sqref="J10"/>
    </sheetView>
  </sheetViews>
  <sheetFormatPr baseColWidth="10" defaultColWidth="9.140625" defaultRowHeight="18"/>
  <cols>
    <col min="1" max="1" width="89.85546875" style="14" bestFit="1" customWidth="1"/>
    <col min="2" max="9" width="11.7109375" style="14" bestFit="1" customWidth="1"/>
    <col min="10" max="11" width="11.7109375" style="14" customWidth="1"/>
    <col min="12" max="12" width="11.7109375" style="18" bestFit="1" customWidth="1"/>
    <col min="13" max="13" width="12.28515625" style="14" bestFit="1" customWidth="1"/>
    <col min="14"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30" customHeight="1">
      <c r="A3" s="746" t="s">
        <v>510</v>
      </c>
      <c r="B3" s="746"/>
      <c r="C3" s="746"/>
      <c r="D3" s="746"/>
      <c r="E3" s="746"/>
      <c r="F3" s="746"/>
      <c r="G3" s="746"/>
      <c r="H3" s="746"/>
      <c r="I3" s="746"/>
      <c r="J3" s="746"/>
      <c r="K3" s="746"/>
      <c r="L3" s="746"/>
    </row>
    <row r="4" spans="1:12" ht="3.75" customHeight="1" thickBot="1">
      <c r="A4" s="47"/>
      <c r="B4" s="47"/>
      <c r="C4" s="47"/>
      <c r="D4" s="47"/>
      <c r="E4" s="47"/>
      <c r="F4" s="47"/>
      <c r="G4" s="47"/>
      <c r="H4" s="47"/>
      <c r="I4" s="47"/>
      <c r="J4" s="47"/>
      <c r="K4" s="47"/>
      <c r="L4" s="47"/>
    </row>
    <row r="5" spans="1:12" s="15" customFormat="1" ht="30" customHeight="1" thickTop="1" thickBot="1">
      <c r="A5" s="548"/>
      <c r="B5" s="390" t="s">
        <v>572</v>
      </c>
      <c r="C5" s="390" t="s">
        <v>573</v>
      </c>
      <c r="D5" s="390" t="s">
        <v>574</v>
      </c>
      <c r="E5" s="390" t="s">
        <v>575</v>
      </c>
      <c r="F5" s="390" t="s">
        <v>576</v>
      </c>
      <c r="G5" s="390" t="s">
        <v>577</v>
      </c>
      <c r="H5" s="649" t="s">
        <v>1241</v>
      </c>
      <c r="I5" s="649" t="s">
        <v>1292</v>
      </c>
      <c r="J5" s="649" t="s">
        <v>1516</v>
      </c>
      <c r="K5" s="649" t="s">
        <v>1399</v>
      </c>
      <c r="L5" s="649" t="s">
        <v>1517</v>
      </c>
    </row>
    <row r="6" spans="1:12" ht="15" customHeight="1" thickTop="1" thickBot="1">
      <c r="A6" s="392" t="s">
        <v>578</v>
      </c>
      <c r="B6" s="393">
        <v>136033481.74836999</v>
      </c>
      <c r="C6" s="393">
        <v>163268075.16991001</v>
      </c>
      <c r="D6" s="393">
        <v>173014679.93849999</v>
      </c>
      <c r="E6" s="393">
        <v>200119078.48065999</v>
      </c>
      <c r="F6" s="393">
        <v>214158560.66694</v>
      </c>
      <c r="G6" s="393">
        <v>226269995.32492998</v>
      </c>
      <c r="H6" s="393">
        <v>254730032.84283999</v>
      </c>
      <c r="I6" s="393">
        <v>271304127.78318</v>
      </c>
      <c r="J6" s="393">
        <v>276127989.48683</v>
      </c>
      <c r="K6" s="393">
        <v>286086123.96108001</v>
      </c>
      <c r="L6" s="393">
        <v>268353858.22716001</v>
      </c>
    </row>
    <row r="7" spans="1:12" s="16" customFormat="1" ht="15" customHeight="1" thickTop="1">
      <c r="A7" s="147" t="s">
        <v>160</v>
      </c>
      <c r="B7" s="114">
        <v>21522545.19286</v>
      </c>
      <c r="C7" s="114">
        <v>32278204.516349997</v>
      </c>
      <c r="D7" s="114">
        <v>23210853.775320001</v>
      </c>
      <c r="E7" s="114">
        <v>25361860.242119998</v>
      </c>
      <c r="F7" s="114">
        <v>24110339.546730001</v>
      </c>
      <c r="G7" s="114">
        <v>22896678.391550001</v>
      </c>
      <c r="H7" s="114">
        <v>30243952.276310001</v>
      </c>
      <c r="I7" s="114">
        <v>29594726.126320001</v>
      </c>
      <c r="J7" s="114">
        <v>24753552.002299998</v>
      </c>
      <c r="K7" s="114">
        <v>30487524.617339998</v>
      </c>
      <c r="L7" s="114">
        <v>30248615.00059</v>
      </c>
    </row>
    <row r="8" spans="1:12" s="16" customFormat="1" ht="15" customHeight="1">
      <c r="A8" s="147" t="s">
        <v>169</v>
      </c>
      <c r="B8" s="114">
        <v>27185800.72126</v>
      </c>
      <c r="C8" s="114">
        <v>26468152.464930002</v>
      </c>
      <c r="D8" s="114">
        <v>27962733.582619999</v>
      </c>
      <c r="E8" s="114">
        <v>31698507.016540002</v>
      </c>
      <c r="F8" s="114">
        <v>28911586.392610002</v>
      </c>
      <c r="G8" s="114">
        <v>25575836.342549998</v>
      </c>
      <c r="H8" s="114">
        <v>26462235.142990001</v>
      </c>
      <c r="I8" s="114">
        <v>30419285.398910001</v>
      </c>
      <c r="J8" s="114">
        <v>30469933.828930002</v>
      </c>
      <c r="K8" s="114">
        <v>29642926.332380001</v>
      </c>
      <c r="L8" s="114">
        <v>27140007.177490003</v>
      </c>
    </row>
    <row r="9" spans="1:12" s="16" customFormat="1" ht="15" customHeight="1">
      <c r="A9" s="147" t="s">
        <v>178</v>
      </c>
      <c r="B9" s="114">
        <v>80615313.354649991</v>
      </c>
      <c r="C9" s="114">
        <v>96617671.524880007</v>
      </c>
      <c r="D9" s="114">
        <v>112970388.37172</v>
      </c>
      <c r="E9" s="114">
        <v>132373806.90180001</v>
      </c>
      <c r="F9" s="114">
        <v>148385510.24917999</v>
      </c>
      <c r="G9" s="114">
        <v>159469159.53617001</v>
      </c>
      <c r="H9" s="114">
        <v>171997029.39067999</v>
      </c>
      <c r="I9" s="114">
        <v>180713268.35398999</v>
      </c>
      <c r="J9" s="114">
        <v>188143387.97085002</v>
      </c>
      <c r="K9" s="114">
        <v>192141356.63710999</v>
      </c>
      <c r="L9" s="114">
        <v>184964284.80206001</v>
      </c>
    </row>
    <row r="10" spans="1:12" s="16" customFormat="1" ht="15" customHeight="1">
      <c r="A10" s="148" t="s">
        <v>579</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180500551.90820998</v>
      </c>
      <c r="K10" s="114">
        <v>184905224.77207002</v>
      </c>
      <c r="L10" s="114">
        <v>178870501.64270002</v>
      </c>
    </row>
    <row r="11" spans="1:12" s="16" customFormat="1" ht="15" customHeight="1">
      <c r="A11" s="148" t="s">
        <v>580</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145322156.044</v>
      </c>
      <c r="K11" s="114">
        <v>151026736.64817998</v>
      </c>
      <c r="L11" s="114">
        <v>148802344.88914999</v>
      </c>
    </row>
    <row r="12" spans="1:12" s="16" customFormat="1" ht="15" customHeight="1">
      <c r="A12" s="148" t="s">
        <v>581</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35178395.864210002</v>
      </c>
      <c r="K12" s="114">
        <v>33878488.123889998</v>
      </c>
      <c r="L12" s="114">
        <v>30068156.75355</v>
      </c>
    </row>
    <row r="13" spans="1:12" s="16" customFormat="1" ht="15" customHeight="1">
      <c r="A13" s="148" t="s">
        <v>582</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1372650.7827899999</v>
      </c>
      <c r="K13" s="114">
        <v>1217103.30113</v>
      </c>
      <c r="L13" s="114">
        <v>1958081.9580299999</v>
      </c>
    </row>
    <row r="14" spans="1:12" s="16" customFormat="1" ht="15" customHeight="1">
      <c r="A14" s="148" t="s">
        <v>583</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475633.96567000001</v>
      </c>
      <c r="K14" s="114">
        <v>407771.21714999998</v>
      </c>
      <c r="L14" s="114">
        <v>665200.52061000001</v>
      </c>
    </row>
    <row r="15" spans="1:12" s="16" customFormat="1" ht="15" customHeight="1">
      <c r="A15" s="148" t="s">
        <v>584</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897016.81712000002</v>
      </c>
      <c r="K15" s="114">
        <v>809332.08398</v>
      </c>
      <c r="L15" s="114">
        <v>1292881.4374200001</v>
      </c>
    </row>
    <row r="16" spans="1:12" s="16" customFormat="1" ht="15" customHeight="1">
      <c r="A16" s="148" t="s">
        <v>585</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2504001.6178299999</v>
      </c>
      <c r="K16" s="114">
        <v>2783430.35616</v>
      </c>
      <c r="L16" s="114">
        <v>3429816.6968899998</v>
      </c>
    </row>
    <row r="17" spans="1:12" s="16" customFormat="1" ht="15" customHeight="1">
      <c r="A17" s="148" t="s">
        <v>586</v>
      </c>
      <c r="B17" s="114">
        <v>640307.03163999994</v>
      </c>
      <c r="C17" s="114">
        <v>811530.84753000003</v>
      </c>
      <c r="D17" s="114">
        <v>1003172.65363</v>
      </c>
      <c r="E17" s="114">
        <v>1303903.9646700001</v>
      </c>
      <c r="F17" s="114">
        <v>1520492.22025</v>
      </c>
      <c r="G17" s="114">
        <v>1676594.8624800001</v>
      </c>
      <c r="H17" s="114">
        <v>1646657.65078</v>
      </c>
      <c r="I17" s="114">
        <v>1439639.2452799999</v>
      </c>
      <c r="J17" s="114">
        <v>1431821.80651</v>
      </c>
      <c r="K17" s="114">
        <v>1367425.3200300001</v>
      </c>
      <c r="L17" s="114">
        <v>1351506.7774400001</v>
      </c>
    </row>
    <row r="18" spans="1:12" s="16" customFormat="1" ht="15" customHeight="1">
      <c r="A18" s="148" t="s">
        <v>587</v>
      </c>
      <c r="B18" s="114">
        <v>197137.96415000001</v>
      </c>
      <c r="C18" s="114">
        <v>182082.52831999998</v>
      </c>
      <c r="D18" s="114">
        <v>194371.46437</v>
      </c>
      <c r="E18" s="114">
        <v>265020.85011</v>
      </c>
      <c r="F18" s="114">
        <v>328309.63383999997</v>
      </c>
      <c r="G18" s="114">
        <v>542863.27850000001</v>
      </c>
      <c r="H18" s="114">
        <v>635870.20704999997</v>
      </c>
      <c r="I18" s="114">
        <v>565070.91324999998</v>
      </c>
      <c r="J18" s="114">
        <v>1072179.8113200001</v>
      </c>
      <c r="K18" s="114">
        <v>1416005.0361300001</v>
      </c>
      <c r="L18" s="114">
        <v>2078309.9194500002</v>
      </c>
    </row>
    <row r="19" spans="1:12" s="16" customFormat="1" ht="15" customHeight="1">
      <c r="A19" s="148" t="s">
        <v>191</v>
      </c>
      <c r="B19" s="114">
        <v>745081.75219000003</v>
      </c>
      <c r="C19" s="114">
        <v>849462.72996000003</v>
      </c>
      <c r="D19" s="114">
        <v>961395.52714000002</v>
      </c>
      <c r="E19" s="114">
        <v>1152457.9117399999</v>
      </c>
      <c r="F19" s="114">
        <v>1272963.8525</v>
      </c>
      <c r="G19" s="114">
        <v>1431731.85225</v>
      </c>
      <c r="H19" s="114">
        <v>8121010.2862999998</v>
      </c>
      <c r="I19" s="114">
        <v>9952803.7348100003</v>
      </c>
      <c r="J19" s="114">
        <v>9358640.7062599994</v>
      </c>
      <c r="K19" s="114">
        <v>8808792.0035400018</v>
      </c>
      <c r="L19" s="114">
        <v>7399699.4909100002</v>
      </c>
    </row>
    <row r="20" spans="1:12" s="16" customFormat="1" ht="15" customHeight="1">
      <c r="A20" s="148" t="s">
        <v>588</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-5592457.0442399997</v>
      </c>
      <c r="K20" s="114">
        <v>-5573193.7957899999</v>
      </c>
      <c r="L20" s="114">
        <v>-6693814.9864699999</v>
      </c>
    </row>
    <row r="21" spans="1:12" s="16" customFormat="1" ht="15" customHeight="1">
      <c r="A21" s="147" t="s">
        <v>204</v>
      </c>
      <c r="B21" s="114">
        <v>787394.26301999995</v>
      </c>
      <c r="C21" s="114">
        <v>1033391.2116799999</v>
      </c>
      <c r="D21" s="114">
        <v>1016091.28435</v>
      </c>
      <c r="E21" s="114">
        <v>1213648.7130999998</v>
      </c>
      <c r="F21" s="114">
        <v>1054752.5761499999</v>
      </c>
      <c r="G21" s="114">
        <v>1155265.4898599999</v>
      </c>
      <c r="H21" s="114">
        <v>1960731.35216</v>
      </c>
      <c r="I21" s="114">
        <v>2102633.6418399997</v>
      </c>
      <c r="J21" s="114">
        <v>2110030.62323</v>
      </c>
      <c r="K21" s="114">
        <v>2382098.9395100004</v>
      </c>
      <c r="L21" s="114">
        <v>1536306.17567</v>
      </c>
    </row>
    <row r="22" spans="1:12" s="16" customFormat="1" ht="15" customHeight="1">
      <c r="A22" s="147" t="s">
        <v>210</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131940.84915999998</v>
      </c>
      <c r="K22" s="114">
        <v>155217.98243999999</v>
      </c>
      <c r="L22" s="114">
        <v>207530.15506999998</v>
      </c>
    </row>
    <row r="23" spans="1:12" s="16" customFormat="1" ht="15" customHeight="1">
      <c r="A23" s="147" t="s">
        <v>589</v>
      </c>
      <c r="B23" s="114">
        <v>3444433.83311</v>
      </c>
      <c r="C23" s="114">
        <v>4154153.4528899998</v>
      </c>
      <c r="D23" s="114">
        <v>4930158.1161599997</v>
      </c>
      <c r="E23" s="114">
        <v>5713390.9197299993</v>
      </c>
      <c r="F23" s="114">
        <v>7272308.4060000004</v>
      </c>
      <c r="G23" s="114">
        <v>12265597.71991</v>
      </c>
      <c r="H23" s="114">
        <v>18822016.15546</v>
      </c>
      <c r="I23" s="114">
        <v>23122874.44853</v>
      </c>
      <c r="J23" s="114">
        <v>25373048.830900002</v>
      </c>
      <c r="K23" s="114">
        <v>25927235.969330002</v>
      </c>
      <c r="L23" s="114">
        <v>20278832.245669998</v>
      </c>
    </row>
    <row r="24" spans="1:12" s="16" customFormat="1" ht="15" customHeight="1">
      <c r="A24" s="147" t="s">
        <v>221</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4200610.7380499998</v>
      </c>
      <c r="K24" s="114">
        <v>4388571.3803699994</v>
      </c>
      <c r="L24" s="114">
        <v>3146087.0335200001</v>
      </c>
    </row>
    <row r="25" spans="1:12" s="16" customFormat="1" ht="15" customHeight="1">
      <c r="A25" s="147" t="s">
        <v>590</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945484.64341000002</v>
      </c>
      <c r="K25" s="114">
        <v>961192.10259999998</v>
      </c>
      <c r="L25" s="114">
        <v>832195.63709000009</v>
      </c>
    </row>
    <row r="26" spans="1:12" s="17" customFormat="1" ht="15" customHeight="1" thickBot="1">
      <c r="A26" s="147" t="s">
        <v>237</v>
      </c>
      <c r="B26" s="114">
        <v>0</v>
      </c>
      <c r="C26" s="114">
        <v>0</v>
      </c>
      <c r="D26" s="114">
        <v>0</v>
      </c>
      <c r="E26" s="114">
        <v>95125.84268999999</v>
      </c>
      <c r="F26" s="114">
        <v>95125.84268999999</v>
      </c>
      <c r="G26" s="114">
        <v>0</v>
      </c>
      <c r="H26" s="114">
        <v>0</v>
      </c>
      <c r="I26" s="114">
        <v>0</v>
      </c>
      <c r="J26" s="114">
        <v>0</v>
      </c>
      <c r="K26" s="114">
        <v>0</v>
      </c>
      <c r="L26" s="114">
        <v>0</v>
      </c>
    </row>
    <row r="27" spans="1:12" ht="15" customHeight="1" thickTop="1" thickBot="1">
      <c r="A27" s="392" t="s">
        <v>591</v>
      </c>
      <c r="B27" s="393">
        <v>125231515.01099001</v>
      </c>
      <c r="C27" s="393">
        <v>151221336.08014002</v>
      </c>
      <c r="D27" s="393">
        <v>159397680.83421999</v>
      </c>
      <c r="E27" s="393">
        <v>185861743.93444002</v>
      </c>
      <c r="F27" s="393">
        <v>198933507.28595999</v>
      </c>
      <c r="G27" s="393">
        <v>209609321.95313001</v>
      </c>
      <c r="H27" s="393">
        <v>238077067.78069001</v>
      </c>
      <c r="I27" s="393">
        <v>253227562.29579002</v>
      </c>
      <c r="J27" s="393">
        <v>257465679.81794</v>
      </c>
      <c r="K27" s="393">
        <v>266679784.33552</v>
      </c>
      <c r="L27" s="393">
        <v>250091858.81186</v>
      </c>
    </row>
    <row r="28" spans="1:12" s="16" customFormat="1" ht="15" customHeight="1" thickTop="1">
      <c r="A28" s="147" t="s">
        <v>592</v>
      </c>
      <c r="B28" s="114">
        <v>107500779.49492</v>
      </c>
      <c r="C28" s="114">
        <v>131019185.50766</v>
      </c>
      <c r="D28" s="114">
        <v>135426273.91997001</v>
      </c>
      <c r="E28" s="114">
        <v>154147230.37922001</v>
      </c>
      <c r="F28" s="114">
        <v>161638463.76628</v>
      </c>
      <c r="G28" s="114">
        <v>157409598.70846</v>
      </c>
      <c r="H28" s="114">
        <v>173595869.81370002</v>
      </c>
      <c r="I28" s="114">
        <v>186048624.22277999</v>
      </c>
      <c r="J28" s="114">
        <v>189400270.78413001</v>
      </c>
      <c r="K28" s="114">
        <v>197828104.77060002</v>
      </c>
      <c r="L28" s="114">
        <v>106418917.35094</v>
      </c>
    </row>
    <row r="29" spans="1:12" s="16" customFormat="1" ht="15" customHeight="1">
      <c r="A29" s="148" t="s">
        <v>593</v>
      </c>
      <c r="B29" s="114">
        <v>26259147.962250002</v>
      </c>
      <c r="C29" s="114">
        <v>30048308.85055</v>
      </c>
      <c r="D29" s="114">
        <v>29802707.111759998</v>
      </c>
      <c r="E29" s="114">
        <v>29805454.02679</v>
      </c>
      <c r="F29" s="114">
        <v>28527246.78669</v>
      </c>
      <c r="G29" s="114">
        <v>25221909.018959999</v>
      </c>
      <c r="H29" s="114">
        <v>28919096.715180002</v>
      </c>
      <c r="I29" s="114">
        <v>31258324.62985</v>
      </c>
      <c r="J29" s="114">
        <v>30602667.549490001</v>
      </c>
      <c r="K29" s="114">
        <v>31953907.71142</v>
      </c>
      <c r="L29" s="114">
        <v>24653914.93206</v>
      </c>
    </row>
    <row r="30" spans="1:12" s="16" customFormat="1" ht="15" customHeight="1">
      <c r="A30" s="148" t="s">
        <v>594</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56842362.243830003</v>
      </c>
      <c r="K30" s="114">
        <v>61184296.515110001</v>
      </c>
      <c r="L30" s="114">
        <v>53005770.423800007</v>
      </c>
    </row>
    <row r="31" spans="1:12" s="16" customFormat="1" ht="15" customHeight="1">
      <c r="A31" s="148" t="s">
        <v>595</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119535.97657</v>
      </c>
      <c r="K31" s="114">
        <v>116644.63640999999</v>
      </c>
      <c r="L31" s="114">
        <v>46179.429040000003</v>
      </c>
    </row>
    <row r="32" spans="1:12" s="16" customFormat="1" ht="15" customHeight="1">
      <c r="A32" s="148" t="s">
        <v>596</v>
      </c>
      <c r="B32" s="114">
        <v>4294946.5777599998</v>
      </c>
      <c r="C32" s="114">
        <v>4348898.8077299995</v>
      </c>
      <c r="D32" s="114">
        <v>4373255.216</v>
      </c>
      <c r="E32" s="114">
        <v>5070419.5684399996</v>
      </c>
      <c r="F32" s="114">
        <v>3715942.8083699998</v>
      </c>
      <c r="G32" s="114">
        <v>3952117.2222899999</v>
      </c>
      <c r="H32" s="114">
        <v>3144796.71582</v>
      </c>
      <c r="I32" s="114">
        <v>4109528.2781799999</v>
      </c>
      <c r="J32" s="114">
        <v>3883589.3428400001</v>
      </c>
      <c r="K32" s="114">
        <v>3792560.4055400002</v>
      </c>
      <c r="L32" s="114">
        <v>3047781.9334200001</v>
      </c>
    </row>
    <row r="33" spans="1:12" s="16" customFormat="1" ht="15" customHeight="1">
      <c r="A33" s="148" t="s">
        <v>597</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86769392.453979999</v>
      </c>
      <c r="K33" s="114">
        <v>89188544.847429991</v>
      </c>
      <c r="L33" s="114">
        <v>22860217.01489</v>
      </c>
    </row>
    <row r="34" spans="1:12" s="16" customFormat="1" ht="15" customHeight="1">
      <c r="A34" s="148" t="s">
        <v>598</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11182723.217420001</v>
      </c>
      <c r="K34" s="114">
        <v>11592150.654690001</v>
      </c>
      <c r="L34" s="114">
        <v>2805053.6177300001</v>
      </c>
    </row>
    <row r="35" spans="1:12" s="16" customFormat="1" ht="15" customHeight="1">
      <c r="A35" s="147" t="s">
        <v>599</v>
      </c>
      <c r="B35" s="114">
        <v>144088.87340000001</v>
      </c>
      <c r="C35" s="114">
        <v>234884.22842</v>
      </c>
      <c r="D35" s="114">
        <v>151549.21575999999</v>
      </c>
      <c r="E35" s="114">
        <v>101807.20009999999</v>
      </c>
      <c r="F35" s="114">
        <v>144321.29655999999</v>
      </c>
      <c r="G35" s="114">
        <v>129607.05386</v>
      </c>
      <c r="H35" s="114">
        <v>362478.75060000003</v>
      </c>
      <c r="I35" s="114">
        <v>240474.35581000001</v>
      </c>
      <c r="J35" s="114">
        <v>122539.74262999999</v>
      </c>
      <c r="K35" s="114">
        <v>228904.70439</v>
      </c>
      <c r="L35" s="114">
        <v>165397.02830999999</v>
      </c>
    </row>
    <row r="36" spans="1:12" s="16" customFormat="1" ht="15" customHeight="1">
      <c r="A36" s="147" t="s">
        <v>600</v>
      </c>
      <c r="B36" s="114">
        <v>4337370.8877799995</v>
      </c>
      <c r="C36" s="114">
        <v>5422966.1756699998</v>
      </c>
      <c r="D36" s="114">
        <v>7624676.29067</v>
      </c>
      <c r="E36" s="114">
        <v>12867562.1096</v>
      </c>
      <c r="F36" s="114">
        <v>16467510.18685</v>
      </c>
      <c r="G36" s="114">
        <v>25291022.044160001</v>
      </c>
      <c r="H36" s="114">
        <v>33449203.23429</v>
      </c>
      <c r="I36" s="114">
        <v>34962421.880339995</v>
      </c>
      <c r="J36" s="114">
        <v>35352981.376730002</v>
      </c>
      <c r="K36" s="114">
        <v>35677153.29676</v>
      </c>
      <c r="L36" s="114">
        <v>36212159.454999998</v>
      </c>
    </row>
    <row r="37" spans="1:12" s="16" customFormat="1" ht="15" customHeight="1">
      <c r="A37" s="147" t="s">
        <v>601</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4323658.7411599997</v>
      </c>
      <c r="K37" s="114">
        <v>5692080.23912</v>
      </c>
      <c r="L37" s="114">
        <v>4468566.2845200002</v>
      </c>
    </row>
    <row r="38" spans="1:12" s="16" customFormat="1" ht="15" customHeight="1">
      <c r="A38" s="147" t="s">
        <v>275</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2831712.6382399998</v>
      </c>
      <c r="K38" s="114">
        <v>2887271.10745</v>
      </c>
      <c r="L38" s="114">
        <v>2702583.9559400002</v>
      </c>
    </row>
    <row r="39" spans="1:12" s="16" customFormat="1" ht="15" customHeight="1">
      <c r="A39" s="147" t="s">
        <v>281</v>
      </c>
      <c r="B39" s="114">
        <v>1696855.34344</v>
      </c>
      <c r="C39" s="114">
        <v>2039392.1688699999</v>
      </c>
      <c r="D39" s="114">
        <v>2648311.8169699996</v>
      </c>
      <c r="E39" s="114">
        <v>2830457.1137299999</v>
      </c>
      <c r="F39" s="114">
        <v>2705067.6034499998</v>
      </c>
      <c r="G39" s="114">
        <v>2633663.0578400004</v>
      </c>
      <c r="H39" s="114">
        <v>3576780.0863399999</v>
      </c>
      <c r="I39" s="114">
        <v>3328936.89163</v>
      </c>
      <c r="J39" s="114">
        <v>2967835.3929899996</v>
      </c>
      <c r="K39" s="114">
        <v>3202005.5244100001</v>
      </c>
      <c r="L39" s="114">
        <v>3373140.4368699999</v>
      </c>
    </row>
    <row r="40" spans="1:12" s="16" customFormat="1" ht="15" customHeight="1">
      <c r="A40" s="147" t="s">
        <v>602</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2529850.3472100003</v>
      </c>
      <c r="K40" s="114">
        <v>2530693.2975100004</v>
      </c>
      <c r="L40" s="114">
        <v>2605227.9545200001</v>
      </c>
    </row>
    <row r="41" spans="1:12" s="17" customFormat="1" ht="15" customHeight="1" thickBot="1">
      <c r="A41" s="147" t="s">
        <v>453</v>
      </c>
      <c r="B41" s="114">
        <v>5643842.55571</v>
      </c>
      <c r="C41" s="114">
        <v>6230084.8331199996</v>
      </c>
      <c r="D41" s="114">
        <v>5883536.7179199997</v>
      </c>
      <c r="E41" s="114">
        <v>7481096.2813200001</v>
      </c>
      <c r="F41" s="114">
        <v>9663397.11314</v>
      </c>
      <c r="G41" s="114">
        <v>14892020.904889999</v>
      </c>
      <c r="H41" s="114">
        <v>17431729.804220002</v>
      </c>
      <c r="I41" s="114">
        <v>18238410.890250001</v>
      </c>
      <c r="J41" s="114">
        <v>19936830.794849999</v>
      </c>
      <c r="K41" s="114">
        <v>18633571.39528</v>
      </c>
      <c r="L41" s="114">
        <v>94145866.345759988</v>
      </c>
    </row>
    <row r="42" spans="1:12" ht="15" customHeight="1" thickTop="1" thickBot="1">
      <c r="A42" s="392" t="s">
        <v>603</v>
      </c>
      <c r="B42" s="393">
        <v>10801966.7347</v>
      </c>
      <c r="C42" s="393">
        <v>12046739.089030001</v>
      </c>
      <c r="D42" s="393">
        <v>13616999.10238</v>
      </c>
      <c r="E42" s="393">
        <v>14257334.54775</v>
      </c>
      <c r="F42" s="393">
        <v>15225053.382690001</v>
      </c>
      <c r="G42" s="393">
        <v>16660673.37084</v>
      </c>
      <c r="H42" s="393">
        <v>16652965.061299998</v>
      </c>
      <c r="I42" s="393">
        <v>18076565.487369999</v>
      </c>
      <c r="J42" s="393">
        <v>18662309.668019999</v>
      </c>
      <c r="K42" s="393">
        <v>19406339.626029998</v>
      </c>
      <c r="L42" s="393">
        <v>18261999.414590001</v>
      </c>
    </row>
    <row r="43" spans="1:12" s="16" customFormat="1" ht="15" customHeight="1" thickTop="1">
      <c r="A43" s="147" t="s">
        <v>296</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14049954.06655</v>
      </c>
      <c r="K43" s="114">
        <v>14440394.266549999</v>
      </c>
      <c r="L43" s="114">
        <v>13760423.14655</v>
      </c>
    </row>
    <row r="44" spans="1:12" s="16" customFormat="1" ht="15" customHeight="1">
      <c r="A44" s="147" t="s">
        <v>300</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373610.83201999997</v>
      </c>
      <c r="K44" s="114">
        <v>170968.33228</v>
      </c>
      <c r="L44" s="114">
        <v>144385.58418000001</v>
      </c>
    </row>
    <row r="45" spans="1:12" s="16" customFormat="1" ht="15" customHeight="1">
      <c r="A45" s="147" t="s">
        <v>304</v>
      </c>
      <c r="B45" s="114">
        <v>0</v>
      </c>
      <c r="C45" s="114">
        <v>0</v>
      </c>
      <c r="D45" s="114">
        <v>0</v>
      </c>
      <c r="E45" s="114">
        <v>0</v>
      </c>
      <c r="F45" s="114">
        <v>0</v>
      </c>
      <c r="G45" s="114">
        <v>0</v>
      </c>
      <c r="H45" s="114">
        <v>0</v>
      </c>
      <c r="I45" s="114">
        <v>0</v>
      </c>
      <c r="J45" s="114">
        <v>0</v>
      </c>
      <c r="K45" s="114">
        <v>0</v>
      </c>
      <c r="L45" s="114">
        <v>0</v>
      </c>
    </row>
    <row r="46" spans="1:12" s="16" customFormat="1" ht="15" customHeight="1">
      <c r="A46" s="147" t="s">
        <v>604</v>
      </c>
      <c r="B46" s="114">
        <v>1983823.31388</v>
      </c>
      <c r="C46" s="114">
        <v>1960109.2246600001</v>
      </c>
      <c r="D46" s="114">
        <v>1687372.9091700001</v>
      </c>
      <c r="E46" s="114">
        <v>2015543.19178</v>
      </c>
      <c r="F46" s="114">
        <v>2236918.8634200003</v>
      </c>
      <c r="G46" s="114">
        <v>2500623.7864000001</v>
      </c>
      <c r="H46" s="114">
        <v>2817848.0044</v>
      </c>
      <c r="I46" s="114">
        <v>2899877.5660700002</v>
      </c>
      <c r="J46" s="114">
        <v>3071335.7573299999</v>
      </c>
      <c r="K46" s="114">
        <v>3052739.1123899999</v>
      </c>
      <c r="L46" s="114">
        <v>3245971.1649799999</v>
      </c>
    </row>
    <row r="47" spans="1:12" s="16" customFormat="1" ht="15" customHeight="1">
      <c r="A47" s="147" t="s">
        <v>310</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1167409.0121199999</v>
      </c>
      <c r="K47" s="114">
        <v>1742237.91481</v>
      </c>
      <c r="L47" s="114">
        <v>1111219.5188800001</v>
      </c>
    </row>
    <row r="48" spans="1:12" s="16" customFormat="1" ht="15" customHeight="1">
      <c r="A48" s="148" t="s">
        <v>605</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170168.19444999998</v>
      </c>
      <c r="K48" s="114">
        <v>-19042.784540000001</v>
      </c>
      <c r="L48" s="114">
        <v>92233.235650000002</v>
      </c>
    </row>
    <row r="49" spans="1:12" s="17" customFormat="1" ht="15" customHeight="1" thickBot="1">
      <c r="A49" s="148" t="s">
        <v>606</v>
      </c>
      <c r="B49" s="114">
        <v>1747100.9943299999</v>
      </c>
      <c r="C49" s="114">
        <v>1729801.57944</v>
      </c>
      <c r="D49" s="114">
        <v>1965899.90515</v>
      </c>
      <c r="E49" s="114">
        <v>2020705.8266800002</v>
      </c>
      <c r="F49" s="114">
        <v>1776303.8024300002</v>
      </c>
      <c r="G49" s="114">
        <v>2069626.7374200001</v>
      </c>
      <c r="H49" s="114">
        <v>794824.34771</v>
      </c>
      <c r="I49" s="114">
        <v>1419187.98355</v>
      </c>
      <c r="J49" s="114">
        <v>997240.8176699999</v>
      </c>
      <c r="K49" s="114">
        <v>1761280.6993499999</v>
      </c>
      <c r="L49" s="114">
        <v>1018986.2832300001</v>
      </c>
    </row>
    <row r="50" spans="1:12" ht="15" customHeight="1" thickTop="1" thickBot="1">
      <c r="A50" s="392" t="s">
        <v>607</v>
      </c>
      <c r="B50" s="393">
        <v>136033481.74568999</v>
      </c>
      <c r="C50" s="393">
        <v>163268075.16917002</v>
      </c>
      <c r="D50" s="393">
        <v>173014679.9366</v>
      </c>
      <c r="E50" s="393">
        <v>200119078.48219001</v>
      </c>
      <c r="F50" s="393">
        <v>214158560.66865</v>
      </c>
      <c r="G50" s="393">
        <v>226269995.32396999</v>
      </c>
      <c r="H50" s="393">
        <v>254730032.84198999</v>
      </c>
      <c r="I50" s="393">
        <v>271304127.78316003</v>
      </c>
      <c r="J50" s="393">
        <v>276127989.48596001</v>
      </c>
      <c r="K50" s="393">
        <v>286086123.96155</v>
      </c>
      <c r="L50" s="393">
        <v>268353858.22645003</v>
      </c>
    </row>
    <row r="51" spans="1:12" s="16" customFormat="1" ht="15" customHeight="1" thickTop="1">
      <c r="A51" s="113" t="s">
        <v>608</v>
      </c>
      <c r="B51" s="114">
        <v>14694168.35413</v>
      </c>
      <c r="C51" s="114">
        <v>18672350.202689998</v>
      </c>
      <c r="D51" s="114">
        <v>22558357.576439999</v>
      </c>
      <c r="E51" s="114">
        <v>21343440.376709998</v>
      </c>
      <c r="F51" s="114">
        <v>20933808.35069</v>
      </c>
      <c r="G51" s="114">
        <v>20177207.637499999</v>
      </c>
      <c r="H51" s="114">
        <v>16247720.32464</v>
      </c>
      <c r="I51" s="114">
        <v>15670702.75622</v>
      </c>
      <c r="J51" s="114">
        <v>16471030.0143</v>
      </c>
      <c r="K51" s="114">
        <v>16904787.152879998</v>
      </c>
      <c r="L51" s="114">
        <v>14405588.880729999</v>
      </c>
    </row>
    <row r="52" spans="1:12" s="17" customFormat="1" ht="15" customHeight="1">
      <c r="A52" s="148" t="s">
        <v>609</v>
      </c>
      <c r="B52" s="114">
        <v>1005919.30885</v>
      </c>
      <c r="C52" s="114">
        <v>1010809.3816900001</v>
      </c>
      <c r="D52" s="114">
        <v>945846.39601000003</v>
      </c>
      <c r="E52" s="114">
        <v>982547.81171000004</v>
      </c>
      <c r="F52" s="114">
        <v>1831450.2881199999</v>
      </c>
      <c r="G52" s="114">
        <v>1684050.82351</v>
      </c>
      <c r="H52" s="114">
        <v>915482.90255999996</v>
      </c>
      <c r="I52" s="114">
        <v>1695221.02942</v>
      </c>
      <c r="J52" s="114">
        <v>2392360.1231</v>
      </c>
      <c r="K52" s="114">
        <v>2393925.3559499998</v>
      </c>
      <c r="L52" s="114">
        <v>1192272.7803099998</v>
      </c>
    </row>
    <row r="53" spans="1:12" s="17" customFormat="1" ht="15" customHeight="1">
      <c r="A53" s="148" t="s">
        <v>610</v>
      </c>
      <c r="B53" s="114">
        <v>12598057.44936</v>
      </c>
      <c r="C53" s="114">
        <v>16438036.709719999</v>
      </c>
      <c r="D53" s="114">
        <v>20217031.44875</v>
      </c>
      <c r="E53" s="114">
        <v>18789386.458220001</v>
      </c>
      <c r="F53" s="114">
        <v>17445336.25945</v>
      </c>
      <c r="G53" s="114">
        <v>16591272.93691</v>
      </c>
      <c r="H53" s="114">
        <v>13408308.665280001</v>
      </c>
      <c r="I53" s="114">
        <v>11920799.28967</v>
      </c>
      <c r="J53" s="114">
        <v>11852812.024459999</v>
      </c>
      <c r="K53" s="114">
        <v>12272346.549620001</v>
      </c>
      <c r="L53" s="114">
        <v>11107784.49089</v>
      </c>
    </row>
    <row r="54" spans="1:12" s="17" customFormat="1" ht="15" customHeight="1">
      <c r="A54" s="148" t="s">
        <v>611</v>
      </c>
      <c r="B54" s="114">
        <v>0</v>
      </c>
      <c r="C54" s="114">
        <v>0</v>
      </c>
      <c r="D54" s="114">
        <v>0</v>
      </c>
      <c r="E54" s="114">
        <v>0</v>
      </c>
      <c r="F54" s="114">
        <v>0</v>
      </c>
      <c r="G54" s="114">
        <v>0</v>
      </c>
      <c r="H54" s="114">
        <v>0</v>
      </c>
      <c r="I54" s="114">
        <v>0</v>
      </c>
      <c r="J54" s="114">
        <v>0</v>
      </c>
      <c r="K54" s="114">
        <v>0</v>
      </c>
      <c r="L54" s="114">
        <v>0</v>
      </c>
    </row>
    <row r="55" spans="1:12" s="17" customFormat="1" ht="15" customHeight="1">
      <c r="A55" s="148" t="s">
        <v>612</v>
      </c>
      <c r="B55" s="114">
        <v>1050166.45383</v>
      </c>
      <c r="C55" s="114">
        <v>1166081.6492399999</v>
      </c>
      <c r="D55" s="114">
        <v>1332505.18401</v>
      </c>
      <c r="E55" s="114">
        <v>1451526.7543299999</v>
      </c>
      <c r="F55" s="114">
        <v>1594848.31406</v>
      </c>
      <c r="G55" s="114">
        <v>1867082.98602</v>
      </c>
      <c r="H55" s="114">
        <v>1896342.4883599998</v>
      </c>
      <c r="I55" s="114">
        <v>2000491.36151</v>
      </c>
      <c r="J55" s="114">
        <v>2166933.3911199998</v>
      </c>
      <c r="K55" s="114">
        <v>2180379.8599200002</v>
      </c>
      <c r="L55" s="114">
        <v>2057016.11509</v>
      </c>
    </row>
    <row r="56" spans="1:12" s="17" customFormat="1" ht="15" customHeight="1">
      <c r="A56" s="148" t="s">
        <v>613</v>
      </c>
      <c r="B56" s="114">
        <v>40025.142090000001</v>
      </c>
      <c r="C56" s="114">
        <v>57422.462039999999</v>
      </c>
      <c r="D56" s="114">
        <v>62974.54767</v>
      </c>
      <c r="E56" s="114">
        <v>119979.35245000001</v>
      </c>
      <c r="F56" s="114">
        <v>62173.48906</v>
      </c>
      <c r="G56" s="114">
        <v>34800.891060000002</v>
      </c>
      <c r="H56" s="114">
        <v>27586.26844</v>
      </c>
      <c r="I56" s="114">
        <v>54191.075619999996</v>
      </c>
      <c r="J56" s="114">
        <v>58924.475619999997</v>
      </c>
      <c r="K56" s="114">
        <v>58135.387390000004</v>
      </c>
      <c r="L56" s="114">
        <v>48515.494439999995</v>
      </c>
    </row>
    <row r="57" spans="1:12" s="17" customFormat="1" ht="15" customHeight="1">
      <c r="A57" s="147" t="s">
        <v>614</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496150460.60536999</v>
      </c>
      <c r="K57" s="114">
        <v>448488674.80162001</v>
      </c>
      <c r="L57" s="114">
        <v>472889416.73482001</v>
      </c>
    </row>
    <row r="58" spans="1:12">
      <c r="A58" s="394" t="s">
        <v>615</v>
      </c>
      <c r="B58" s="395">
        <v>9545925.0615599994</v>
      </c>
      <c r="C58" s="395">
        <v>10266713.848610001</v>
      </c>
      <c r="D58" s="395">
        <v>11297949.863739999</v>
      </c>
      <c r="E58" s="395">
        <v>12951822.868319999</v>
      </c>
      <c r="F58" s="395">
        <v>14341240.852399999</v>
      </c>
      <c r="G58" s="395">
        <v>15499130.078569999</v>
      </c>
      <c r="H58" s="395">
        <v>15530831.664110001</v>
      </c>
      <c r="I58" s="395">
        <v>15537277.767129999</v>
      </c>
      <c r="J58" s="395">
        <v>11023501.99956</v>
      </c>
      <c r="K58" s="395">
        <v>16832338.60698</v>
      </c>
      <c r="L58" s="395">
        <v>10942131.290200001</v>
      </c>
    </row>
    <row r="59" spans="1:12" ht="15" customHeight="1">
      <c r="A59" s="148" t="s">
        <v>616</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-4464188.0670299996</v>
      </c>
      <c r="K59" s="114">
        <v>-6795657.28938</v>
      </c>
      <c r="L59" s="114">
        <v>-4210343.12084</v>
      </c>
    </row>
    <row r="60" spans="1:12" ht="15" customHeight="1">
      <c r="A60" s="147" t="s">
        <v>617</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6559313.9325299999</v>
      </c>
      <c r="K60" s="114">
        <v>10036681.317600001</v>
      </c>
      <c r="L60" s="114">
        <v>6731788.1693599997</v>
      </c>
    </row>
    <row r="61" spans="1:12" ht="15" customHeight="1">
      <c r="A61" s="116" t="s">
        <v>618</v>
      </c>
      <c r="B61" s="114">
        <v>2476224.29978</v>
      </c>
      <c r="C61" s="114">
        <v>2663937.2284599999</v>
      </c>
      <c r="D61" s="114">
        <v>3587822.4102800004</v>
      </c>
      <c r="E61" s="114">
        <v>4045111.2816599999</v>
      </c>
      <c r="F61" s="114">
        <v>3891120.40833</v>
      </c>
      <c r="G61" s="114">
        <v>4380431.6363999993</v>
      </c>
      <c r="H61" s="114">
        <v>3689145.5747699998</v>
      </c>
      <c r="I61" s="114">
        <v>4300385.07333</v>
      </c>
      <c r="J61" s="114">
        <v>2894075.0898699998</v>
      </c>
      <c r="K61" s="114">
        <v>4390421.0072799996</v>
      </c>
      <c r="L61" s="114">
        <v>4399483.5780800004</v>
      </c>
    </row>
    <row r="62" spans="1:12" ht="15" customHeight="1">
      <c r="A62" s="148" t="s">
        <v>619</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-1261144.9333800001</v>
      </c>
      <c r="K62" s="114">
        <v>-1992911.2801900001</v>
      </c>
      <c r="L62" s="114">
        <v>-2714644.6666199998</v>
      </c>
    </row>
    <row r="63" spans="1:12" ht="15" customHeight="1">
      <c r="A63" s="117" t="s">
        <v>620</v>
      </c>
      <c r="B63" s="114">
        <v>9461462.8838500008</v>
      </c>
      <c r="C63" s="114">
        <v>9611628.7777600009</v>
      </c>
      <c r="D63" s="114">
        <v>10520717.599959999</v>
      </c>
      <c r="E63" s="114">
        <v>11450167.486339999</v>
      </c>
      <c r="F63" s="114">
        <v>11482300.046</v>
      </c>
      <c r="G63" s="114">
        <v>12060588.795569999</v>
      </c>
      <c r="H63" s="114">
        <v>11108100.65618</v>
      </c>
      <c r="I63" s="114">
        <v>11225393.348069999</v>
      </c>
      <c r="J63" s="114">
        <v>8192244.0890200008</v>
      </c>
      <c r="K63" s="114">
        <v>12434191.04469</v>
      </c>
      <c r="L63" s="114">
        <v>8416627.0808199998</v>
      </c>
    </row>
    <row r="64" spans="1:12" ht="15" customHeight="1">
      <c r="A64" s="116" t="s">
        <v>621</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2071737.9850000001</v>
      </c>
      <c r="K64" s="114">
        <v>3496297.5199099998</v>
      </c>
      <c r="L64" s="114">
        <v>3684186.96741</v>
      </c>
    </row>
    <row r="65" spans="1:12" ht="15" customHeight="1">
      <c r="A65" s="116" t="s">
        <v>622</v>
      </c>
      <c r="B65" s="114">
        <v>-2565909.0573</v>
      </c>
      <c r="C65" s="114">
        <v>-2418887.9800500004</v>
      </c>
      <c r="D65" s="114">
        <v>-2812558.2714800001</v>
      </c>
      <c r="E65" s="114">
        <v>-3466554.8563800002</v>
      </c>
      <c r="F65" s="114">
        <v>-3326740.4852100001</v>
      </c>
      <c r="G65" s="114">
        <v>-3275177.67894</v>
      </c>
      <c r="H65" s="114">
        <v>-4175304.3477099999</v>
      </c>
      <c r="I65" s="114">
        <v>-4570959.7150699999</v>
      </c>
      <c r="J65" s="114">
        <v>-3187297.7100300002</v>
      </c>
      <c r="K65" s="114">
        <v>-5010196.98489</v>
      </c>
      <c r="L65" s="114">
        <v>-5213121.6296800002</v>
      </c>
    </row>
    <row r="66" spans="1:12" ht="15" customHeight="1">
      <c r="A66" s="147" t="s">
        <v>623</v>
      </c>
      <c r="B66" s="114">
        <v>8619906.0330599993</v>
      </c>
      <c r="C66" s="114">
        <v>8964925.2740400005</v>
      </c>
      <c r="D66" s="114">
        <v>9674752.30614</v>
      </c>
      <c r="E66" s="114">
        <v>10261633.52024</v>
      </c>
      <c r="F66" s="114">
        <v>10375555.29235</v>
      </c>
      <c r="G66" s="114">
        <v>10992906.541379999</v>
      </c>
      <c r="H66" s="114">
        <v>9160195.0257799998</v>
      </c>
      <c r="I66" s="114">
        <v>10013594.690620001</v>
      </c>
      <c r="J66" s="114">
        <v>7076684.3639899995</v>
      </c>
      <c r="K66" s="114">
        <v>10920291.579709999</v>
      </c>
      <c r="L66" s="114">
        <v>6887692.4185500005</v>
      </c>
    </row>
    <row r="67" spans="1:12" ht="15" customHeight="1">
      <c r="A67" s="148" t="s">
        <v>624</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-5396033.4872299992</v>
      </c>
      <c r="K67" s="114">
        <v>-7886019.0373200001</v>
      </c>
      <c r="L67" s="114">
        <v>-5163021.1731700003</v>
      </c>
    </row>
    <row r="68" spans="1:12" ht="15" customHeight="1">
      <c r="A68" s="117" t="s">
        <v>625</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1680650.8767599999</v>
      </c>
      <c r="K68" s="114">
        <v>3034272.5423900001</v>
      </c>
      <c r="L68" s="114">
        <v>1724671.2453800002</v>
      </c>
    </row>
    <row r="69" spans="1:12" ht="15" customHeight="1">
      <c r="A69" s="117" t="s">
        <v>626</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-40154.363869999994</v>
      </c>
      <c r="K69" s="114">
        <v>39066.9876</v>
      </c>
      <c r="L69" s="114">
        <v>-1249.636</v>
      </c>
    </row>
    <row r="70" spans="1:12" ht="15" customHeight="1">
      <c r="A70" s="115" t="s">
        <v>973</v>
      </c>
      <c r="B70" s="114">
        <v>-60321.133049999997</v>
      </c>
      <c r="C70" s="114">
        <v>-66760.648239999995</v>
      </c>
      <c r="D70" s="114">
        <v>1693.1347800000001</v>
      </c>
      <c r="E70" s="114">
        <v>227598.16545</v>
      </c>
      <c r="F70" s="114">
        <v>-17694.064100000003</v>
      </c>
      <c r="G70" s="114">
        <v>-78977.314590000009</v>
      </c>
      <c r="H70" s="114">
        <v>113902.86012</v>
      </c>
      <c r="I70" s="114">
        <v>-232581.89869</v>
      </c>
      <c r="J70" s="114">
        <v>-41005.191030000002</v>
      </c>
      <c r="K70" s="114">
        <v>37319.261500000001</v>
      </c>
      <c r="L70" s="114">
        <v>-3498.54565</v>
      </c>
    </row>
    <row r="71" spans="1:12" ht="15" customHeight="1">
      <c r="A71" s="115" t="s">
        <v>974</v>
      </c>
      <c r="B71" s="114">
        <v>5386.8036900000006</v>
      </c>
      <c r="C71" s="114">
        <v>2777.8690000000001</v>
      </c>
      <c r="D71" s="114">
        <v>3606.1589199999999</v>
      </c>
      <c r="E71" s="114">
        <v>4730.1352900000002</v>
      </c>
      <c r="F71" s="114">
        <v>2784.6794</v>
      </c>
      <c r="G71" s="114">
        <v>2064.03656</v>
      </c>
      <c r="H71" s="114">
        <v>1243.1795900000002</v>
      </c>
      <c r="I71" s="114">
        <v>732.31765000000007</v>
      </c>
      <c r="J71" s="114">
        <v>850.82716000000005</v>
      </c>
      <c r="K71" s="114">
        <v>1747.7261000000001</v>
      </c>
      <c r="L71" s="114">
        <v>2248.9096500000001</v>
      </c>
    </row>
    <row r="72" spans="1:12" ht="15" customHeight="1">
      <c r="A72" s="147" t="s">
        <v>627</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38083.357990000004</v>
      </c>
      <c r="K72" s="114">
        <v>-40286.425929999998</v>
      </c>
      <c r="L72" s="114">
        <v>2355.51197</v>
      </c>
    </row>
    <row r="73" spans="1:12" ht="15" customHeight="1">
      <c r="A73" s="147" t="s">
        <v>1261</v>
      </c>
      <c r="B73" s="114">
        <v>57436.759749999997</v>
      </c>
      <c r="C73" s="114">
        <v>63278.092939999995</v>
      </c>
      <c r="D73" s="114">
        <v>-6296.7914199999996</v>
      </c>
      <c r="E73" s="114">
        <v>-229772.79177000001</v>
      </c>
      <c r="F73" s="114">
        <v>13200.45508</v>
      </c>
      <c r="G73" s="114">
        <v>78003.090159999992</v>
      </c>
      <c r="H73" s="114">
        <v>-114975.79109</v>
      </c>
      <c r="I73" s="114">
        <v>230716.03237999999</v>
      </c>
      <c r="J73" s="114">
        <v>38452.973829999995</v>
      </c>
      <c r="K73" s="114">
        <v>-39581.271509999999</v>
      </c>
      <c r="L73" s="114">
        <v>3088.1657300000002</v>
      </c>
    </row>
    <row r="74" spans="1:12" ht="15" customHeight="1">
      <c r="A74" s="148" t="s">
        <v>975</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-369.61584000000005</v>
      </c>
      <c r="K74" s="114">
        <v>-705.15442000000007</v>
      </c>
      <c r="L74" s="114">
        <v>-732.65376000000003</v>
      </c>
    </row>
    <row r="75" spans="1:12" ht="15" customHeight="1">
      <c r="A75" s="147" t="s">
        <v>628</v>
      </c>
      <c r="B75" s="114">
        <v>2670285.5863699997</v>
      </c>
      <c r="C75" s="114">
        <v>2389320.4570800001</v>
      </c>
      <c r="D75" s="114">
        <v>2980839.5149000003</v>
      </c>
      <c r="E75" s="114">
        <v>3143299.1935799997</v>
      </c>
      <c r="F75" s="114">
        <v>2765793.2422399996</v>
      </c>
      <c r="G75" s="114">
        <v>3587888.5679799998</v>
      </c>
      <c r="H75" s="114">
        <v>1985515.26853</v>
      </c>
      <c r="I75" s="114">
        <v>2608728.6283</v>
      </c>
      <c r="J75" s="114">
        <v>1678579.8708800001</v>
      </c>
      <c r="K75" s="114">
        <v>3033053.1040599998</v>
      </c>
      <c r="L75" s="114">
        <v>1725777.1213499999</v>
      </c>
    </row>
    <row r="76" spans="1:12" ht="15" customHeight="1">
      <c r="A76" s="149" t="s">
        <v>964</v>
      </c>
      <c r="B76" s="114">
        <v>8682.3909000000003</v>
      </c>
      <c r="C76" s="114">
        <v>17958.311289999998</v>
      </c>
      <c r="D76" s="114">
        <v>32874.75389</v>
      </c>
      <c r="E76" s="114">
        <v>38247.219250000002</v>
      </c>
      <c r="F76" s="114">
        <v>62643.668659999996</v>
      </c>
      <c r="G76" s="114">
        <v>20594.910550000001</v>
      </c>
      <c r="H76" s="114">
        <v>29882.921979999999</v>
      </c>
      <c r="I76" s="114">
        <v>16681.11836</v>
      </c>
      <c r="J76" s="114">
        <v>8362.4066199999997</v>
      </c>
      <c r="K76" s="114">
        <v>15366.964910000001</v>
      </c>
      <c r="L76" s="114">
        <v>5713.0887999999995</v>
      </c>
    </row>
    <row r="77" spans="1:12" ht="15" customHeight="1">
      <c r="A77" s="117" t="s">
        <v>629</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1686942.2775000001</v>
      </c>
      <c r="K77" s="114">
        <v>3048420.0689699999</v>
      </c>
      <c r="L77" s="114">
        <v>1731490.2101500002</v>
      </c>
    </row>
    <row r="78" spans="1:12" ht="15" customHeight="1">
      <c r="A78" s="116" t="s">
        <v>630</v>
      </c>
      <c r="B78" s="114">
        <v>-23479.058860000001</v>
      </c>
      <c r="C78" s="114">
        <v>9197.2765099999997</v>
      </c>
      <c r="D78" s="114">
        <v>1251.25757</v>
      </c>
      <c r="E78" s="114">
        <v>10208.583359999999</v>
      </c>
      <c r="F78" s="114">
        <v>39154.177380000001</v>
      </c>
      <c r="G78" s="114">
        <v>-12251.294</v>
      </c>
      <c r="H78" s="114">
        <v>31765.49912</v>
      </c>
      <c r="I78" s="114">
        <v>31110.47724</v>
      </c>
      <c r="J78" s="114">
        <v>2940.4194400000001</v>
      </c>
      <c r="K78" s="114">
        <v>3121.6348399999997</v>
      </c>
      <c r="L78" s="114">
        <v>13865.07584</v>
      </c>
    </row>
    <row r="79" spans="1:12" ht="15" customHeight="1">
      <c r="A79" s="147" t="s">
        <v>631</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1689882.6969400002</v>
      </c>
      <c r="K79" s="114">
        <v>3051541.7038099999</v>
      </c>
      <c r="L79" s="114">
        <v>1745355.28599</v>
      </c>
    </row>
    <row r="80" spans="1:12" ht="15" customHeight="1">
      <c r="A80" s="116" t="s">
        <v>632</v>
      </c>
      <c r="B80" s="114">
        <v>0</v>
      </c>
      <c r="C80" s="114">
        <v>0</v>
      </c>
      <c r="D80" s="114">
        <v>0</v>
      </c>
      <c r="E80" s="114">
        <v>4.0000000000000003E-5</v>
      </c>
      <c r="F80" s="114">
        <v>0</v>
      </c>
      <c r="G80" s="114">
        <v>-4.0000000000000003E-5</v>
      </c>
      <c r="H80" s="114">
        <v>1.0000000000000001E-5</v>
      </c>
      <c r="I80" s="114">
        <v>-5.9999999999999995E-5</v>
      </c>
      <c r="J80" s="114">
        <v>0.12459999999999999</v>
      </c>
      <c r="K80" s="114">
        <v>0</v>
      </c>
      <c r="L80" s="114">
        <v>0.18187999999999999</v>
      </c>
    </row>
    <row r="81" spans="1:13" ht="15" customHeight="1">
      <c r="A81" s="147" t="s">
        <v>633</v>
      </c>
      <c r="B81" s="114">
        <v>2655488.9184099999</v>
      </c>
      <c r="C81" s="114">
        <v>2416476.0448799999</v>
      </c>
      <c r="D81" s="114">
        <v>3014965.52636</v>
      </c>
      <c r="E81" s="114">
        <v>3191754.9962300002</v>
      </c>
      <c r="F81" s="114">
        <v>2867591.0882800003</v>
      </c>
      <c r="G81" s="114">
        <v>3596232.1844899999</v>
      </c>
      <c r="H81" s="114">
        <v>2047163.68964</v>
      </c>
      <c r="I81" s="114">
        <v>2656520.2238400001</v>
      </c>
      <c r="J81" s="114">
        <v>1689882.8215399999</v>
      </c>
      <c r="K81" s="114">
        <v>3051541.7038099999</v>
      </c>
      <c r="L81" s="114">
        <v>1745355.4678699998</v>
      </c>
    </row>
    <row r="82" spans="1:13" ht="15" customHeight="1" thickBot="1">
      <c r="A82" s="116" t="s">
        <v>634</v>
      </c>
      <c r="B82" s="114">
        <v>-908387.92430999991</v>
      </c>
      <c r="C82" s="114">
        <v>-686674.46519000002</v>
      </c>
      <c r="D82" s="114">
        <v>-1049065.62157</v>
      </c>
      <c r="E82" s="114">
        <v>-1171049.1696199998</v>
      </c>
      <c r="F82" s="114">
        <v>-1091287.2861500001</v>
      </c>
      <c r="G82" s="114">
        <v>-1526605.44777</v>
      </c>
      <c r="H82" s="114">
        <v>-1252339.34243</v>
      </c>
      <c r="I82" s="114">
        <v>-1237332.2402599999</v>
      </c>
      <c r="J82" s="114">
        <v>-692642.00425999996</v>
      </c>
      <c r="K82" s="114">
        <v>-1290261.00468</v>
      </c>
      <c r="L82" s="114">
        <v>-726369.18528999994</v>
      </c>
    </row>
    <row r="83" spans="1:13" ht="15" customHeight="1" thickTop="1" thickBot="1">
      <c r="A83" s="392" t="s">
        <v>635</v>
      </c>
      <c r="B83" s="393">
        <v>1747100.9941</v>
      </c>
      <c r="C83" s="393">
        <v>1729801.57969</v>
      </c>
      <c r="D83" s="393">
        <v>1965899.9047900001</v>
      </c>
      <c r="E83" s="393">
        <v>2020705.8266099999</v>
      </c>
      <c r="F83" s="393">
        <v>1776303.8021300002</v>
      </c>
      <c r="G83" s="393">
        <v>2069626.7367199999</v>
      </c>
      <c r="H83" s="393">
        <v>794824.34721000004</v>
      </c>
      <c r="I83" s="393">
        <v>1419187.98358</v>
      </c>
      <c r="J83" s="393">
        <v>997240.81727999996</v>
      </c>
      <c r="K83" s="393">
        <v>1761280.6991300001</v>
      </c>
      <c r="L83" s="393">
        <v>1018986.28258</v>
      </c>
      <c r="M83" s="686"/>
    </row>
    <row r="84" spans="1:13" ht="3.75" customHeight="1" thickTop="1" thickBot="1">
      <c r="A84" s="118"/>
      <c r="B84" s="119"/>
      <c r="C84" s="119"/>
      <c r="D84" s="119"/>
      <c r="E84" s="119"/>
      <c r="F84" s="119"/>
      <c r="G84" s="119"/>
      <c r="H84" s="119"/>
      <c r="I84" s="119"/>
      <c r="J84" s="119"/>
      <c r="K84" s="119"/>
      <c r="L84" s="119"/>
    </row>
    <row r="85" spans="1:13" ht="15" customHeight="1" thickTop="1">
      <c r="A85" s="701"/>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3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8"/>
  <sheetViews>
    <sheetView topLeftCell="C1" zoomScaleNormal="100" workbookViewId="0">
      <selection activeCell="L22" sqref="L22"/>
    </sheetView>
  </sheetViews>
  <sheetFormatPr baseColWidth="10" defaultColWidth="9.140625" defaultRowHeight="12.75"/>
  <cols>
    <col min="1" max="1" width="3" style="44" hidden="1" customWidth="1"/>
    <col min="2" max="2" width="6" style="44" hidden="1" customWidth="1"/>
    <col min="3" max="3" width="81.5703125" style="44" customWidth="1"/>
    <col min="4" max="11" width="8.28515625" style="44" bestFit="1" customWidth="1"/>
    <col min="12" max="13" width="8.28515625" style="44" customWidth="1"/>
    <col min="14" max="14" width="8.28515625" style="44" bestFit="1" customWidth="1"/>
    <col min="15" max="16384" width="9.140625" style="44"/>
  </cols>
  <sheetData>
    <row r="1" spans="1:15" s="43" customFormat="1" ht="15" customHeight="1">
      <c r="A1" s="396"/>
      <c r="B1" s="396"/>
      <c r="C1" s="749"/>
      <c r="D1" s="749"/>
      <c r="E1" s="749"/>
      <c r="F1" s="749"/>
      <c r="G1" s="749"/>
      <c r="H1" s="749"/>
      <c r="I1" s="749"/>
      <c r="J1" s="749"/>
      <c r="K1" s="749"/>
      <c r="L1" s="749"/>
      <c r="M1" s="749"/>
      <c r="N1" s="749"/>
    </row>
    <row r="2" spans="1:15" s="43" customFormat="1" ht="18">
      <c r="A2" s="750" t="s">
        <v>438</v>
      </c>
      <c r="B2" s="750"/>
      <c r="C2" s="750"/>
      <c r="D2" s="750"/>
      <c r="E2" s="750"/>
      <c r="F2" s="750"/>
      <c r="G2" s="750"/>
      <c r="H2" s="750"/>
      <c r="I2" s="750"/>
      <c r="J2" s="750"/>
      <c r="K2" s="750"/>
      <c r="L2" s="750"/>
      <c r="M2" s="750"/>
      <c r="N2" s="750"/>
    </row>
    <row r="3" spans="1:15" s="43" customFormat="1" ht="15" customHeight="1">
      <c r="A3" s="396"/>
      <c r="B3" s="396"/>
      <c r="C3" s="750" t="s">
        <v>814</v>
      </c>
      <c r="D3" s="750"/>
      <c r="E3" s="750"/>
      <c r="F3" s="750"/>
      <c r="G3" s="750"/>
      <c r="H3" s="750"/>
      <c r="I3" s="750"/>
      <c r="J3" s="750"/>
      <c r="K3" s="750"/>
      <c r="L3" s="750"/>
      <c r="M3" s="750"/>
      <c r="N3" s="750"/>
    </row>
    <row r="4" spans="1:15" s="43" customFormat="1" ht="15" customHeight="1">
      <c r="A4" s="751"/>
      <c r="B4" s="750"/>
      <c r="C4" s="750"/>
      <c r="D4" s="750"/>
      <c r="E4" s="750"/>
      <c r="F4" s="750"/>
      <c r="G4" s="750"/>
      <c r="H4" s="750"/>
      <c r="I4" s="750"/>
      <c r="J4" s="750"/>
      <c r="K4" s="750"/>
      <c r="L4" s="750"/>
      <c r="M4" s="750"/>
      <c r="N4" s="750"/>
    </row>
    <row r="5" spans="1:15" s="55" customFormat="1" ht="15" customHeight="1" thickBot="1">
      <c r="A5" s="162"/>
      <c r="B5" s="163"/>
      <c r="C5" s="163"/>
      <c r="D5" s="163"/>
      <c r="E5" s="163"/>
      <c r="F5" s="163"/>
      <c r="G5" s="163"/>
      <c r="H5" s="163"/>
      <c r="I5" s="163"/>
      <c r="J5" s="163"/>
      <c r="K5" s="163"/>
      <c r="L5" s="163"/>
      <c r="M5" s="163"/>
      <c r="N5" s="163"/>
    </row>
    <row r="6" spans="1:15" s="78" customFormat="1" ht="30" customHeight="1" thickTop="1" thickBot="1">
      <c r="A6" s="47"/>
      <c r="B6" s="47"/>
      <c r="C6" s="397"/>
      <c r="D6" s="390" t="s">
        <v>572</v>
      </c>
      <c r="E6" s="390" t="s">
        <v>573</v>
      </c>
      <c r="F6" s="390" t="s">
        <v>574</v>
      </c>
      <c r="G6" s="390" t="s">
        <v>575</v>
      </c>
      <c r="H6" s="390" t="s">
        <v>576</v>
      </c>
      <c r="I6" s="398" t="s">
        <v>577</v>
      </c>
      <c r="J6" s="398" t="s">
        <v>1241</v>
      </c>
      <c r="K6" s="398" t="s">
        <v>1292</v>
      </c>
      <c r="L6" s="723" t="s">
        <v>1516</v>
      </c>
      <c r="M6" s="723" t="s">
        <v>1399</v>
      </c>
      <c r="N6" s="723" t="s">
        <v>1517</v>
      </c>
    </row>
    <row r="7" spans="1:15" ht="15" customHeight="1" thickTop="1" thickBot="1">
      <c r="A7" s="47"/>
      <c r="B7" s="47"/>
      <c r="C7" s="25"/>
      <c r="D7" s="25"/>
      <c r="E7" s="25"/>
      <c r="F7" s="25"/>
      <c r="G7" s="25"/>
      <c r="H7" s="25"/>
      <c r="I7" s="25"/>
      <c r="J7" s="25"/>
      <c r="K7" s="25"/>
      <c r="L7" s="25"/>
      <c r="M7" s="25"/>
      <c r="N7" s="25"/>
    </row>
    <row r="8" spans="1:15" s="45" customFormat="1" ht="15" customHeight="1" thickTop="1" thickBot="1">
      <c r="A8" s="47"/>
      <c r="B8" s="164"/>
      <c r="C8" s="399" t="s">
        <v>519</v>
      </c>
      <c r="D8" s="400"/>
      <c r="E8" s="400"/>
      <c r="F8" s="400"/>
      <c r="G8" s="400"/>
      <c r="H8" s="400"/>
      <c r="I8" s="401"/>
      <c r="J8" s="401"/>
      <c r="K8" s="401"/>
      <c r="L8" s="401"/>
      <c r="M8" s="401"/>
      <c r="N8" s="401"/>
    </row>
    <row r="9" spans="1:15" ht="15" customHeight="1" thickTop="1">
      <c r="A9" s="47" t="s">
        <v>744</v>
      </c>
      <c r="B9" s="46" t="s">
        <v>815</v>
      </c>
      <c r="C9" s="165" t="s">
        <v>816</v>
      </c>
      <c r="D9" s="130">
        <v>0.15820000000000001</v>
      </c>
      <c r="E9" s="130">
        <v>0.19769999999999999</v>
      </c>
      <c r="F9" s="130">
        <v>0.13420000000000001</v>
      </c>
      <c r="G9" s="130">
        <v>0.12670000000000001</v>
      </c>
      <c r="H9" s="130">
        <v>0.11260000000000001</v>
      </c>
      <c r="I9" s="130">
        <v>0.1012</v>
      </c>
      <c r="J9" s="130">
        <v>0.1187</v>
      </c>
      <c r="K9" s="130">
        <v>0.1091</v>
      </c>
      <c r="L9" s="130">
        <v>8.9599999999999999E-2</v>
      </c>
      <c r="M9" s="130">
        <v>0.1066</v>
      </c>
      <c r="N9" s="130">
        <v>0.11269999999999999</v>
      </c>
      <c r="O9" s="688"/>
    </row>
    <row r="10" spans="1:15" ht="15" customHeight="1" thickBot="1">
      <c r="A10" s="47" t="s">
        <v>744</v>
      </c>
      <c r="B10" s="46" t="s">
        <v>817</v>
      </c>
      <c r="C10" s="165" t="s">
        <v>818</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0.68140000000000001</v>
      </c>
      <c r="M10" s="130">
        <v>0.67159999999999997</v>
      </c>
      <c r="N10" s="130">
        <v>0.68930000000000002</v>
      </c>
      <c r="O10" s="688"/>
    </row>
    <row r="11" spans="1:15" s="19" customFormat="1" ht="15" customHeight="1" thickTop="1" thickBot="1">
      <c r="A11" s="47"/>
      <c r="B11" s="164"/>
      <c r="C11" s="399" t="s">
        <v>522</v>
      </c>
      <c r="D11" s="400"/>
      <c r="E11" s="400"/>
      <c r="F11" s="400"/>
      <c r="G11" s="400"/>
      <c r="H11" s="400"/>
      <c r="I11" s="401"/>
      <c r="J11" s="401"/>
      <c r="K11" s="401"/>
      <c r="L11" s="401"/>
      <c r="M11" s="401"/>
      <c r="N11" s="401"/>
    </row>
    <row r="12" spans="1:15" s="78" customFormat="1" ht="15" customHeight="1" thickTop="1">
      <c r="A12" s="47" t="s">
        <v>744</v>
      </c>
      <c r="B12" s="46" t="s">
        <v>819</v>
      </c>
      <c r="C12" s="165" t="s">
        <v>1345</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0.68589999999999995</v>
      </c>
      <c r="M12" s="130">
        <v>0.6915</v>
      </c>
      <c r="N12" s="130">
        <v>0.39660000000000001</v>
      </c>
      <c r="O12" s="688"/>
    </row>
    <row r="13" spans="1:15" s="77" customFormat="1" ht="15" customHeight="1">
      <c r="A13" s="47" t="s">
        <v>744</v>
      </c>
      <c r="B13" s="46" t="s">
        <v>820</v>
      </c>
      <c r="C13" s="165" t="s">
        <v>1346</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0.7581</v>
      </c>
      <c r="M13" s="130">
        <v>0.75660000000000005</v>
      </c>
      <c r="N13" s="130">
        <v>0.74739999999999995</v>
      </c>
      <c r="O13" s="688"/>
    </row>
    <row r="14" spans="1:15" s="77" customFormat="1" ht="15" customHeight="1">
      <c r="A14" s="47"/>
      <c r="B14" s="46"/>
      <c r="C14" s="165" t="s">
        <v>1347</v>
      </c>
      <c r="D14" s="130">
        <v>3.1899999999999998E-2</v>
      </c>
      <c r="E14" s="130">
        <v>3.32E-2</v>
      </c>
      <c r="F14" s="130">
        <v>4.41E-2</v>
      </c>
      <c r="G14" s="130">
        <v>6.4299999999999996E-2</v>
      </c>
      <c r="H14" s="130">
        <v>7.6899999999999996E-2</v>
      </c>
      <c r="I14" s="130">
        <v>0.1118</v>
      </c>
      <c r="J14" s="130">
        <v>0.1313</v>
      </c>
      <c r="K14" s="130">
        <v>0.12889999999999999</v>
      </c>
      <c r="L14" s="130">
        <v>0.128</v>
      </c>
      <c r="M14" s="130">
        <v>0.12470000000000001</v>
      </c>
      <c r="N14" s="130">
        <v>0.13489999999999999</v>
      </c>
      <c r="O14" s="688"/>
    </row>
    <row r="15" spans="1:15" s="77" customFormat="1" ht="15" customHeight="1" thickBot="1">
      <c r="A15" s="47" t="s">
        <v>744</v>
      </c>
      <c r="B15" s="46" t="s">
        <v>821</v>
      </c>
      <c r="C15" s="165" t="s">
        <v>1348</v>
      </c>
      <c r="D15" s="130">
        <v>1.04E-2</v>
      </c>
      <c r="E15" s="130">
        <v>1.0500000000000001E-2</v>
      </c>
      <c r="F15" s="130">
        <v>1.4200000000000001E-2</v>
      </c>
      <c r="G15" s="130">
        <v>1.3100000000000001E-2</v>
      </c>
      <c r="H15" s="130">
        <v>1.1900000000000001E-2</v>
      </c>
      <c r="I15" s="130">
        <v>1.21E-2</v>
      </c>
      <c r="J15" s="130">
        <v>1.0999999999999999E-2</v>
      </c>
      <c r="K15" s="130">
        <v>9.7000000000000003E-3</v>
      </c>
      <c r="L15" s="130">
        <v>9.1999999999999998E-3</v>
      </c>
      <c r="M15" s="130">
        <v>8.8000000000000005E-3</v>
      </c>
      <c r="N15" s="130">
        <v>9.7000000000000003E-3</v>
      </c>
      <c r="O15" s="688"/>
    </row>
    <row r="16" spans="1:15" s="19" customFormat="1" ht="15" customHeight="1" thickTop="1" thickBot="1">
      <c r="A16" s="47"/>
      <c r="B16" s="164"/>
      <c r="C16" s="399" t="s">
        <v>822</v>
      </c>
      <c r="D16" s="400"/>
      <c r="E16" s="400"/>
      <c r="F16" s="400"/>
      <c r="G16" s="400"/>
      <c r="H16" s="400"/>
      <c r="I16" s="401"/>
      <c r="J16" s="401"/>
      <c r="K16" s="401"/>
      <c r="L16" s="401"/>
      <c r="M16" s="401"/>
      <c r="N16" s="401"/>
    </row>
    <row r="17" spans="1:15" s="78" customFormat="1" ht="15" customHeight="1" thickTop="1">
      <c r="A17" s="47" t="s">
        <v>744</v>
      </c>
      <c r="B17" s="46" t="s">
        <v>823</v>
      </c>
      <c r="C17" s="165" t="s">
        <v>1349</v>
      </c>
      <c r="D17" s="130">
        <v>0.627</v>
      </c>
      <c r="E17" s="130">
        <v>0.64900000000000002</v>
      </c>
      <c r="F17" s="130">
        <v>0.6583</v>
      </c>
      <c r="G17" s="130">
        <v>0.66920000000000002</v>
      </c>
      <c r="H17" s="130">
        <v>0.66339999999999999</v>
      </c>
      <c r="I17" s="130">
        <v>0.66700000000000004</v>
      </c>
      <c r="J17" s="130">
        <v>0.66420000000000001</v>
      </c>
      <c r="K17" s="130">
        <v>0.64239999999999997</v>
      </c>
      <c r="L17" s="130">
        <v>0.65380000000000005</v>
      </c>
      <c r="M17" s="130">
        <v>0.64849999999999997</v>
      </c>
      <c r="N17" s="130">
        <v>0.64759999999999995</v>
      </c>
      <c r="O17" s="688"/>
    </row>
    <row r="18" spans="1:15" s="77" customFormat="1" ht="15" customHeight="1">
      <c r="A18" s="47" t="s">
        <v>744</v>
      </c>
      <c r="B18" s="46" t="s">
        <v>824</v>
      </c>
      <c r="C18" s="165" t="s">
        <v>1350</v>
      </c>
      <c r="D18" s="130">
        <v>0.373</v>
      </c>
      <c r="E18" s="130">
        <v>0.35099999999999998</v>
      </c>
      <c r="F18" s="130">
        <v>0.3417</v>
      </c>
      <c r="G18" s="130">
        <v>0.33079999999999998</v>
      </c>
      <c r="H18" s="130">
        <v>0.33660000000000001</v>
      </c>
      <c r="I18" s="130">
        <v>0.33300000000000002</v>
      </c>
      <c r="J18" s="130">
        <v>0.33579999999999999</v>
      </c>
      <c r="K18" s="130">
        <v>0.35759999999999997</v>
      </c>
      <c r="L18" s="130">
        <v>0.34620000000000001</v>
      </c>
      <c r="M18" s="130">
        <v>0.35149999999999998</v>
      </c>
      <c r="N18" s="130">
        <v>0.35239999999999999</v>
      </c>
      <c r="O18" s="688"/>
    </row>
    <row r="19" spans="1:15" s="77" customFormat="1" ht="15" customHeight="1" thickBot="1">
      <c r="A19" s="47" t="s">
        <v>744</v>
      </c>
      <c r="B19" s="46" t="s">
        <v>825</v>
      </c>
      <c r="C19" s="165" t="s">
        <v>826</v>
      </c>
      <c r="D19" s="168">
        <v>766.24950000000001</v>
      </c>
      <c r="E19" s="168">
        <v>865.5412</v>
      </c>
      <c r="F19" s="168">
        <v>609.94619999999998</v>
      </c>
      <c r="G19" s="168">
        <v>707.55370000000005</v>
      </c>
      <c r="H19" s="168">
        <v>983.17790000000002</v>
      </c>
      <c r="I19" s="168">
        <v>1005.6419</v>
      </c>
      <c r="J19" s="168">
        <v>989.57100000000003</v>
      </c>
      <c r="K19" s="168">
        <v>961.28790000000004</v>
      </c>
      <c r="L19" s="168">
        <v>954.36710000000005</v>
      </c>
      <c r="M19" s="168">
        <v>951.07349999999997</v>
      </c>
      <c r="N19" s="168">
        <v>669.05769999999995</v>
      </c>
      <c r="O19" s="688"/>
    </row>
    <row r="20" spans="1:15" s="19" customFormat="1" ht="15" customHeight="1" thickTop="1" thickBot="1">
      <c r="A20" s="47"/>
      <c r="B20" s="164"/>
      <c r="C20" s="399" t="s">
        <v>827</v>
      </c>
      <c r="D20" s="400"/>
      <c r="E20" s="400"/>
      <c r="F20" s="400"/>
      <c r="G20" s="400"/>
      <c r="H20" s="400"/>
      <c r="I20" s="401"/>
      <c r="J20" s="401"/>
      <c r="K20" s="401"/>
      <c r="L20" s="401"/>
      <c r="M20" s="401"/>
      <c r="N20" s="401"/>
    </row>
    <row r="21" spans="1:15" s="78" customFormat="1" ht="15" customHeight="1" thickTop="1">
      <c r="A21" s="47" t="s">
        <v>744</v>
      </c>
      <c r="B21" s="46" t="s">
        <v>828</v>
      </c>
      <c r="C21" s="165" t="s">
        <v>829</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0.97899999999999998</v>
      </c>
      <c r="M21" s="130">
        <v>0.9788</v>
      </c>
      <c r="N21" s="130">
        <v>0.9708</v>
      </c>
      <c r="O21" s="688"/>
    </row>
    <row r="22" spans="1:15" s="77" customFormat="1" ht="15" customHeight="1">
      <c r="A22" s="47" t="s">
        <v>744</v>
      </c>
      <c r="B22" s="46" t="s">
        <v>830</v>
      </c>
      <c r="C22" s="165" t="s">
        <v>831</v>
      </c>
      <c r="D22" s="130">
        <v>1.15E-2</v>
      </c>
      <c r="E22" s="130">
        <v>1.3100000000000001E-2</v>
      </c>
      <c r="F22" s="130">
        <v>1.7000000000000001E-2</v>
      </c>
      <c r="G22" s="130">
        <v>2.0199999999999999E-2</v>
      </c>
      <c r="H22" s="130">
        <v>2.7699999999999999E-2</v>
      </c>
      <c r="I22" s="130">
        <v>3.9199999999999999E-2</v>
      </c>
      <c r="J22" s="130">
        <v>4.6100000000000002E-2</v>
      </c>
      <c r="K22" s="130">
        <v>0.2195</v>
      </c>
      <c r="L22" s="130">
        <v>0.20150000000000001</v>
      </c>
      <c r="M22" s="130">
        <v>0.19109999999999999</v>
      </c>
      <c r="N22" s="130">
        <v>0.18149999999999999</v>
      </c>
      <c r="O22" s="688"/>
    </row>
    <row r="23" spans="1:15" s="77" customFormat="1" ht="15" customHeight="1">
      <c r="A23" s="47" t="s">
        <v>744</v>
      </c>
      <c r="B23" s="46" t="s">
        <v>832</v>
      </c>
      <c r="C23" s="165" t="s">
        <v>833</v>
      </c>
      <c r="D23" s="130">
        <v>1.4800000000000001E-2</v>
      </c>
      <c r="E23" s="130">
        <v>1.47E-2</v>
      </c>
      <c r="F23" s="130">
        <v>1.52E-2</v>
      </c>
      <c r="G23" s="130">
        <v>1.6400000000000001E-2</v>
      </c>
      <c r="H23" s="130">
        <v>1.67E-2</v>
      </c>
      <c r="I23" s="130">
        <v>1.7899999999999999E-2</v>
      </c>
      <c r="J23" s="130">
        <v>1.46E-2</v>
      </c>
      <c r="K23" s="130">
        <v>1.49E-2</v>
      </c>
      <c r="L23" s="130">
        <v>2.1000000000000001E-2</v>
      </c>
      <c r="M23" s="130">
        <v>2.12E-2</v>
      </c>
      <c r="N23" s="130">
        <v>2.92E-2</v>
      </c>
      <c r="O23" s="688"/>
    </row>
    <row r="24" spans="1:15" s="77" customFormat="1" ht="15" customHeight="1">
      <c r="A24" s="47" t="s">
        <v>744</v>
      </c>
      <c r="B24" s="46" t="s">
        <v>834</v>
      </c>
      <c r="C24" s="165" t="s">
        <v>835</v>
      </c>
      <c r="D24" s="130">
        <v>8.9999999999999993E-3</v>
      </c>
      <c r="E24" s="130">
        <v>1.12E-2</v>
      </c>
      <c r="F24" s="130">
        <v>1.4999999999999999E-2</v>
      </c>
      <c r="G24" s="130">
        <v>1.7999999999999999E-2</v>
      </c>
      <c r="H24" s="130">
        <v>2.5399999999999999E-2</v>
      </c>
      <c r="I24" s="130">
        <v>3.5900000000000001E-2</v>
      </c>
      <c r="J24" s="130">
        <v>4.2799999999999998E-2</v>
      </c>
      <c r="K24" s="130">
        <v>0.218</v>
      </c>
      <c r="L24" s="130">
        <v>0.19489999999999999</v>
      </c>
      <c r="M24" s="130">
        <v>0.1832</v>
      </c>
      <c r="N24" s="130">
        <v>0.1681</v>
      </c>
      <c r="O24" s="688"/>
    </row>
    <row r="25" spans="1:15" s="77" customFormat="1" ht="15" customHeight="1">
      <c r="A25" s="47" t="s">
        <v>744</v>
      </c>
      <c r="B25" s="46" t="s">
        <v>836</v>
      </c>
      <c r="C25" s="165" t="s">
        <v>837</v>
      </c>
      <c r="D25" s="130">
        <v>0.22670000000000001</v>
      </c>
      <c r="E25" s="130">
        <v>0.16039999999999999</v>
      </c>
      <c r="F25" s="130">
        <v>0.1305</v>
      </c>
      <c r="G25" s="130">
        <v>0.12189999999999999</v>
      </c>
      <c r="H25" s="130">
        <v>9.8299999999999998E-2</v>
      </c>
      <c r="I25" s="130">
        <v>0.1016</v>
      </c>
      <c r="J25" s="130">
        <v>8.5800000000000001E-2</v>
      </c>
      <c r="K25" s="130">
        <v>2.1999999999999999E-2</v>
      </c>
      <c r="L25" s="130">
        <v>5.2999999999999999E-2</v>
      </c>
      <c r="M25" s="130">
        <v>6.1600000000000002E-2</v>
      </c>
      <c r="N25" s="130">
        <v>0.1008</v>
      </c>
      <c r="O25" s="688"/>
    </row>
    <row r="26" spans="1:15" s="77" customFormat="1" ht="15" customHeight="1">
      <c r="A26" s="47" t="s">
        <v>744</v>
      </c>
      <c r="B26" s="46" t="s">
        <v>838</v>
      </c>
      <c r="C26" s="165" t="s">
        <v>839</v>
      </c>
      <c r="D26" s="130">
        <v>9.1000000000000004E-3</v>
      </c>
      <c r="E26" s="130">
        <v>8.6E-3</v>
      </c>
      <c r="F26" s="130">
        <v>8.3999999999999995E-3</v>
      </c>
      <c r="G26" s="130">
        <v>8.6E-3</v>
      </c>
      <c r="H26" s="130">
        <v>8.3999999999999995E-3</v>
      </c>
      <c r="I26" s="130">
        <v>8.8000000000000005E-3</v>
      </c>
      <c r="J26" s="130">
        <v>4.8000000000000001E-2</v>
      </c>
      <c r="K26" s="130">
        <v>5.6500000000000002E-2</v>
      </c>
      <c r="L26" s="130">
        <v>5.0799999999999998E-2</v>
      </c>
      <c r="M26" s="130">
        <v>4.6600000000000003E-2</v>
      </c>
      <c r="N26" s="130">
        <v>4.02E-2</v>
      </c>
      <c r="O26" s="688"/>
    </row>
    <row r="27" spans="1:15" s="77" customFormat="1" ht="15" customHeight="1">
      <c r="A27" s="47" t="s">
        <v>744</v>
      </c>
      <c r="B27" s="46" t="s">
        <v>840</v>
      </c>
      <c r="C27" s="165" t="s">
        <v>1351</v>
      </c>
      <c r="D27" s="130">
        <v>3.8899999999999997E-2</v>
      </c>
      <c r="E27" s="130">
        <v>3.49E-2</v>
      </c>
      <c r="F27" s="130">
        <v>3.3099999999999997E-2</v>
      </c>
      <c r="G27" s="130">
        <v>3.39E-2</v>
      </c>
      <c r="H27" s="130">
        <v>3.3099999999999997E-2</v>
      </c>
      <c r="I27" s="130">
        <v>3.3700000000000001E-2</v>
      </c>
      <c r="J27" s="130">
        <v>3.8600000000000002E-2</v>
      </c>
      <c r="K27" s="130">
        <v>3.8100000000000002E-2</v>
      </c>
      <c r="L27" s="130">
        <v>3.8600000000000002E-2</v>
      </c>
      <c r="M27" s="130">
        <v>3.7600000000000001E-2</v>
      </c>
      <c r="N27" s="130">
        <v>4.3700000000000003E-2</v>
      </c>
      <c r="O27" s="688"/>
    </row>
    <row r="28" spans="1:15" s="77" customFormat="1" ht="15" customHeight="1">
      <c r="A28" s="47" t="s">
        <v>744</v>
      </c>
      <c r="B28" s="46" t="s">
        <v>841</v>
      </c>
      <c r="C28" s="165" t="s">
        <v>842</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0.96130000000000004</v>
      </c>
      <c r="M28" s="130">
        <v>0.96109999999999995</v>
      </c>
      <c r="N28" s="130">
        <v>0.94730000000000003</v>
      </c>
      <c r="O28" s="688"/>
    </row>
    <row r="29" spans="1:15" s="77" customFormat="1" ht="15" customHeight="1">
      <c r="A29" s="47" t="s">
        <v>744</v>
      </c>
      <c r="B29" s="46" t="s">
        <v>843</v>
      </c>
      <c r="C29" s="165" t="s">
        <v>844</v>
      </c>
      <c r="D29" s="130">
        <v>1.21E-2</v>
      </c>
      <c r="E29" s="130">
        <v>1.18E-2</v>
      </c>
      <c r="F29" s="130">
        <v>9.2999999999999992E-3</v>
      </c>
      <c r="G29" s="130">
        <v>1.1299999999999999E-2</v>
      </c>
      <c r="H29" s="130">
        <v>1.29E-2</v>
      </c>
      <c r="I29" s="130">
        <v>1.14E-2</v>
      </c>
      <c r="J29" s="130">
        <v>8.0000000000000002E-3</v>
      </c>
      <c r="K29" s="130">
        <v>1.0800000000000001E-2</v>
      </c>
      <c r="L29" s="130">
        <v>1.26E-2</v>
      </c>
      <c r="M29" s="130">
        <v>1.17E-2</v>
      </c>
      <c r="N29" s="130">
        <v>2.06E-2</v>
      </c>
      <c r="O29" s="688"/>
    </row>
    <row r="30" spans="1:15" s="77" customFormat="1" ht="15" customHeight="1">
      <c r="A30" s="47" t="s">
        <v>744</v>
      </c>
      <c r="B30" s="46" t="s">
        <v>845</v>
      </c>
      <c r="C30" s="165" t="s">
        <v>846</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4.1000000000000003E-3</v>
      </c>
      <c r="M30" s="130">
        <v>4.7999999999999996E-3</v>
      </c>
      <c r="N30" s="130">
        <v>4.8999999999999998E-3</v>
      </c>
      <c r="O30" s="688"/>
    </row>
    <row r="31" spans="1:15" s="77" customFormat="1" ht="15" customHeight="1">
      <c r="A31" s="47" t="s">
        <v>744</v>
      </c>
      <c r="B31" s="46" t="s">
        <v>847</v>
      </c>
      <c r="C31" s="165" t="s">
        <v>848</v>
      </c>
      <c r="D31" s="130">
        <v>2.3E-3</v>
      </c>
      <c r="E31" s="130">
        <v>2.8E-3</v>
      </c>
      <c r="F31" s="130">
        <v>2.2000000000000001E-3</v>
      </c>
      <c r="G31" s="130">
        <v>2.0999999999999999E-3</v>
      </c>
      <c r="H31" s="130">
        <v>3.2000000000000002E-3</v>
      </c>
      <c r="I31" s="130">
        <v>2.5999999999999999E-3</v>
      </c>
      <c r="J31" s="130">
        <v>3.8E-3</v>
      </c>
      <c r="K31" s="130">
        <v>3.7000000000000002E-3</v>
      </c>
      <c r="L31" s="130">
        <v>4.4000000000000003E-3</v>
      </c>
      <c r="M31" s="130">
        <v>3.5999999999999999E-3</v>
      </c>
      <c r="N31" s="130">
        <v>4.1999999999999997E-3</v>
      </c>
      <c r="O31" s="688"/>
    </row>
    <row r="32" spans="1:15" s="77" customFormat="1" ht="15" customHeight="1">
      <c r="A32" s="47" t="s">
        <v>744</v>
      </c>
      <c r="B32" s="46" t="s">
        <v>849</v>
      </c>
      <c r="C32" s="165" t="s">
        <v>850</v>
      </c>
      <c r="D32" s="130">
        <v>2.0999999999999999E-3</v>
      </c>
      <c r="E32" s="130">
        <v>1.6000000000000001E-3</v>
      </c>
      <c r="F32" s="130">
        <v>1.8E-3</v>
      </c>
      <c r="G32" s="130">
        <v>2.8E-3</v>
      </c>
      <c r="H32" s="130">
        <v>2.0999999999999999E-3</v>
      </c>
      <c r="I32" s="130">
        <v>3.0000000000000001E-3</v>
      </c>
      <c r="J32" s="130">
        <v>4.1000000000000003E-3</v>
      </c>
      <c r="K32" s="130">
        <v>2.3999999999999998E-3</v>
      </c>
      <c r="L32" s="130">
        <v>3.3999999999999998E-3</v>
      </c>
      <c r="M32" s="130">
        <v>4.1999999999999997E-3</v>
      </c>
      <c r="N32" s="130">
        <v>6.1999999999999998E-3</v>
      </c>
      <c r="O32" s="688"/>
    </row>
    <row r="33" spans="1:15" s="77" customFormat="1" ht="15" customHeight="1" thickBot="1">
      <c r="A33" s="47" t="s">
        <v>744</v>
      </c>
      <c r="B33" s="165" t="s">
        <v>851</v>
      </c>
      <c r="C33" s="165" t="s">
        <v>852</v>
      </c>
      <c r="D33" s="130">
        <v>1.03E-2</v>
      </c>
      <c r="E33" s="130">
        <v>1.01E-2</v>
      </c>
      <c r="F33" s="130">
        <v>9.7999999999999997E-3</v>
      </c>
      <c r="G33" s="130">
        <v>1.0699999999999999E-2</v>
      </c>
      <c r="H33" s="130">
        <v>1.0699999999999999E-2</v>
      </c>
      <c r="I33" s="130">
        <v>1.1299999999999999E-2</v>
      </c>
      <c r="J33" s="130">
        <v>1.34E-2</v>
      </c>
      <c r="K33" s="130">
        <v>1.3299999999999999E-2</v>
      </c>
      <c r="L33" s="130">
        <v>1.38E-2</v>
      </c>
      <c r="M33" s="130">
        <v>1.43E-2</v>
      </c>
      <c r="N33" s="130">
        <v>1.66E-2</v>
      </c>
      <c r="O33" s="688"/>
    </row>
    <row r="34" spans="1:15" s="19" customFormat="1" ht="15" customHeight="1" thickTop="1" thickBot="1">
      <c r="A34" s="47"/>
      <c r="B34" s="164"/>
      <c r="C34" s="399" t="s">
        <v>538</v>
      </c>
      <c r="D34" s="400"/>
      <c r="E34" s="400"/>
      <c r="F34" s="400"/>
      <c r="G34" s="400"/>
      <c r="H34" s="400"/>
      <c r="I34" s="401"/>
      <c r="J34" s="401"/>
      <c r="K34" s="401"/>
      <c r="L34" s="401"/>
      <c r="M34" s="401"/>
      <c r="N34" s="401"/>
    </row>
    <row r="35" spans="1:15" s="78" customFormat="1" ht="15" customHeight="1" thickTop="1">
      <c r="A35" s="47" t="s">
        <v>744</v>
      </c>
      <c r="B35" s="46" t="s">
        <v>853</v>
      </c>
      <c r="C35" s="165" t="s">
        <v>854</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0.2465</v>
      </c>
      <c r="M35" s="130">
        <v>0.2918</v>
      </c>
      <c r="N35" s="130">
        <v>0.31869999999999998</v>
      </c>
      <c r="O35" s="688"/>
    </row>
    <row r="36" spans="1:15" s="77" customFormat="1" ht="15" customHeight="1">
      <c r="A36" s="47" t="s">
        <v>744</v>
      </c>
      <c r="B36" s="46" t="s">
        <v>855</v>
      </c>
      <c r="C36" s="165" t="s">
        <v>856</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0.54990000000000006</v>
      </c>
      <c r="M36" s="130">
        <v>0.57550000000000001</v>
      </c>
      <c r="N36" s="130">
        <v>0.60470000000000002</v>
      </c>
      <c r="O36" s="688"/>
    </row>
    <row r="37" spans="1:15" s="77" customFormat="1" ht="15" customHeight="1">
      <c r="A37" s="47" t="s">
        <v>744</v>
      </c>
      <c r="B37" s="46" t="s">
        <v>857</v>
      </c>
      <c r="C37" s="165" t="s">
        <v>858</v>
      </c>
      <c r="D37" s="130">
        <v>0.38890000000000002</v>
      </c>
      <c r="E37" s="130">
        <v>0.38850000000000001</v>
      </c>
      <c r="F37" s="130">
        <v>0.32100000000000001</v>
      </c>
      <c r="G37" s="130">
        <v>0.307</v>
      </c>
      <c r="H37" s="130">
        <v>0.26650000000000001</v>
      </c>
      <c r="I37" s="130">
        <v>0.23130000000000001</v>
      </c>
      <c r="J37" s="130">
        <v>0.2382</v>
      </c>
      <c r="K37" s="130">
        <v>0.23699999999999999</v>
      </c>
      <c r="L37" s="130">
        <v>0.2145</v>
      </c>
      <c r="M37" s="130">
        <v>0.22550000000000001</v>
      </c>
      <c r="N37" s="130">
        <v>0.22950000000000001</v>
      </c>
      <c r="O37" s="688"/>
    </row>
    <row r="38" spans="1:15" s="77" customFormat="1" ht="15" customHeight="1">
      <c r="A38" s="47" t="s">
        <v>744</v>
      </c>
      <c r="B38" s="46" t="s">
        <v>859</v>
      </c>
      <c r="C38" s="165" t="s">
        <v>860</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v>
      </c>
      <c r="M38" s="130">
        <v>0.2102</v>
      </c>
      <c r="N38" s="130">
        <v>0.21390000000000001</v>
      </c>
      <c r="O38" s="688"/>
    </row>
    <row r="39" spans="1:15" s="77" customFormat="1" ht="15" customHeight="1" thickBot="1">
      <c r="A39" s="47" t="s">
        <v>744</v>
      </c>
      <c r="B39" s="46" t="s">
        <v>861</v>
      </c>
      <c r="C39" s="103" t="s">
        <v>1190</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0.40060000000000001</v>
      </c>
      <c r="M39" s="130">
        <v>0.43709999999999999</v>
      </c>
      <c r="N39" s="130">
        <v>0.51429999999999998</v>
      </c>
      <c r="O39" s="688"/>
    </row>
    <row r="40" spans="1:15" s="19" customFormat="1" ht="15" customHeight="1" thickTop="1" thickBot="1">
      <c r="A40" s="47"/>
      <c r="B40" s="164"/>
      <c r="C40" s="399" t="s">
        <v>543</v>
      </c>
      <c r="D40" s="400"/>
      <c r="E40" s="400"/>
      <c r="F40" s="400"/>
      <c r="G40" s="400"/>
      <c r="H40" s="400"/>
      <c r="I40" s="401"/>
      <c r="J40" s="401"/>
      <c r="K40" s="401"/>
      <c r="L40" s="401"/>
      <c r="M40" s="401"/>
      <c r="N40" s="401"/>
    </row>
    <row r="41" spans="1:15" s="78" customFormat="1" ht="15" customHeight="1" thickTop="1">
      <c r="A41" s="47" t="s">
        <v>744</v>
      </c>
      <c r="B41" s="46" t="s">
        <v>862</v>
      </c>
      <c r="C41" s="165" t="s">
        <v>863</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6.7599999999999993E-2</v>
      </c>
      <c r="M41" s="130">
        <v>6.7799999999999999E-2</v>
      </c>
      <c r="N41" s="130">
        <v>6.8099999999999994E-2</v>
      </c>
      <c r="O41" s="688"/>
    </row>
    <row r="42" spans="1:15" s="77" customFormat="1" ht="15" customHeight="1">
      <c r="A42" s="47" t="s">
        <v>744</v>
      </c>
      <c r="B42" s="46" t="s">
        <v>864</v>
      </c>
      <c r="C42" s="165" t="s">
        <v>865</v>
      </c>
      <c r="D42" s="130">
        <v>7.17E-2</v>
      </c>
      <c r="E42" s="130">
        <v>6.6199999999999995E-2</v>
      </c>
      <c r="F42" s="130">
        <v>6.9599999999999995E-2</v>
      </c>
      <c r="G42" s="130">
        <v>6.4399999999999999E-2</v>
      </c>
      <c r="H42" s="130">
        <v>6.4799999999999996E-2</v>
      </c>
      <c r="I42" s="130">
        <v>6.7599999999999993E-2</v>
      </c>
      <c r="J42" s="130">
        <v>6.1499999999999999E-2</v>
      </c>
      <c r="K42" s="130">
        <v>6.3E-2</v>
      </c>
      <c r="L42" s="130">
        <v>6.3799999999999996E-2</v>
      </c>
      <c r="M42" s="130">
        <v>6.4000000000000001E-2</v>
      </c>
      <c r="N42" s="130">
        <v>6.4600000000000005E-2</v>
      </c>
      <c r="O42" s="688"/>
    </row>
    <row r="43" spans="1:15" s="77" customFormat="1" ht="15" customHeight="1">
      <c r="A43" s="47" t="s">
        <v>744</v>
      </c>
      <c r="B43" s="46" t="s">
        <v>866</v>
      </c>
      <c r="C43" s="165" t="s">
        <v>867</v>
      </c>
      <c r="D43" s="130">
        <v>0.1128</v>
      </c>
      <c r="E43" s="130">
        <v>0.1197</v>
      </c>
      <c r="F43" s="130">
        <v>0.12809999999999999</v>
      </c>
      <c r="G43" s="130">
        <v>0.1552</v>
      </c>
      <c r="H43" s="130">
        <v>0.16569999999999999</v>
      </c>
      <c r="I43" s="130">
        <v>0.1739</v>
      </c>
      <c r="J43" s="130">
        <v>0.1479</v>
      </c>
      <c r="K43" s="130">
        <v>0.1452</v>
      </c>
      <c r="L43" s="130">
        <v>0.2077</v>
      </c>
      <c r="M43" s="130">
        <v>0.20610000000000001</v>
      </c>
      <c r="N43" s="130">
        <v>0.29499999999999998</v>
      </c>
      <c r="O43" s="688"/>
    </row>
    <row r="44" spans="1:15" s="77" customFormat="1" ht="15" customHeight="1">
      <c r="A44" s="47" t="s">
        <v>744</v>
      </c>
      <c r="B44" s="46" t="s">
        <v>868</v>
      </c>
      <c r="C44" s="165" t="s">
        <v>869</v>
      </c>
      <c r="D44" s="130">
        <v>1.9900000000000001E-2</v>
      </c>
      <c r="E44" s="130">
        <v>1.7100000000000001E-2</v>
      </c>
      <c r="F44" s="130">
        <v>1.8700000000000001E-2</v>
      </c>
      <c r="G44" s="130">
        <v>2.3300000000000001E-2</v>
      </c>
      <c r="H44" s="130">
        <v>2.7E-2</v>
      </c>
      <c r="I44" s="130">
        <v>3.8800000000000001E-2</v>
      </c>
      <c r="J44" s="130">
        <v>4.02E-2</v>
      </c>
      <c r="K44" s="130">
        <v>4.7100000000000003E-2</v>
      </c>
      <c r="L44" s="130">
        <v>0.1055</v>
      </c>
      <c r="M44" s="130">
        <v>0.1147</v>
      </c>
      <c r="N44" s="130">
        <v>0.18459999999999999</v>
      </c>
      <c r="O44" s="688"/>
    </row>
    <row r="45" spans="1:15" s="77" customFormat="1" ht="15" customHeight="1">
      <c r="A45" s="47" t="s">
        <v>744</v>
      </c>
      <c r="B45" s="46" t="s">
        <v>870</v>
      </c>
      <c r="C45" s="165" t="s">
        <v>871</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0.1036</v>
      </c>
      <c r="M45" s="130">
        <v>0.10050000000000001</v>
      </c>
      <c r="N45" s="130">
        <v>0.15609999999999999</v>
      </c>
      <c r="O45" s="688"/>
    </row>
    <row r="46" spans="1:15" s="77" customFormat="1" ht="15" customHeight="1" thickBot="1">
      <c r="A46" s="47" t="s">
        <v>744</v>
      </c>
      <c r="B46" s="46" t="s">
        <v>872</v>
      </c>
      <c r="C46" s="165" t="s">
        <v>873</v>
      </c>
      <c r="D46" s="130">
        <v>0.1231</v>
      </c>
      <c r="E46" s="130">
        <v>0.1201</v>
      </c>
      <c r="F46" s="130">
        <v>0.12089999999999999</v>
      </c>
      <c r="G46" s="130">
        <v>0.11890000000000001</v>
      </c>
      <c r="H46" s="130">
        <v>0.1191</v>
      </c>
      <c r="I46" s="130">
        <v>0.1229</v>
      </c>
      <c r="J46" s="130">
        <v>0.12189999999999999</v>
      </c>
      <c r="K46" s="130">
        <v>0.11990000000000001</v>
      </c>
      <c r="L46" s="130">
        <v>0.12039999999999999</v>
      </c>
      <c r="M46" s="130">
        <v>0.1182</v>
      </c>
      <c r="N46" s="130">
        <v>0.12609999999999999</v>
      </c>
      <c r="O46" s="688"/>
    </row>
    <row r="47" spans="1:15" s="45" customFormat="1" ht="15" customHeight="1" thickTop="1" thickBot="1">
      <c r="A47" s="47"/>
      <c r="B47" s="164"/>
      <c r="C47" s="399" t="s">
        <v>874</v>
      </c>
      <c r="D47" s="400"/>
      <c r="E47" s="400"/>
      <c r="F47" s="400"/>
      <c r="G47" s="400"/>
      <c r="H47" s="400"/>
      <c r="I47" s="401"/>
      <c r="J47" s="401"/>
      <c r="K47" s="401"/>
      <c r="L47" s="401"/>
      <c r="M47" s="401"/>
      <c r="N47" s="401"/>
    </row>
    <row r="48" spans="1:15" s="78" customFormat="1" ht="15" customHeight="1" thickTop="1">
      <c r="A48" s="47" t="s">
        <v>744</v>
      </c>
      <c r="B48" s="46" t="s">
        <v>875</v>
      </c>
      <c r="C48" s="165" t="s">
        <v>876</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0.85680000000000001</v>
      </c>
      <c r="M48" s="130">
        <v>0.84199999999999997</v>
      </c>
      <c r="N48" s="130">
        <v>0.84370000000000001</v>
      </c>
      <c r="O48" s="688"/>
    </row>
    <row r="49" spans="1:15" s="77" customFormat="1" ht="15" customHeight="1">
      <c r="A49" s="47" t="s">
        <v>744</v>
      </c>
      <c r="B49" s="46" t="s">
        <v>877</v>
      </c>
      <c r="C49" s="165" t="s">
        <v>878</v>
      </c>
      <c r="D49" s="130">
        <v>0.61380000000000001</v>
      </c>
      <c r="E49" s="130">
        <v>0.63</v>
      </c>
      <c r="F49" s="130">
        <v>0.625</v>
      </c>
      <c r="G49" s="130">
        <v>0.66369999999999996</v>
      </c>
      <c r="H49" s="130">
        <v>0.68120000000000003</v>
      </c>
      <c r="I49" s="130">
        <v>0.69510000000000005</v>
      </c>
      <c r="J49" s="130">
        <v>0.71599999999999997</v>
      </c>
      <c r="K49" s="130">
        <v>0.71589999999999998</v>
      </c>
      <c r="L49" s="130">
        <v>0.71860000000000002</v>
      </c>
      <c r="M49" s="130">
        <v>0.71899999999999997</v>
      </c>
      <c r="N49" s="130">
        <v>0.73480000000000001</v>
      </c>
      <c r="O49" s="688"/>
    </row>
    <row r="50" spans="1:15" s="77" customFormat="1" ht="15" customHeight="1">
      <c r="A50" s="47" t="s">
        <v>744</v>
      </c>
      <c r="B50" s="46" t="s">
        <v>879</v>
      </c>
      <c r="C50" s="165" t="s">
        <v>880</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0.27339999999999998</v>
      </c>
      <c r="M50" s="130">
        <v>0.25130000000000002</v>
      </c>
      <c r="N50" s="130">
        <v>0.22739999999999999</v>
      </c>
      <c r="O50" s="688"/>
    </row>
    <row r="51" spans="1:15" s="77" customFormat="1" ht="15" customHeight="1">
      <c r="A51" s="47" t="s">
        <v>744</v>
      </c>
      <c r="B51" s="46" t="s">
        <v>881</v>
      </c>
      <c r="C51" s="165" t="s">
        <v>882</v>
      </c>
      <c r="D51" s="130">
        <v>2.3424999999999998</v>
      </c>
      <c r="E51" s="130">
        <v>3.0400999999999998</v>
      </c>
      <c r="F51" s="130">
        <v>2.0558000000000001</v>
      </c>
      <c r="G51" s="130">
        <v>2.2130999999999998</v>
      </c>
      <c r="H51" s="130">
        <v>2.0322</v>
      </c>
      <c r="I51" s="130">
        <v>1.8559000000000001</v>
      </c>
      <c r="J51" s="130">
        <v>2.6886999999999999</v>
      </c>
      <c r="K51" s="130">
        <v>2.5731999999999999</v>
      </c>
      <c r="L51" s="130">
        <v>2.2458</v>
      </c>
      <c r="M51" s="130">
        <v>2.4662999999999999</v>
      </c>
      <c r="N51" s="130">
        <v>2.4207999999999998</v>
      </c>
      <c r="O51" s="688"/>
    </row>
    <row r="52" spans="1:15" ht="3.75" customHeight="1" thickBot="1">
      <c r="A52" s="47"/>
      <c r="B52" s="47"/>
      <c r="C52" s="118"/>
      <c r="D52" s="118"/>
      <c r="E52" s="118"/>
      <c r="F52" s="118"/>
      <c r="G52" s="118"/>
      <c r="H52" s="118"/>
      <c r="I52" s="118"/>
      <c r="J52" s="118"/>
      <c r="K52" s="118"/>
      <c r="L52" s="118"/>
      <c r="M52" s="118"/>
      <c r="N52" s="118"/>
    </row>
    <row r="53" spans="1:15" ht="15" customHeight="1" thickTop="1">
      <c r="A53" s="169" t="s">
        <v>813</v>
      </c>
      <c r="B53" s="165" t="s">
        <v>813</v>
      </c>
      <c r="C53" s="752" t="s">
        <v>555</v>
      </c>
      <c r="D53" s="752"/>
      <c r="E53" s="752"/>
      <c r="F53" s="752"/>
      <c r="G53" s="752"/>
      <c r="H53" s="752"/>
      <c r="I53" s="752"/>
      <c r="J53" s="752"/>
      <c r="K53" s="752"/>
      <c r="L53" s="752"/>
      <c r="M53" s="752"/>
      <c r="N53" s="752"/>
    </row>
    <row r="54" spans="1:15" ht="51.75" customHeight="1">
      <c r="A54" s="47"/>
      <c r="B54" s="47"/>
      <c r="C54" s="747" t="s">
        <v>883</v>
      </c>
      <c r="D54" s="747"/>
      <c r="E54" s="747"/>
      <c r="F54" s="747"/>
      <c r="G54" s="747"/>
      <c r="H54" s="747"/>
      <c r="I54" s="747"/>
      <c r="J54" s="747"/>
      <c r="K54" s="747"/>
      <c r="L54" s="747"/>
      <c r="M54" s="747"/>
      <c r="N54" s="747"/>
    </row>
    <row r="55" spans="1:15" ht="48" customHeight="1">
      <c r="A55" s="47"/>
      <c r="B55" s="47"/>
      <c r="C55" s="747" t="s">
        <v>884</v>
      </c>
      <c r="D55" s="747"/>
      <c r="E55" s="747"/>
      <c r="F55" s="747"/>
      <c r="G55" s="747"/>
      <c r="H55" s="747"/>
      <c r="I55" s="747"/>
      <c r="J55" s="747"/>
      <c r="K55" s="747"/>
      <c r="L55" s="747"/>
      <c r="M55" s="747"/>
      <c r="N55" s="747"/>
    </row>
    <row r="56" spans="1:15" ht="15" customHeight="1">
      <c r="A56" s="47"/>
      <c r="B56" s="47"/>
      <c r="C56" s="748" t="s">
        <v>1354</v>
      </c>
      <c r="D56" s="748"/>
      <c r="E56" s="748"/>
      <c r="F56" s="748"/>
      <c r="G56" s="748"/>
      <c r="H56" s="748"/>
      <c r="I56" s="748"/>
      <c r="J56" s="748"/>
      <c r="K56" s="748"/>
      <c r="L56" s="748"/>
      <c r="M56" s="748"/>
      <c r="N56" s="748"/>
    </row>
    <row r="57" spans="1:15" ht="15" customHeight="1">
      <c r="A57" s="47"/>
      <c r="B57" s="47"/>
      <c r="C57" s="748" t="s">
        <v>559</v>
      </c>
      <c r="D57" s="748"/>
      <c r="E57" s="748"/>
      <c r="F57" s="748"/>
      <c r="G57" s="748"/>
      <c r="H57" s="748"/>
      <c r="I57" s="748"/>
      <c r="J57" s="748"/>
      <c r="K57" s="748"/>
      <c r="L57" s="748"/>
      <c r="M57" s="748"/>
      <c r="N57" s="748"/>
    </row>
    <row r="58" spans="1:15" ht="15" customHeight="1">
      <c r="A58" s="47"/>
      <c r="B58" s="47"/>
      <c r="C58" s="701"/>
      <c r="D58" s="47"/>
      <c r="E58" s="47"/>
      <c r="F58" s="47"/>
      <c r="G58" s="47"/>
      <c r="H58" s="47"/>
      <c r="I58" s="47"/>
      <c r="J58" s="47"/>
      <c r="K58" s="47"/>
      <c r="L58" s="47"/>
      <c r="M58" s="47"/>
      <c r="N58"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Normal="100" workbookViewId="0">
      <selection activeCell="R9" sqref="R9"/>
    </sheetView>
  </sheetViews>
  <sheetFormatPr baseColWidth="10" defaultColWidth="9.140625"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16384" width="9.140625" style="34"/>
  </cols>
  <sheetData>
    <row r="1" spans="1:15" ht="15" customHeight="1">
      <c r="A1" s="606"/>
      <c r="B1" s="606"/>
      <c r="C1" s="754"/>
      <c r="D1" s="754"/>
      <c r="E1" s="754"/>
      <c r="F1" s="754"/>
      <c r="G1" s="754"/>
      <c r="H1" s="754"/>
      <c r="I1" s="754"/>
      <c r="J1" s="754"/>
      <c r="K1" s="754"/>
      <c r="L1" s="754"/>
      <c r="M1" s="754"/>
      <c r="N1" s="754"/>
    </row>
    <row r="2" spans="1:15" ht="18">
      <c r="A2" s="750" t="s">
        <v>438</v>
      </c>
      <c r="B2" s="750"/>
      <c r="C2" s="750"/>
      <c r="D2" s="750"/>
      <c r="E2" s="750"/>
      <c r="F2" s="750"/>
      <c r="G2" s="750"/>
      <c r="H2" s="750"/>
      <c r="I2" s="750"/>
      <c r="J2" s="750"/>
      <c r="K2" s="750"/>
      <c r="L2" s="750"/>
      <c r="M2" s="750"/>
      <c r="N2" s="750"/>
    </row>
    <row r="3" spans="1:15" ht="15" customHeight="1">
      <c r="A3" s="606"/>
      <c r="B3" s="606"/>
      <c r="C3" s="750" t="s">
        <v>814</v>
      </c>
      <c r="D3" s="750"/>
      <c r="E3" s="750"/>
      <c r="F3" s="750"/>
      <c r="G3" s="750"/>
      <c r="H3" s="750"/>
      <c r="I3" s="750"/>
      <c r="J3" s="750"/>
      <c r="K3" s="750"/>
      <c r="L3" s="750"/>
      <c r="M3" s="750"/>
      <c r="N3" s="750"/>
    </row>
    <row r="4" spans="1:15" s="48" customFormat="1" ht="15" customHeight="1">
      <c r="A4" s="751"/>
      <c r="B4" s="750"/>
      <c r="C4" s="750"/>
      <c r="D4" s="750"/>
      <c r="E4" s="750"/>
      <c r="F4" s="750"/>
      <c r="G4" s="750"/>
      <c r="H4" s="750"/>
      <c r="I4" s="750"/>
      <c r="J4" s="750"/>
      <c r="K4" s="750"/>
      <c r="L4" s="750"/>
      <c r="M4" s="750"/>
      <c r="N4" s="750"/>
    </row>
    <row r="5" spans="1:15" s="56" customFormat="1" ht="15" customHeight="1" thickBot="1">
      <c r="A5" s="171"/>
      <c r="B5" s="171"/>
      <c r="C5" s="172"/>
      <c r="D5" s="172"/>
      <c r="E5" s="172"/>
      <c r="F5" s="172"/>
      <c r="G5" s="172"/>
      <c r="H5" s="172"/>
      <c r="I5" s="172"/>
      <c r="J5" s="172"/>
      <c r="K5" s="172"/>
      <c r="L5" s="172"/>
      <c r="M5" s="172"/>
      <c r="N5" s="172"/>
    </row>
    <row r="6" spans="1:15" ht="30" customHeight="1" thickTop="1" thickBot="1">
      <c r="A6" s="47"/>
      <c r="B6" s="173"/>
      <c r="C6" s="402"/>
      <c r="D6" s="390" t="s">
        <v>572</v>
      </c>
      <c r="E6" s="390" t="s">
        <v>573</v>
      </c>
      <c r="F6" s="390" t="s">
        <v>574</v>
      </c>
      <c r="G6" s="390" t="s">
        <v>575</v>
      </c>
      <c r="H6" s="390" t="s">
        <v>576</v>
      </c>
      <c r="I6" s="398" t="s">
        <v>577</v>
      </c>
      <c r="J6" s="398" t="s">
        <v>1241</v>
      </c>
      <c r="K6" s="398" t="s">
        <v>1292</v>
      </c>
      <c r="L6" s="723" t="s">
        <v>1516</v>
      </c>
      <c r="M6" s="723" t="s">
        <v>1399</v>
      </c>
      <c r="N6" s="723" t="s">
        <v>1517</v>
      </c>
    </row>
    <row r="7" spans="1:15" ht="15" customHeight="1" thickTop="1" thickBot="1">
      <c r="A7" s="47"/>
      <c r="B7" s="47"/>
      <c r="C7" s="25"/>
      <c r="D7" s="166"/>
      <c r="E7" s="166"/>
      <c r="F7" s="166"/>
      <c r="G7" s="166"/>
      <c r="H7" s="166"/>
      <c r="I7" s="166"/>
      <c r="J7" s="166"/>
      <c r="K7" s="166"/>
      <c r="L7" s="166"/>
      <c r="M7" s="166"/>
      <c r="N7" s="166"/>
    </row>
    <row r="8" spans="1:15" s="47" customFormat="1" ht="15" customHeight="1" thickTop="1" thickBot="1">
      <c r="B8" s="164"/>
      <c r="C8" s="403" t="s">
        <v>560</v>
      </c>
      <c r="D8" s="400"/>
      <c r="E8" s="400"/>
      <c r="F8" s="400"/>
      <c r="G8" s="400"/>
      <c r="H8" s="400"/>
      <c r="I8" s="401"/>
      <c r="J8" s="401"/>
      <c r="K8" s="401"/>
      <c r="L8" s="401"/>
      <c r="M8" s="401"/>
      <c r="N8" s="401"/>
    </row>
    <row r="9" spans="1:15" s="47" customFormat="1" ht="15" customHeight="1" thickTop="1">
      <c r="A9" s="47" t="s">
        <v>744</v>
      </c>
      <c r="B9" s="46" t="s">
        <v>886</v>
      </c>
      <c r="C9" s="165" t="s">
        <v>887</v>
      </c>
      <c r="D9" s="130">
        <v>5.6500000000000002E-2</v>
      </c>
      <c r="E9" s="130">
        <v>4.7800000000000002E-2</v>
      </c>
      <c r="F9" s="130">
        <v>4.6300000000000001E-2</v>
      </c>
      <c r="G9" s="130">
        <v>4.65E-2</v>
      </c>
      <c r="H9" s="130">
        <v>4.4200000000000003E-2</v>
      </c>
      <c r="I9" s="130">
        <v>4.41E-2</v>
      </c>
      <c r="J9" s="130">
        <v>3.8199999999999998E-2</v>
      </c>
      <c r="K9" s="130">
        <v>3.3000000000000002E-2</v>
      </c>
      <c r="L9" s="130">
        <v>3.4000000000000002E-2</v>
      </c>
      <c r="M9" s="130">
        <v>3.4000000000000002E-2</v>
      </c>
      <c r="N9" s="130">
        <v>3.4500000000000003E-2</v>
      </c>
      <c r="O9" s="688"/>
    </row>
    <row r="10" spans="1:15" s="48" customFormat="1" ht="15" customHeight="1">
      <c r="A10" s="47" t="s">
        <v>744</v>
      </c>
      <c r="B10" s="46" t="s">
        <v>888</v>
      </c>
      <c r="C10" s="165" t="s">
        <v>1320</v>
      </c>
      <c r="D10" s="130">
        <v>6.9500000000000006E-2</v>
      </c>
      <c r="E10" s="130">
        <v>5.7799999999999997E-2</v>
      </c>
      <c r="F10" s="130">
        <v>5.57E-2</v>
      </c>
      <c r="G10" s="130">
        <v>5.4899999999999997E-2</v>
      </c>
      <c r="H10" s="130">
        <v>5.0299999999999997E-2</v>
      </c>
      <c r="I10" s="130">
        <v>5.0099999999999999E-2</v>
      </c>
      <c r="J10" s="130">
        <v>4.2900000000000001E-2</v>
      </c>
      <c r="K10" s="130">
        <v>4.02E-2</v>
      </c>
      <c r="L10" s="130">
        <v>4.24E-2</v>
      </c>
      <c r="M10" s="130">
        <v>4.2200000000000001E-2</v>
      </c>
      <c r="N10" s="130">
        <v>4.3099999999999999E-2</v>
      </c>
      <c r="O10" s="688"/>
    </row>
    <row r="11" spans="1:15" s="48" customFormat="1" ht="15" customHeight="1">
      <c r="A11" s="47" t="s">
        <v>744</v>
      </c>
      <c r="B11" s="46" t="s">
        <v>889</v>
      </c>
      <c r="C11" s="165" t="s">
        <v>1321</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130">
        <v>3.6600000000000001E-2</v>
      </c>
      <c r="M11" s="130">
        <v>3.6999999999999998E-2</v>
      </c>
      <c r="N11" s="130">
        <v>3.5299999999999998E-2</v>
      </c>
      <c r="O11" s="688"/>
    </row>
    <row r="12" spans="1:15" s="48" customFormat="1" ht="15" customHeight="1">
      <c r="A12" s="47" t="s">
        <v>744</v>
      </c>
      <c r="B12" s="46" t="s">
        <v>890</v>
      </c>
      <c r="C12" s="165" t="s">
        <v>1322</v>
      </c>
      <c r="D12" s="130">
        <v>1.9599999999999999E-2</v>
      </c>
      <c r="E12" s="130">
        <v>1.44E-2</v>
      </c>
      <c r="F12" s="130">
        <v>1.5800000000000002E-2</v>
      </c>
      <c r="G12" s="130">
        <v>1.5100000000000001E-2</v>
      </c>
      <c r="H12" s="130">
        <v>1.21E-2</v>
      </c>
      <c r="I12" s="130">
        <v>1.49E-2</v>
      </c>
      <c r="J12" s="130">
        <v>7.7000000000000002E-3</v>
      </c>
      <c r="K12" s="130">
        <v>9.4000000000000004E-3</v>
      </c>
      <c r="L12" s="130">
        <v>8.6999999999999994E-3</v>
      </c>
      <c r="M12" s="130">
        <v>1.03E-2</v>
      </c>
      <c r="N12" s="130">
        <v>8.8000000000000005E-3</v>
      </c>
      <c r="O12" s="688"/>
    </row>
    <row r="13" spans="1:15" s="48" customFormat="1" ht="15" customHeight="1">
      <c r="A13" s="47" t="s">
        <v>744</v>
      </c>
      <c r="B13" s="46" t="s">
        <v>891</v>
      </c>
      <c r="C13" s="165" t="s">
        <v>1323</v>
      </c>
      <c r="D13" s="130">
        <v>1.95E-2</v>
      </c>
      <c r="E13" s="130">
        <v>1.4500000000000001E-2</v>
      </c>
      <c r="F13" s="130">
        <v>1.6E-2</v>
      </c>
      <c r="G13" s="130">
        <v>1.5299999999999999E-2</v>
      </c>
      <c r="H13" s="130">
        <v>1.26E-2</v>
      </c>
      <c r="I13" s="130">
        <v>1.49E-2</v>
      </c>
      <c r="J13" s="130">
        <v>7.9000000000000008E-3</v>
      </c>
      <c r="K13" s="130">
        <v>9.4999999999999998E-3</v>
      </c>
      <c r="L13" s="130">
        <v>8.6999999999999994E-3</v>
      </c>
      <c r="M13" s="130">
        <v>1.03E-2</v>
      </c>
      <c r="N13" s="130">
        <v>8.8999999999999999E-3</v>
      </c>
      <c r="O13" s="688"/>
    </row>
    <row r="14" spans="1:15" s="48" customFormat="1" ht="15" customHeight="1">
      <c r="A14" s="47" t="s">
        <v>744</v>
      </c>
      <c r="B14" s="46" t="s">
        <v>892</v>
      </c>
      <c r="C14" s="165" t="s">
        <v>1324</v>
      </c>
      <c r="D14" s="130">
        <v>1.2800000000000001E-2</v>
      </c>
      <c r="E14" s="130">
        <v>1.04E-2</v>
      </c>
      <c r="F14" s="130">
        <v>1.04E-2</v>
      </c>
      <c r="G14" s="130">
        <v>9.7000000000000003E-3</v>
      </c>
      <c r="H14" s="130">
        <v>7.7999999999999996E-3</v>
      </c>
      <c r="I14" s="130">
        <v>8.6E-3</v>
      </c>
      <c r="J14" s="130">
        <v>3.0999999999999999E-3</v>
      </c>
      <c r="K14" s="130">
        <v>5.1000000000000004E-3</v>
      </c>
      <c r="L14" s="130">
        <v>5.1999999999999998E-3</v>
      </c>
      <c r="M14" s="130">
        <v>6.0000000000000001E-3</v>
      </c>
      <c r="N14" s="130">
        <v>5.1999999999999998E-3</v>
      </c>
      <c r="O14" s="688"/>
    </row>
    <row r="15" spans="1:15" s="48" customFormat="1" ht="15" customHeight="1" thickBot="1">
      <c r="A15" s="47" t="s">
        <v>744</v>
      </c>
      <c r="B15" s="46" t="s">
        <v>893</v>
      </c>
      <c r="C15" s="165" t="s">
        <v>1325</v>
      </c>
      <c r="D15" s="130">
        <v>0.17730000000000001</v>
      </c>
      <c r="E15" s="130">
        <v>0.15140000000000001</v>
      </c>
      <c r="F15" s="130">
        <v>0.1532</v>
      </c>
      <c r="G15" s="130">
        <v>0.14499999999999999</v>
      </c>
      <c r="H15" s="130">
        <v>0.1205</v>
      </c>
      <c r="I15" s="130">
        <v>0.1298</v>
      </c>
      <c r="J15" s="130">
        <v>4.7699999999999999E-2</v>
      </c>
      <c r="K15" s="130">
        <v>8.1699999999999995E-2</v>
      </c>
      <c r="L15" s="130">
        <v>8.14E-2</v>
      </c>
      <c r="M15" s="130">
        <v>9.4E-2</v>
      </c>
      <c r="N15" s="130">
        <v>8.1199999999999994E-2</v>
      </c>
      <c r="O15" s="688"/>
    </row>
    <row r="16" spans="1:15" s="37" customFormat="1" ht="15" customHeight="1" thickTop="1" thickBot="1">
      <c r="A16" s="47"/>
      <c r="B16" s="164"/>
      <c r="C16" s="403" t="s">
        <v>561</v>
      </c>
      <c r="D16" s="400"/>
      <c r="E16" s="400"/>
      <c r="F16" s="400"/>
      <c r="G16" s="400"/>
      <c r="H16" s="400"/>
      <c r="I16" s="401"/>
      <c r="J16" s="401"/>
      <c r="K16" s="401"/>
      <c r="L16" s="401"/>
      <c r="M16" s="401"/>
      <c r="N16" s="401"/>
      <c r="O16" s="688"/>
    </row>
    <row r="17" spans="1:15" s="47" customFormat="1" ht="15" customHeight="1" thickTop="1">
      <c r="A17" s="47" t="s">
        <v>744</v>
      </c>
      <c r="B17" s="46" t="s">
        <v>894</v>
      </c>
      <c r="C17" s="165" t="s">
        <v>895</v>
      </c>
      <c r="D17" s="130">
        <v>7.0099999999999996E-2</v>
      </c>
      <c r="E17" s="130">
        <v>6.1699999999999998E-2</v>
      </c>
      <c r="F17" s="130">
        <v>5.9900000000000002E-2</v>
      </c>
      <c r="G17" s="130">
        <v>6.2100000000000002E-2</v>
      </c>
      <c r="H17" s="130">
        <v>6.2799999999999995E-2</v>
      </c>
      <c r="I17" s="130">
        <v>6.4399999999999999E-2</v>
      </c>
      <c r="J17" s="130">
        <v>0.06</v>
      </c>
      <c r="K17" s="130">
        <v>5.57E-2</v>
      </c>
      <c r="L17" s="130">
        <v>5.7099999999999998E-2</v>
      </c>
      <c r="M17" s="130">
        <v>5.7099999999999998E-2</v>
      </c>
      <c r="N17" s="130">
        <v>5.6000000000000001E-2</v>
      </c>
      <c r="O17" s="688"/>
    </row>
    <row r="18" spans="1:15" s="48" customFormat="1" ht="15" customHeight="1">
      <c r="A18" s="47" t="s">
        <v>744</v>
      </c>
      <c r="B18" s="46" t="s">
        <v>896</v>
      </c>
      <c r="C18" s="165" t="s">
        <v>897</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-2.3099999999999999E-2</v>
      </c>
      <c r="M18" s="130">
        <v>-2.3E-2</v>
      </c>
      <c r="N18" s="130">
        <v>-2.1600000000000001E-2</v>
      </c>
      <c r="O18" s="688"/>
    </row>
    <row r="19" spans="1:15" s="48" customFormat="1" ht="15" customHeight="1">
      <c r="A19" s="47" t="s">
        <v>744</v>
      </c>
      <c r="B19" s="46" t="s">
        <v>898</v>
      </c>
      <c r="C19" s="165" t="s">
        <v>899</v>
      </c>
      <c r="D19" s="130">
        <v>2.41E-2</v>
      </c>
      <c r="E19" s="130">
        <v>2.4E-2</v>
      </c>
      <c r="F19" s="130">
        <v>2.3199999999999998E-2</v>
      </c>
      <c r="G19" s="130">
        <v>2.5999999999999999E-2</v>
      </c>
      <c r="H19" s="130">
        <v>2.9700000000000001E-2</v>
      </c>
      <c r="I19" s="130">
        <v>3.1600000000000003E-2</v>
      </c>
      <c r="J19" s="130">
        <v>3.3099999999999997E-2</v>
      </c>
      <c r="K19" s="130">
        <v>3.3799999999999997E-2</v>
      </c>
      <c r="L19" s="130">
        <v>3.44E-2</v>
      </c>
      <c r="M19" s="130">
        <v>3.4299999999999997E-2</v>
      </c>
      <c r="N19" s="130">
        <v>3.1699999999999999E-2</v>
      </c>
      <c r="O19" s="688"/>
    </row>
    <row r="20" spans="1:15" s="48" customFormat="1" ht="15" customHeight="1">
      <c r="A20" s="47" t="s">
        <v>744</v>
      </c>
      <c r="B20" s="46" t="s">
        <v>900</v>
      </c>
      <c r="C20" s="165" t="s">
        <v>901</v>
      </c>
      <c r="D20" s="130">
        <v>0</v>
      </c>
      <c r="E20" s="130">
        <v>0</v>
      </c>
      <c r="F20" s="130">
        <v>0</v>
      </c>
      <c r="G20" s="130">
        <v>0</v>
      </c>
      <c r="H20" s="130">
        <v>0</v>
      </c>
      <c r="I20" s="130">
        <v>0</v>
      </c>
      <c r="J20" s="130">
        <v>0</v>
      </c>
      <c r="K20" s="130">
        <v>0</v>
      </c>
      <c r="L20" s="130">
        <v>0</v>
      </c>
      <c r="M20" s="130">
        <v>0</v>
      </c>
      <c r="N20" s="130">
        <v>0</v>
      </c>
      <c r="O20" s="688"/>
    </row>
    <row r="21" spans="1:15" s="48" customFormat="1" ht="15" customHeight="1">
      <c r="A21" s="47" t="s">
        <v>744</v>
      </c>
      <c r="B21" s="46" t="s">
        <v>902</v>
      </c>
      <c r="C21" s="165" t="s">
        <v>1326</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130">
        <v>-5.7999999999999996E-3</v>
      </c>
      <c r="M21" s="130">
        <v>-5.1000000000000004E-3</v>
      </c>
      <c r="N21" s="130">
        <v>-7.7999999999999996E-3</v>
      </c>
      <c r="O21" s="688"/>
    </row>
    <row r="22" spans="1:15" s="48" customFormat="1" ht="15" customHeight="1">
      <c r="A22" s="47" t="s">
        <v>744</v>
      </c>
      <c r="B22" s="46" t="s">
        <v>903</v>
      </c>
      <c r="C22" s="165" t="s">
        <v>1327</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130">
        <v>8.5000000000000006E-3</v>
      </c>
      <c r="M22" s="130">
        <v>8.0999999999999996E-3</v>
      </c>
      <c r="N22" s="130">
        <v>8.6E-3</v>
      </c>
      <c r="O22" s="688"/>
    </row>
    <row r="23" spans="1:15" s="48" customFormat="1" ht="15" customHeight="1">
      <c r="A23" s="47" t="s">
        <v>744</v>
      </c>
      <c r="B23" s="46" t="s">
        <v>904</v>
      </c>
      <c r="C23" s="165" t="s">
        <v>1328</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130">
        <v>-2.7900000000000001E-2</v>
      </c>
      <c r="M23" s="130">
        <v>-2.6700000000000002E-2</v>
      </c>
      <c r="N23" s="130">
        <v>-2.64E-2</v>
      </c>
      <c r="O23" s="688"/>
    </row>
    <row r="24" spans="1:15" s="48" customFormat="1" ht="15" customHeight="1">
      <c r="A24" s="47" t="s">
        <v>744</v>
      </c>
      <c r="B24" s="46" t="s">
        <v>905</v>
      </c>
      <c r="C24" s="165" t="s">
        <v>1329</v>
      </c>
      <c r="D24" s="130">
        <v>-1E-4</v>
      </c>
      <c r="E24" s="130">
        <v>2.0000000000000001E-4</v>
      </c>
      <c r="F24" s="130">
        <v>2.0000000000000001E-4</v>
      </c>
      <c r="G24" s="130">
        <v>2.0000000000000001E-4</v>
      </c>
      <c r="H24" s="130">
        <v>4.0000000000000002E-4</v>
      </c>
      <c r="I24" s="130">
        <v>0</v>
      </c>
      <c r="J24" s="130">
        <v>2.0000000000000001E-4</v>
      </c>
      <c r="K24" s="130">
        <v>2.0000000000000001E-4</v>
      </c>
      <c r="L24" s="130">
        <v>1E-4</v>
      </c>
      <c r="M24" s="130">
        <v>1E-4</v>
      </c>
      <c r="N24" s="130">
        <v>1E-4</v>
      </c>
      <c r="O24" s="688"/>
    </row>
    <row r="25" spans="1:15" s="48" customFormat="1" ht="15" customHeight="1" thickBot="1">
      <c r="A25" s="47" t="s">
        <v>744</v>
      </c>
      <c r="B25" s="46" t="s">
        <v>906</v>
      </c>
      <c r="C25" s="165" t="s">
        <v>1330</v>
      </c>
      <c r="D25" s="130">
        <v>0.17460000000000001</v>
      </c>
      <c r="E25" s="130">
        <v>0.18</v>
      </c>
      <c r="F25" s="130">
        <v>0.17530000000000001</v>
      </c>
      <c r="G25" s="130">
        <v>0.17180000000000001</v>
      </c>
      <c r="H25" s="130">
        <v>0.15140000000000001</v>
      </c>
      <c r="I25" s="130">
        <v>0.13039999999999999</v>
      </c>
      <c r="J25" s="130">
        <v>0.1182</v>
      </c>
      <c r="K25" s="130">
        <v>0.11119999999999999</v>
      </c>
      <c r="L25" s="130">
        <v>0.1074</v>
      </c>
      <c r="M25" s="130">
        <v>0.1055</v>
      </c>
      <c r="N25" s="130">
        <v>9.9000000000000005E-2</v>
      </c>
      <c r="O25" s="688"/>
    </row>
    <row r="26" spans="1:15" s="37" customFormat="1" ht="15" customHeight="1" thickTop="1" thickBot="1">
      <c r="A26" s="47"/>
      <c r="B26" s="174"/>
      <c r="C26" s="403" t="s">
        <v>562</v>
      </c>
      <c r="D26" s="400"/>
      <c r="E26" s="400"/>
      <c r="F26" s="400"/>
      <c r="G26" s="400"/>
      <c r="H26" s="400"/>
      <c r="I26" s="401"/>
      <c r="J26" s="401"/>
      <c r="K26" s="401"/>
      <c r="L26" s="401"/>
      <c r="M26" s="401"/>
      <c r="N26" s="401"/>
      <c r="O26" s="688"/>
    </row>
    <row r="27" spans="1:15" s="47" customFormat="1" ht="15" customHeight="1" thickTop="1">
      <c r="A27" s="47" t="s">
        <v>744</v>
      </c>
      <c r="B27" s="46" t="s">
        <v>907</v>
      </c>
      <c r="C27" s="165" t="s">
        <v>1331</v>
      </c>
      <c r="D27" s="130">
        <v>0.1105</v>
      </c>
      <c r="E27" s="130">
        <v>0.10050000000000001</v>
      </c>
      <c r="F27" s="130">
        <v>9.4600000000000004E-2</v>
      </c>
      <c r="G27" s="130">
        <v>9.4E-2</v>
      </c>
      <c r="H27" s="130">
        <v>9.0499999999999997E-2</v>
      </c>
      <c r="I27" s="130">
        <v>9.0800000000000006E-2</v>
      </c>
      <c r="J27" s="130">
        <v>8.6599999999999996E-2</v>
      </c>
      <c r="K27" s="130">
        <v>7.6600000000000001E-2</v>
      </c>
      <c r="L27" s="130">
        <v>8.6499999999999994E-2</v>
      </c>
      <c r="M27" s="130">
        <v>8.7400000000000005E-2</v>
      </c>
      <c r="N27" s="130">
        <v>8.43E-2</v>
      </c>
      <c r="O27" s="688"/>
    </row>
    <row r="28" spans="1:15" s="48" customFormat="1" ht="15" customHeight="1">
      <c r="A28" s="47" t="s">
        <v>744</v>
      </c>
      <c r="B28" s="46" t="s">
        <v>908</v>
      </c>
      <c r="C28" s="165" t="s">
        <v>1332</v>
      </c>
      <c r="D28" s="130">
        <v>0.10249999999999999</v>
      </c>
      <c r="E28" s="130">
        <v>0.1046</v>
      </c>
      <c r="F28" s="130">
        <v>9.3700000000000006E-2</v>
      </c>
      <c r="G28" s="130">
        <v>0.1129</v>
      </c>
      <c r="H28" s="130">
        <v>9.4500000000000001E-2</v>
      </c>
      <c r="I28" s="130">
        <v>7.4099999999999999E-2</v>
      </c>
      <c r="J28" s="130">
        <v>8.8200000000000001E-2</v>
      </c>
      <c r="K28" s="130">
        <v>0.1203</v>
      </c>
      <c r="L28" s="130">
        <v>7.4899999999999994E-2</v>
      </c>
      <c r="M28" s="130">
        <v>7.2700000000000001E-2</v>
      </c>
      <c r="N28" s="130">
        <v>6.1199999999999997E-2</v>
      </c>
      <c r="O28" s="688"/>
    </row>
    <row r="29" spans="1:15" s="48" customFormat="1" ht="15" customHeight="1">
      <c r="A29" s="47" t="s">
        <v>744</v>
      </c>
      <c r="B29" s="46" t="s">
        <v>909</v>
      </c>
      <c r="C29" s="165" t="s">
        <v>1333</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130">
        <v>9.11E-2</v>
      </c>
      <c r="M29" s="130">
        <v>8.9300000000000004E-2</v>
      </c>
      <c r="N29" s="130">
        <v>9.5399999999999999E-2</v>
      </c>
      <c r="O29" s="688"/>
    </row>
    <row r="30" spans="1:15" s="48" customFormat="1" ht="15" customHeight="1">
      <c r="A30" s="47" t="s">
        <v>744</v>
      </c>
      <c r="B30" s="46" t="s">
        <v>910</v>
      </c>
      <c r="C30" s="165" t="s">
        <v>1334</v>
      </c>
      <c r="D30" s="130">
        <v>3.73E-2</v>
      </c>
      <c r="E30" s="130">
        <v>7.7100000000000002E-2</v>
      </c>
      <c r="F30" s="130">
        <v>9.5299999999999996E-2</v>
      </c>
      <c r="G30" s="130">
        <v>0.11940000000000001</v>
      </c>
      <c r="H30" s="130">
        <v>9.5299999999999996E-2</v>
      </c>
      <c r="I30" s="130">
        <v>6.6600000000000006E-2</v>
      </c>
      <c r="J30" s="130">
        <v>2.93E-2</v>
      </c>
      <c r="K30" s="130">
        <v>6.59E-2</v>
      </c>
      <c r="L30" s="130">
        <v>9.5699999999999993E-2</v>
      </c>
      <c r="M30" s="130">
        <v>9.8100000000000007E-2</v>
      </c>
      <c r="N30" s="130">
        <v>5.7500000000000002E-2</v>
      </c>
      <c r="O30" s="688"/>
    </row>
    <row r="31" spans="1:15" s="48" customFormat="1" ht="15" customHeight="1">
      <c r="A31" s="47" t="s">
        <v>744</v>
      </c>
      <c r="B31" s="46" t="s">
        <v>911</v>
      </c>
      <c r="C31" s="165" t="s">
        <v>1335</v>
      </c>
      <c r="D31" s="130">
        <v>1.9199999999999998E-2</v>
      </c>
      <c r="E31" s="130">
        <v>9.4999999999999998E-3</v>
      </c>
      <c r="F31" s="130">
        <v>7.3000000000000001E-3</v>
      </c>
      <c r="G31" s="130">
        <v>1.11E-2</v>
      </c>
      <c r="H31" s="130">
        <v>1.15E-2</v>
      </c>
      <c r="I31" s="130">
        <v>9.9000000000000008E-3</v>
      </c>
      <c r="J31" s="130">
        <v>9.7999999999999997E-3</v>
      </c>
      <c r="K31" s="130">
        <v>1.2500000000000001E-2</v>
      </c>
      <c r="L31" s="130">
        <v>9.5999999999999992E-3</v>
      </c>
      <c r="M31" s="130">
        <v>9.1000000000000004E-3</v>
      </c>
      <c r="N31" s="130">
        <v>1.0699999999999999E-2</v>
      </c>
      <c r="O31" s="688"/>
    </row>
    <row r="32" spans="1:15" s="48" customFormat="1" ht="15" customHeight="1">
      <c r="A32" s="47" t="s">
        <v>744</v>
      </c>
      <c r="B32" s="46" t="s">
        <v>912</v>
      </c>
      <c r="C32" s="165" t="s">
        <v>1336</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130">
        <v>0.28999999999999998</v>
      </c>
      <c r="M32" s="130">
        <v>0.25030000000000002</v>
      </c>
      <c r="N32" s="130">
        <v>0.1181</v>
      </c>
      <c r="O32" s="688"/>
    </row>
    <row r="33" spans="1:15" s="48" customFormat="1" ht="15" customHeight="1">
      <c r="A33" s="47" t="s">
        <v>744</v>
      </c>
      <c r="B33" s="46" t="s">
        <v>913</v>
      </c>
      <c r="C33" s="165" t="s">
        <v>1337</v>
      </c>
      <c r="D33" s="130">
        <v>1.6500000000000001E-2</v>
      </c>
      <c r="E33" s="130">
        <v>8.5000000000000006E-3</v>
      </c>
      <c r="F33" s="130">
        <v>6.4999999999999997E-3</v>
      </c>
      <c r="G33" s="130">
        <v>1.0200000000000001E-2</v>
      </c>
      <c r="H33" s="130">
        <v>0.01</v>
      </c>
      <c r="I33" s="130">
        <v>8.8999999999999999E-3</v>
      </c>
      <c r="J33" s="130">
        <v>9.5999999999999992E-3</v>
      </c>
      <c r="K33" s="130">
        <v>1.26E-2</v>
      </c>
      <c r="L33" s="130">
        <v>6.7900000000000002E-2</v>
      </c>
      <c r="M33" s="130">
        <v>5.8000000000000003E-2</v>
      </c>
      <c r="N33" s="130">
        <v>3.3599999999999998E-2</v>
      </c>
      <c r="O33" s="688"/>
    </row>
    <row r="34" spans="1:15" s="48" customFormat="1" ht="15" customHeight="1">
      <c r="A34" s="47" t="s">
        <v>744</v>
      </c>
      <c r="B34" s="46" t="s">
        <v>914</v>
      </c>
      <c r="C34" s="165" t="s">
        <v>1338</v>
      </c>
      <c r="D34" s="130">
        <v>2.2000000000000001E-3</v>
      </c>
      <c r="E34" s="130">
        <v>2.0999999999999999E-3</v>
      </c>
      <c r="F34" s="130">
        <v>1.9E-3</v>
      </c>
      <c r="G34" s="130">
        <v>4.0000000000000001E-3</v>
      </c>
      <c r="H34" s="130">
        <v>8.9999999999999993E-3</v>
      </c>
      <c r="I34" s="130">
        <v>1.01E-2</v>
      </c>
      <c r="J34" s="130">
        <v>1.17E-2</v>
      </c>
      <c r="K34" s="130">
        <v>1.21E-2</v>
      </c>
      <c r="L34" s="130">
        <v>1.1900000000000001E-2</v>
      </c>
      <c r="M34" s="130">
        <v>1.18E-2</v>
      </c>
      <c r="N34" s="130">
        <v>9.2999999999999992E-3</v>
      </c>
      <c r="O34" s="688"/>
    </row>
    <row r="35" spans="1:15" s="48" customFormat="1" ht="15" customHeight="1">
      <c r="A35" s="47" t="s">
        <v>744</v>
      </c>
      <c r="B35" s="46" t="s">
        <v>915</v>
      </c>
      <c r="C35" s="165" t="s">
        <v>1339</v>
      </c>
      <c r="D35" s="130">
        <v>7.7000000000000002E-3</v>
      </c>
      <c r="E35" s="130">
        <v>9.4000000000000004E-3</v>
      </c>
      <c r="F35" s="130">
        <v>1.04E-2</v>
      </c>
      <c r="G35" s="130">
        <v>1.1599999999999999E-2</v>
      </c>
      <c r="H35" s="130">
        <v>1.35E-2</v>
      </c>
      <c r="I35" s="130">
        <v>1.4800000000000001E-2</v>
      </c>
      <c r="J35" s="130">
        <v>1.5900000000000001E-2</v>
      </c>
      <c r="K35" s="130">
        <v>1.6299999999999999E-2</v>
      </c>
      <c r="L35" s="130">
        <v>1.67E-2</v>
      </c>
      <c r="M35" s="130">
        <v>1.6199999999999999E-2</v>
      </c>
      <c r="N35" s="130">
        <v>1.5800000000000002E-2</v>
      </c>
      <c r="O35" s="688"/>
    </row>
    <row r="36" spans="1:15" s="48" customFormat="1" ht="15" customHeight="1">
      <c r="A36" s="47" t="s">
        <v>744</v>
      </c>
      <c r="B36" s="46" t="s">
        <v>916</v>
      </c>
      <c r="C36" s="165" t="s">
        <v>1340</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130">
        <v>4.5100000000000001E-2</v>
      </c>
      <c r="M36" s="130">
        <v>4.5499999999999999E-2</v>
      </c>
      <c r="N36" s="130">
        <v>4.65E-2</v>
      </c>
      <c r="O36" s="688"/>
    </row>
    <row r="37" spans="1:15" s="48" customFormat="1" ht="15" customHeight="1">
      <c r="A37" s="47"/>
      <c r="B37" s="46"/>
      <c r="C37" s="165" t="s">
        <v>1341</v>
      </c>
      <c r="D37" s="130">
        <v>8.3000000000000001E-3</v>
      </c>
      <c r="E37" s="130">
        <v>8.2000000000000007E-3</v>
      </c>
      <c r="F37" s="130">
        <v>3.3999999999999998E-3</v>
      </c>
      <c r="G37" s="130">
        <v>8.6E-3</v>
      </c>
      <c r="H37" s="130">
        <v>1.4E-2</v>
      </c>
      <c r="I37" s="130">
        <v>2.3400000000000001E-2</v>
      </c>
      <c r="J37" s="130">
        <v>2.52E-2</v>
      </c>
      <c r="K37" s="130">
        <v>2.6599999999999999E-2</v>
      </c>
      <c r="L37" s="130">
        <v>3.04E-2</v>
      </c>
      <c r="M37" s="130">
        <v>3.1600000000000003E-2</v>
      </c>
      <c r="N37" s="130">
        <v>3.1699999999999999E-2</v>
      </c>
      <c r="O37" s="688"/>
    </row>
    <row r="38" spans="1:15" s="48" customFormat="1" ht="15" customHeight="1" thickBot="1">
      <c r="A38" s="47" t="s">
        <v>744</v>
      </c>
      <c r="B38" s="46" t="s">
        <v>917</v>
      </c>
      <c r="C38" s="165" t="s">
        <v>1342</v>
      </c>
      <c r="D38" s="130">
        <v>0.28999999999999998</v>
      </c>
      <c r="E38" s="130">
        <v>1E-4</v>
      </c>
      <c r="F38" s="130">
        <v>1.1999999999999999E-3</v>
      </c>
      <c r="G38" s="130">
        <v>3.3E-3</v>
      </c>
      <c r="H38" s="130">
        <v>5.9999999999999995E-4</v>
      </c>
      <c r="I38" s="130">
        <v>1.6999999999999999E-3</v>
      </c>
      <c r="J38" s="130">
        <v>2.3E-3</v>
      </c>
      <c r="K38" s="130">
        <v>1.5E-3</v>
      </c>
      <c r="L38" s="130">
        <v>1.1999999999999999E-3</v>
      </c>
      <c r="M38" s="130">
        <v>1.1999999999999999E-3</v>
      </c>
      <c r="N38" s="130">
        <v>2.3999999999999998E-3</v>
      </c>
      <c r="O38" s="688"/>
    </row>
    <row r="39" spans="1:15" s="37" customFormat="1" ht="15" customHeight="1" thickTop="1" thickBot="1">
      <c r="A39" s="47"/>
      <c r="B39" s="51"/>
      <c r="C39" s="403" t="s">
        <v>563</v>
      </c>
      <c r="D39" s="400"/>
      <c r="E39" s="400"/>
      <c r="F39" s="400"/>
      <c r="G39" s="400"/>
      <c r="H39" s="400"/>
      <c r="I39" s="401"/>
      <c r="J39" s="401"/>
      <c r="K39" s="401"/>
      <c r="L39" s="401"/>
      <c r="M39" s="401"/>
      <c r="N39" s="401"/>
      <c r="O39" s="688"/>
    </row>
    <row r="40" spans="1:15" s="37" customFormat="1" ht="15" customHeight="1" thickTop="1" thickBot="1">
      <c r="A40" s="47"/>
      <c r="B40" s="174"/>
      <c r="C40" s="403" t="s">
        <v>564</v>
      </c>
      <c r="D40" s="400"/>
      <c r="E40" s="400"/>
      <c r="F40" s="400"/>
      <c r="G40" s="400"/>
      <c r="H40" s="400"/>
      <c r="I40" s="401"/>
      <c r="J40" s="401"/>
      <c r="K40" s="401"/>
      <c r="L40" s="401"/>
      <c r="M40" s="401"/>
      <c r="N40" s="401"/>
      <c r="O40" s="688"/>
    </row>
    <row r="41" spans="1:15" s="47" customFormat="1" ht="15" customHeight="1" thickTop="1">
      <c r="A41" s="47" t="s">
        <v>744</v>
      </c>
      <c r="B41" s="46" t="s">
        <v>918</v>
      </c>
      <c r="C41" s="165" t="s">
        <v>919</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130">
        <v>2.7900000000000001E-2</v>
      </c>
      <c r="M41" s="130">
        <v>2.6700000000000002E-2</v>
      </c>
      <c r="N41" s="130">
        <v>2.64E-2</v>
      </c>
      <c r="O41" s="688"/>
    </row>
    <row r="42" spans="1:15" s="48" customFormat="1" ht="15" customHeight="1">
      <c r="A42" s="47" t="s">
        <v>744</v>
      </c>
      <c r="B42" s="46" t="s">
        <v>920</v>
      </c>
      <c r="C42" s="165" t="s">
        <v>921</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130">
        <v>3.5299999999999998E-2</v>
      </c>
      <c r="M42" s="130">
        <v>3.4099999999999998E-2</v>
      </c>
      <c r="N42" s="130">
        <v>3.3500000000000002E-2</v>
      </c>
      <c r="O42" s="688"/>
    </row>
    <row r="43" spans="1:15" s="48" customFormat="1" ht="15" customHeight="1">
      <c r="A43" s="47" t="s">
        <v>744</v>
      </c>
      <c r="B43" s="46" t="s">
        <v>922</v>
      </c>
      <c r="C43" s="165" t="s">
        <v>923</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130">
        <v>4.1200000000000001E-2</v>
      </c>
      <c r="M43" s="130">
        <v>3.9699999999999999E-2</v>
      </c>
      <c r="N43" s="130">
        <v>3.8300000000000001E-2</v>
      </c>
      <c r="O43" s="688"/>
    </row>
    <row r="44" spans="1:15" s="48" customFormat="1" ht="15" customHeight="1" thickBot="1">
      <c r="A44" s="47" t="s">
        <v>744</v>
      </c>
      <c r="B44" s="46" t="s">
        <v>924</v>
      </c>
      <c r="C44" s="165" t="s">
        <v>1343</v>
      </c>
      <c r="D44" s="130">
        <v>6.5799999999999997E-2</v>
      </c>
      <c r="E44" s="130">
        <v>5.91E-2</v>
      </c>
      <c r="F44" s="130">
        <v>5.3800000000000001E-2</v>
      </c>
      <c r="G44" s="130">
        <v>5.28E-2</v>
      </c>
      <c r="H44" s="130">
        <v>5.1799999999999999E-2</v>
      </c>
      <c r="I44" s="130">
        <v>5.0200000000000002E-2</v>
      </c>
      <c r="J44" s="130">
        <v>4.7100000000000003E-2</v>
      </c>
      <c r="K44" s="130">
        <v>4.4699999999999997E-2</v>
      </c>
      <c r="L44" s="130">
        <v>4.7E-2</v>
      </c>
      <c r="M44" s="130">
        <v>4.4699999999999997E-2</v>
      </c>
      <c r="N44" s="130">
        <v>5.5E-2</v>
      </c>
      <c r="O44" s="688"/>
    </row>
    <row r="45" spans="1:15" s="37" customFormat="1" ht="15" customHeight="1" thickTop="1" thickBot="1">
      <c r="A45" s="47"/>
      <c r="B45" s="174"/>
      <c r="C45" s="403" t="s">
        <v>565</v>
      </c>
      <c r="D45" s="400"/>
      <c r="E45" s="400"/>
      <c r="F45" s="400"/>
      <c r="G45" s="400"/>
      <c r="H45" s="400"/>
      <c r="I45" s="401"/>
      <c r="J45" s="401"/>
      <c r="K45" s="401"/>
      <c r="L45" s="401"/>
      <c r="M45" s="401"/>
      <c r="N45" s="401"/>
      <c r="O45" s="688"/>
    </row>
    <row r="46" spans="1:15" s="50" customFormat="1" ht="15" customHeight="1" thickTop="1">
      <c r="A46" s="50" t="s">
        <v>744</v>
      </c>
      <c r="B46" s="46" t="s">
        <v>925</v>
      </c>
      <c r="C46" s="165" t="s">
        <v>926</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130">
        <v>0.50329999999999997</v>
      </c>
      <c r="M46" s="130">
        <v>0.50860000000000005</v>
      </c>
      <c r="N46" s="130">
        <v>0.51290000000000002</v>
      </c>
      <c r="O46" s="688"/>
    </row>
    <row r="47" spans="1:15" ht="15" customHeight="1">
      <c r="A47" s="47" t="s">
        <v>744</v>
      </c>
      <c r="B47" s="46" t="s">
        <v>927</v>
      </c>
      <c r="C47" s="165" t="s">
        <v>928</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130">
        <v>5.7500000000000002E-2</v>
      </c>
      <c r="M47" s="130">
        <v>5.9400000000000001E-2</v>
      </c>
      <c r="N47" s="130">
        <v>5.1299999999999998E-2</v>
      </c>
      <c r="O47" s="688"/>
    </row>
    <row r="48" spans="1:15" ht="15" customHeight="1">
      <c r="A48" s="47" t="s">
        <v>744</v>
      </c>
      <c r="B48" s="46" t="s">
        <v>929</v>
      </c>
      <c r="C48" s="165" t="s">
        <v>930</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0.43919999999999998</v>
      </c>
      <c r="M48" s="130">
        <v>0.432</v>
      </c>
      <c r="N48" s="130">
        <v>0.43580000000000002</v>
      </c>
      <c r="O48" s="688"/>
    </row>
    <row r="49" spans="1:15" ht="15" customHeight="1" thickBot="1">
      <c r="A49" s="47" t="s">
        <v>744</v>
      </c>
      <c r="B49" s="46" t="s">
        <v>931</v>
      </c>
      <c r="C49" s="165" t="s">
        <v>932</v>
      </c>
      <c r="D49" s="130">
        <v>0.49469999999999997</v>
      </c>
      <c r="E49" s="130">
        <v>0.50519999999999998</v>
      </c>
      <c r="F49" s="130">
        <v>0.44740000000000002</v>
      </c>
      <c r="G49" s="130">
        <v>0.4108</v>
      </c>
      <c r="H49" s="130">
        <v>0.4047</v>
      </c>
      <c r="I49" s="130">
        <v>0.36890000000000001</v>
      </c>
      <c r="J49" s="130">
        <v>0.34599999999999997</v>
      </c>
      <c r="K49" s="130">
        <v>0.33850000000000002</v>
      </c>
      <c r="L49" s="130">
        <v>0.3594</v>
      </c>
      <c r="M49" s="130">
        <v>0.3427</v>
      </c>
      <c r="N49" s="130">
        <v>0.28620000000000001</v>
      </c>
      <c r="O49" s="688"/>
    </row>
    <row r="50" spans="1:15" s="47" customFormat="1" ht="15" customHeight="1" thickTop="1" thickBot="1">
      <c r="B50" s="51"/>
      <c r="C50" s="403" t="s">
        <v>566</v>
      </c>
      <c r="D50" s="400"/>
      <c r="E50" s="400"/>
      <c r="F50" s="400"/>
      <c r="G50" s="400"/>
      <c r="H50" s="400"/>
      <c r="I50" s="401"/>
      <c r="J50" s="401"/>
      <c r="K50" s="401"/>
      <c r="L50" s="401"/>
      <c r="M50" s="401"/>
      <c r="N50" s="401"/>
      <c r="O50" s="688"/>
    </row>
    <row r="51" spans="1:15" s="47" customFormat="1" ht="15" customHeight="1" thickTop="1">
      <c r="A51" s="47" t="s">
        <v>744</v>
      </c>
      <c r="B51" s="46" t="s">
        <v>933</v>
      </c>
      <c r="C51" s="165" t="s">
        <v>934</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130">
        <v>4.3799999999999999E-2</v>
      </c>
      <c r="M51" s="130">
        <v>4.36E-2</v>
      </c>
      <c r="N51" s="130">
        <v>4.4200000000000003E-2</v>
      </c>
      <c r="O51" s="688"/>
    </row>
    <row r="52" spans="1:15" s="47" customFormat="1" ht="15" customHeight="1">
      <c r="A52" s="47" t="s">
        <v>744</v>
      </c>
      <c r="B52" s="46" t="s">
        <v>935</v>
      </c>
      <c r="C52" s="165" t="s">
        <v>936</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3.44E-2</v>
      </c>
      <c r="M52" s="130">
        <v>3.4299999999999997E-2</v>
      </c>
      <c r="N52" s="130">
        <v>3.4599999999999999E-2</v>
      </c>
      <c r="O52" s="688"/>
    </row>
    <row r="53" spans="1:15" s="47" customFormat="1" ht="15" customHeight="1">
      <c r="A53" s="47" t="s">
        <v>744</v>
      </c>
      <c r="B53" s="46" t="s">
        <v>937</v>
      </c>
      <c r="C53" s="165" t="s">
        <v>1344</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130">
        <v>4.4299999999999999E-2</v>
      </c>
      <c r="M53" s="130">
        <v>4.4900000000000002E-2</v>
      </c>
      <c r="N53" s="130">
        <v>4.4400000000000002E-2</v>
      </c>
      <c r="O53" s="688"/>
    </row>
    <row r="54" spans="1:15" s="47" customFormat="1" ht="15" customHeight="1">
      <c r="A54" s="47" t="s">
        <v>744</v>
      </c>
      <c r="B54" s="46" t="s">
        <v>938</v>
      </c>
      <c r="C54" s="165" t="s">
        <v>939</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130">
        <v>6.8500000000000005E-2</v>
      </c>
      <c r="M54" s="130">
        <v>6.9099999999999995E-2</v>
      </c>
      <c r="N54" s="130">
        <v>6.6900000000000001E-2</v>
      </c>
      <c r="O54" s="688"/>
    </row>
    <row r="55" spans="1:15" s="47" customFormat="1" ht="15" customHeight="1">
      <c r="A55" s="47" t="s">
        <v>744</v>
      </c>
      <c r="B55" s="46" t="s">
        <v>940</v>
      </c>
      <c r="C55" s="165" t="s">
        <v>941</v>
      </c>
      <c r="D55" s="130">
        <v>-1.52E-2</v>
      </c>
      <c r="E55" s="130">
        <v>-1.54E-2</v>
      </c>
      <c r="F55" s="130">
        <v>-1.52E-2</v>
      </c>
      <c r="G55" s="130">
        <v>-1.7299999999999999E-2</v>
      </c>
      <c r="H55" s="130">
        <v>-2.0400000000000001E-2</v>
      </c>
      <c r="I55" s="130">
        <v>-2.1999999999999999E-2</v>
      </c>
      <c r="J55" s="130">
        <v>-2.3300000000000001E-2</v>
      </c>
      <c r="K55" s="130">
        <v>-2.3900000000000001E-2</v>
      </c>
      <c r="L55" s="130">
        <v>-2.4299999999999999E-2</v>
      </c>
      <c r="M55" s="130">
        <v>-2.4199999999999999E-2</v>
      </c>
      <c r="N55" s="130">
        <v>-2.2599999999999999E-2</v>
      </c>
      <c r="O55" s="688"/>
    </row>
    <row r="56" spans="1:15" s="47" customFormat="1" ht="15" customHeight="1">
      <c r="A56" s="47" t="s">
        <v>744</v>
      </c>
      <c r="B56" s="46" t="s">
        <v>942</v>
      </c>
      <c r="C56" s="165" t="s">
        <v>943</v>
      </c>
      <c r="D56" s="130">
        <v>-1.61E-2</v>
      </c>
      <c r="E56" s="130">
        <v>-1.6E-2</v>
      </c>
      <c r="F56" s="130">
        <v>-1.41E-2</v>
      </c>
      <c r="G56" s="130">
        <v>-1.14E-2</v>
      </c>
      <c r="H56" s="130">
        <v>-1.06E-2</v>
      </c>
      <c r="I56" s="130">
        <v>-9.9000000000000008E-3</v>
      </c>
      <c r="J56" s="130">
        <v>-1.11E-2</v>
      </c>
      <c r="K56" s="130">
        <v>-1.0800000000000001E-2</v>
      </c>
      <c r="L56" s="130">
        <v>-9.9000000000000008E-3</v>
      </c>
      <c r="M56" s="130">
        <v>-1.0500000000000001E-2</v>
      </c>
      <c r="N56" s="130">
        <v>-9.7999999999999997E-3</v>
      </c>
      <c r="O56" s="688"/>
    </row>
    <row r="57" spans="1:15" s="47" customFormat="1" ht="15" customHeight="1" thickBot="1">
      <c r="A57" s="47" t="s">
        <v>744</v>
      </c>
      <c r="B57" s="46" t="s">
        <v>944</v>
      </c>
      <c r="C57" s="165" t="s">
        <v>945</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130">
        <v>9.4999999999999998E-3</v>
      </c>
      <c r="M57" s="130">
        <v>9.1999999999999998E-3</v>
      </c>
      <c r="N57" s="130">
        <v>9.7000000000000003E-3</v>
      </c>
      <c r="O57" s="688"/>
    </row>
    <row r="58" spans="1:15" s="37" customFormat="1" ht="15" customHeight="1" thickTop="1" thickBot="1">
      <c r="A58" s="47"/>
      <c r="B58" s="47"/>
      <c r="C58" s="403" t="s">
        <v>946</v>
      </c>
      <c r="D58" s="404"/>
      <c r="E58" s="404"/>
      <c r="F58" s="404"/>
      <c r="G58" s="404"/>
      <c r="H58" s="404"/>
      <c r="I58" s="404"/>
      <c r="J58" s="404"/>
      <c r="K58" s="404"/>
      <c r="L58" s="404"/>
      <c r="M58" s="404"/>
      <c r="N58" s="404"/>
      <c r="O58" s="688"/>
    </row>
    <row r="59" spans="1:15" s="47" customFormat="1" ht="15" customHeight="1" thickTop="1">
      <c r="A59" s="47" t="s">
        <v>744</v>
      </c>
      <c r="B59" s="46" t="s">
        <v>933</v>
      </c>
      <c r="C59" s="165" t="s">
        <v>934</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130">
        <v>4.3799999999999999E-2</v>
      </c>
      <c r="M59" s="130">
        <v>4.36E-2</v>
      </c>
      <c r="N59" s="130">
        <v>4.4200000000000003E-2</v>
      </c>
      <c r="O59" s="688"/>
    </row>
    <row r="60" spans="1:15" s="47" customFormat="1" ht="15" customHeight="1">
      <c r="A60" s="47" t="s">
        <v>744</v>
      </c>
      <c r="B60" s="46" t="s">
        <v>947</v>
      </c>
      <c r="C60" s="165" t="s">
        <v>948</v>
      </c>
      <c r="D60" s="130">
        <v>-6.6E-3</v>
      </c>
      <c r="E60" s="130">
        <v>-4.1000000000000003E-3</v>
      </c>
      <c r="F60" s="130">
        <v>-4.7999999999999996E-3</v>
      </c>
      <c r="G60" s="130">
        <v>-6.0000000000000001E-3</v>
      </c>
      <c r="H60" s="130">
        <v>-5.0000000000000001E-3</v>
      </c>
      <c r="I60" s="130">
        <v>-4.4000000000000003E-3</v>
      </c>
      <c r="J60" s="130">
        <v>-7.6E-3</v>
      </c>
      <c r="K60" s="130">
        <v>-3.5000000000000001E-3</v>
      </c>
      <c r="L60" s="130">
        <v>-5.1000000000000004E-3</v>
      </c>
      <c r="M60" s="130">
        <v>-4.4000000000000003E-3</v>
      </c>
      <c r="N60" s="130">
        <v>-7.0000000000000001E-3</v>
      </c>
      <c r="O60" s="688"/>
    </row>
    <row r="61" spans="1:15" s="48" customFormat="1" ht="15" customHeight="1">
      <c r="A61" s="47" t="s">
        <v>744</v>
      </c>
      <c r="B61" s="46" t="s">
        <v>949</v>
      </c>
      <c r="C61" s="165" t="s">
        <v>950</v>
      </c>
      <c r="D61" s="130">
        <v>-4.8599999999999997E-2</v>
      </c>
      <c r="E61" s="130">
        <v>-4.3900000000000002E-2</v>
      </c>
      <c r="F61" s="130">
        <v>-3.9800000000000002E-2</v>
      </c>
      <c r="G61" s="130">
        <v>-3.8199999999999998E-2</v>
      </c>
      <c r="H61" s="130">
        <v>-3.6700000000000003E-2</v>
      </c>
      <c r="I61" s="130">
        <v>-3.3599999999999998E-2</v>
      </c>
      <c r="J61" s="130">
        <v>-2.98E-2</v>
      </c>
      <c r="K61" s="130">
        <v>-2.81E-2</v>
      </c>
      <c r="L61" s="130">
        <v>-2.9600000000000001E-2</v>
      </c>
      <c r="M61" s="130">
        <v>-2.8299999999999999E-2</v>
      </c>
      <c r="N61" s="130">
        <v>-2.7900000000000001E-2</v>
      </c>
      <c r="O61" s="688"/>
    </row>
    <row r="62" spans="1:15" s="48" customFormat="1" ht="15" customHeight="1">
      <c r="A62" s="47" t="s">
        <v>744</v>
      </c>
      <c r="B62" s="46" t="s">
        <v>951</v>
      </c>
      <c r="C62" s="165" t="s">
        <v>952</v>
      </c>
      <c r="D62" s="130">
        <v>1E-4</v>
      </c>
      <c r="E62" s="130">
        <v>1E-4</v>
      </c>
      <c r="F62" s="130">
        <v>2.0000000000000001E-4</v>
      </c>
      <c r="G62" s="130">
        <v>2.0000000000000001E-4</v>
      </c>
      <c r="H62" s="130">
        <v>2.9999999999999997E-4</v>
      </c>
      <c r="I62" s="130">
        <v>1E-4</v>
      </c>
      <c r="J62" s="130">
        <v>1E-4</v>
      </c>
      <c r="K62" s="130">
        <v>1E-4</v>
      </c>
      <c r="L62" s="130">
        <v>0</v>
      </c>
      <c r="M62" s="130">
        <v>1E-4</v>
      </c>
      <c r="N62" s="130">
        <v>0</v>
      </c>
      <c r="O62" s="688"/>
    </row>
    <row r="63" spans="1:15" s="48" customFormat="1" ht="15" customHeight="1">
      <c r="A63" s="47" t="s">
        <v>744</v>
      </c>
      <c r="B63" s="46" t="s">
        <v>953</v>
      </c>
      <c r="C63" s="165" t="s">
        <v>954</v>
      </c>
      <c r="D63" s="130">
        <v>-2.0000000000000001E-4</v>
      </c>
      <c r="E63" s="130">
        <v>1E-4</v>
      </c>
      <c r="F63" s="130">
        <v>0</v>
      </c>
      <c r="G63" s="130">
        <v>1E-4</v>
      </c>
      <c r="H63" s="130">
        <v>2.0000000000000001E-4</v>
      </c>
      <c r="I63" s="130">
        <v>-1E-4</v>
      </c>
      <c r="J63" s="130">
        <v>1E-4</v>
      </c>
      <c r="K63" s="130">
        <v>1E-4</v>
      </c>
      <c r="L63" s="130">
        <v>0</v>
      </c>
      <c r="M63" s="130">
        <v>0</v>
      </c>
      <c r="N63" s="130">
        <v>1E-4</v>
      </c>
      <c r="O63" s="688"/>
    </row>
    <row r="64" spans="1:15" s="48" customFormat="1" ht="15" customHeight="1" thickBot="1">
      <c r="A64" s="47"/>
      <c r="B64" s="46"/>
      <c r="C64" s="165" t="s">
        <v>955</v>
      </c>
      <c r="D64" s="130">
        <v>0</v>
      </c>
      <c r="E64" s="130">
        <v>0</v>
      </c>
      <c r="F64" s="130">
        <v>0</v>
      </c>
      <c r="G64" s="130">
        <v>0</v>
      </c>
      <c r="H64" s="130">
        <v>0</v>
      </c>
      <c r="I64" s="130">
        <v>0</v>
      </c>
      <c r="J64" s="130">
        <v>0</v>
      </c>
      <c r="K64" s="130">
        <v>0</v>
      </c>
      <c r="L64" s="130">
        <v>0</v>
      </c>
      <c r="M64" s="130">
        <v>0</v>
      </c>
      <c r="N64" s="130">
        <v>0</v>
      </c>
      <c r="O64" s="688"/>
    </row>
    <row r="65" spans="1:15" s="47" customFormat="1" ht="15" customHeight="1" thickTop="1" thickBot="1">
      <c r="A65" s="47" t="s">
        <v>744</v>
      </c>
      <c r="B65" s="46" t="s">
        <v>956</v>
      </c>
      <c r="C65" s="403" t="s">
        <v>957</v>
      </c>
      <c r="D65" s="400">
        <v>2.18E-2</v>
      </c>
      <c r="E65" s="400">
        <v>1.6199999999999999E-2</v>
      </c>
      <c r="F65" s="400">
        <v>1.8100000000000002E-2</v>
      </c>
      <c r="G65" s="400">
        <v>1.72E-2</v>
      </c>
      <c r="H65" s="400">
        <v>1.3899999999999999E-2</v>
      </c>
      <c r="I65" s="405">
        <v>1.6400000000000001E-2</v>
      </c>
      <c r="J65" s="405">
        <v>8.6E-3</v>
      </c>
      <c r="K65" s="405">
        <v>1.0200000000000001E-2</v>
      </c>
      <c r="L65" s="405">
        <v>9.2999999999999992E-3</v>
      </c>
      <c r="M65" s="405">
        <v>1.0999999999999999E-2</v>
      </c>
      <c r="N65" s="405">
        <v>9.4999999999999998E-3</v>
      </c>
      <c r="O65" s="688"/>
    </row>
    <row r="66" spans="1:15" ht="3.75" customHeight="1" thickTop="1" thickBot="1">
      <c r="A66" s="175"/>
      <c r="B66" s="175"/>
      <c r="C66" s="118"/>
      <c r="D66" s="118"/>
      <c r="E66" s="118"/>
      <c r="F66" s="118"/>
      <c r="G66" s="118"/>
      <c r="H66" s="118"/>
      <c r="I66" s="118"/>
      <c r="J66" s="118"/>
      <c r="K66" s="118"/>
      <c r="L66" s="118"/>
      <c r="M66" s="118"/>
      <c r="N66" s="118"/>
    </row>
    <row r="67" spans="1:15" ht="15" customHeight="1">
      <c r="A67" s="47"/>
      <c r="B67" s="47"/>
      <c r="C67" s="170" t="s">
        <v>1308</v>
      </c>
      <c r="D67" s="47"/>
      <c r="E67" s="47"/>
      <c r="F67" s="47"/>
      <c r="G67" s="47"/>
      <c r="H67" s="47"/>
      <c r="I67" s="47"/>
      <c r="J67" s="47"/>
      <c r="K67" s="47"/>
      <c r="L67" s="47"/>
      <c r="M67" s="47"/>
      <c r="N67" s="47"/>
    </row>
    <row r="68" spans="1:15" ht="15" customHeight="1">
      <c r="A68" s="47"/>
      <c r="B68" s="47"/>
      <c r="C68" s="170" t="s">
        <v>1352</v>
      </c>
      <c r="D68" s="47"/>
      <c r="E68" s="47"/>
      <c r="F68" s="47"/>
      <c r="G68" s="47"/>
      <c r="H68" s="47"/>
      <c r="I68" s="47"/>
      <c r="J68" s="47"/>
      <c r="K68" s="47"/>
      <c r="L68" s="47"/>
      <c r="M68" s="47"/>
      <c r="N68" s="47"/>
    </row>
    <row r="69" spans="1:15" ht="15" customHeight="1">
      <c r="A69" s="47"/>
      <c r="B69" s="47"/>
      <c r="C69" s="170" t="s">
        <v>1353</v>
      </c>
      <c r="D69" s="47"/>
      <c r="E69" s="47"/>
      <c r="F69" s="47"/>
      <c r="G69" s="47"/>
      <c r="H69" s="47"/>
      <c r="I69" s="47"/>
      <c r="J69" s="47"/>
      <c r="K69" s="47"/>
      <c r="L69" s="47"/>
      <c r="M69" s="47"/>
      <c r="N69" s="47"/>
    </row>
    <row r="70" spans="1:15" ht="15" customHeight="1">
      <c r="A70" s="47"/>
      <c r="B70" s="47"/>
      <c r="C70" s="170" t="s">
        <v>1311</v>
      </c>
      <c r="D70" s="47"/>
      <c r="E70" s="47"/>
      <c r="F70" s="47"/>
      <c r="G70" s="47"/>
      <c r="H70" s="47"/>
      <c r="I70" s="47"/>
      <c r="J70" s="47"/>
      <c r="K70" s="47"/>
      <c r="L70" s="47"/>
      <c r="M70" s="47"/>
      <c r="N70" s="47"/>
    </row>
    <row r="71" spans="1:15" ht="15" customHeight="1">
      <c r="A71" s="47"/>
      <c r="B71" s="47"/>
      <c r="C71" s="170" t="s">
        <v>1312</v>
      </c>
      <c r="D71" s="47"/>
      <c r="E71" s="47"/>
      <c r="F71" s="47"/>
      <c r="G71" s="47"/>
      <c r="H71" s="47"/>
      <c r="I71" s="47"/>
      <c r="J71" s="47"/>
      <c r="K71" s="47"/>
      <c r="L71" s="47"/>
      <c r="M71" s="47"/>
      <c r="N71" s="47"/>
    </row>
    <row r="72" spans="1:15" ht="24" customHeight="1">
      <c r="A72" s="47"/>
      <c r="B72" s="47"/>
      <c r="C72" s="753" t="s">
        <v>568</v>
      </c>
      <c r="D72" s="753"/>
      <c r="E72" s="753"/>
      <c r="F72" s="753"/>
      <c r="G72" s="753"/>
      <c r="H72" s="753"/>
      <c r="I72" s="753"/>
      <c r="J72" s="753"/>
      <c r="K72" s="753"/>
      <c r="L72" s="753"/>
      <c r="M72" s="753"/>
      <c r="N72" s="753"/>
    </row>
    <row r="73" spans="1:15" ht="15" customHeight="1">
      <c r="A73" s="47"/>
      <c r="B73" s="47"/>
      <c r="C73" s="170" t="s">
        <v>569</v>
      </c>
      <c r="D73" s="47"/>
      <c r="E73" s="47"/>
      <c r="F73" s="47"/>
      <c r="G73" s="47"/>
      <c r="H73" s="47"/>
      <c r="I73" s="47"/>
      <c r="J73" s="47"/>
      <c r="K73" s="47"/>
      <c r="L73" s="47"/>
      <c r="M73" s="47"/>
      <c r="N73" s="47"/>
    </row>
    <row r="74" spans="1:15" ht="23.25" customHeight="1">
      <c r="A74" s="47"/>
      <c r="B74" s="47"/>
      <c r="C74" s="753" t="s">
        <v>961</v>
      </c>
      <c r="D74" s="753"/>
      <c r="E74" s="753"/>
      <c r="F74" s="753"/>
      <c r="G74" s="753"/>
      <c r="H74" s="753"/>
      <c r="I74" s="753"/>
      <c r="J74" s="753"/>
      <c r="K74" s="753"/>
      <c r="L74" s="753"/>
      <c r="M74" s="753"/>
      <c r="N74" s="753"/>
    </row>
    <row r="75" spans="1:15" ht="15" customHeight="1">
      <c r="A75" s="47"/>
      <c r="B75" s="47"/>
      <c r="C75" s="701"/>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L20" sqref="L20"/>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3" ht="30" customHeight="1">
      <c r="A1" s="744" t="s">
        <v>438</v>
      </c>
      <c r="B1" s="744"/>
      <c r="C1" s="744"/>
      <c r="D1" s="744"/>
      <c r="E1" s="744"/>
      <c r="F1" s="744"/>
      <c r="G1" s="744"/>
      <c r="H1" s="744"/>
      <c r="I1" s="744"/>
      <c r="J1" s="744"/>
      <c r="K1" s="744"/>
      <c r="L1" s="744"/>
      <c r="M1" s="47"/>
    </row>
    <row r="2" spans="1:13" ht="15" customHeight="1">
      <c r="A2" s="745" t="s">
        <v>570</v>
      </c>
      <c r="B2" s="745"/>
      <c r="C2" s="745"/>
      <c r="D2" s="745"/>
      <c r="E2" s="745"/>
      <c r="F2" s="745"/>
      <c r="G2" s="745"/>
      <c r="H2" s="745"/>
      <c r="I2" s="745"/>
      <c r="J2" s="745"/>
      <c r="K2" s="745"/>
      <c r="L2" s="745"/>
      <c r="M2" s="47"/>
    </row>
    <row r="3" spans="1:13" ht="15" customHeight="1">
      <c r="A3" s="745" t="s">
        <v>571</v>
      </c>
      <c r="B3" s="745"/>
      <c r="C3" s="745"/>
      <c r="D3" s="745"/>
      <c r="E3" s="745"/>
      <c r="F3" s="745"/>
      <c r="G3" s="745"/>
      <c r="H3" s="745"/>
      <c r="I3" s="745"/>
      <c r="J3" s="745"/>
      <c r="K3" s="745"/>
      <c r="L3" s="745"/>
      <c r="M3" s="47"/>
    </row>
    <row r="4" spans="1:13" ht="30" customHeight="1">
      <c r="A4" s="746" t="s">
        <v>510</v>
      </c>
      <c r="B4" s="746"/>
      <c r="C4" s="746"/>
      <c r="D4" s="746"/>
      <c r="E4" s="746"/>
      <c r="F4" s="746"/>
      <c r="G4" s="746"/>
      <c r="H4" s="746"/>
      <c r="I4" s="746"/>
      <c r="J4" s="746"/>
      <c r="K4" s="746"/>
      <c r="L4" s="746"/>
      <c r="M4" s="47"/>
    </row>
    <row r="5" spans="1:13" ht="3.75" customHeight="1" thickBot="1">
      <c r="A5" s="47"/>
      <c r="B5" s="47"/>
      <c r="C5" s="47"/>
      <c r="D5" s="47"/>
      <c r="E5" s="47"/>
      <c r="F5" s="47"/>
      <c r="G5" s="47"/>
      <c r="H5" s="47"/>
      <c r="I5" s="47"/>
      <c r="J5" s="47"/>
      <c r="K5" s="47"/>
      <c r="L5" s="47"/>
      <c r="M5" s="47"/>
    </row>
    <row r="6" spans="1:13"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c r="M6" s="391"/>
    </row>
    <row r="7" spans="1:13" ht="15" customHeight="1" thickTop="1" thickBot="1">
      <c r="A7" s="392" t="s">
        <v>578</v>
      </c>
      <c r="B7" s="393">
        <v>18707588.974709999</v>
      </c>
      <c r="C7" s="393">
        <v>20056491.02172</v>
      </c>
      <c r="D7" s="393">
        <v>21982227.826269999</v>
      </c>
      <c r="E7" s="393">
        <v>25325902.376630001</v>
      </c>
      <c r="F7" s="393">
        <v>26429790.742869999</v>
      </c>
      <c r="G7" s="393">
        <v>28067116.098990001</v>
      </c>
      <c r="H7" s="393">
        <v>30536611.048860002</v>
      </c>
      <c r="I7" s="393">
        <v>31592654.18744</v>
      </c>
      <c r="J7" s="393">
        <v>31159434.798049998</v>
      </c>
      <c r="K7" s="393">
        <v>32325818.927389998</v>
      </c>
      <c r="L7" s="393">
        <v>33866592.552650005</v>
      </c>
      <c r="M7" s="47"/>
    </row>
    <row r="8" spans="1:13" s="16" customFormat="1" ht="15" customHeight="1" thickTop="1">
      <c r="A8" s="147" t="s">
        <v>160</v>
      </c>
      <c r="B8" s="114">
        <v>3695632.7010999997</v>
      </c>
      <c r="C8" s="114">
        <v>3683343.4373699999</v>
      </c>
      <c r="D8" s="114">
        <v>3288991.42662</v>
      </c>
      <c r="E8" s="114">
        <v>3992229.6861999999</v>
      </c>
      <c r="F8" s="114">
        <v>2958433.9348599999</v>
      </c>
      <c r="G8" s="114">
        <v>3472626.9432600001</v>
      </c>
      <c r="H8" s="114">
        <v>4156241.5425</v>
      </c>
      <c r="I8" s="114">
        <v>3750409.09785</v>
      </c>
      <c r="J8" s="114">
        <v>2561926.27825</v>
      </c>
      <c r="K8" s="114">
        <v>3131532.63864</v>
      </c>
      <c r="L8" s="114">
        <v>3469224.9316799999</v>
      </c>
      <c r="M8" s="47"/>
    </row>
    <row r="9" spans="1:13" s="16" customFormat="1" ht="15" customHeight="1">
      <c r="A9" s="147" t="s">
        <v>169</v>
      </c>
      <c r="B9" s="114">
        <v>4185464.9424899998</v>
      </c>
      <c r="C9" s="114">
        <v>3773823.4758800003</v>
      </c>
      <c r="D9" s="114">
        <v>4578636.3033800004</v>
      </c>
      <c r="E9" s="114">
        <v>5512010.6951099997</v>
      </c>
      <c r="F9" s="114">
        <v>4582504.8181400001</v>
      </c>
      <c r="G9" s="114">
        <v>3817180.0004799999</v>
      </c>
      <c r="H9" s="114">
        <v>4114008.0157099999</v>
      </c>
      <c r="I9" s="114">
        <v>4540264.8784399992</v>
      </c>
      <c r="J9" s="114">
        <v>4607342.7912100004</v>
      </c>
      <c r="K9" s="114">
        <v>4268423.2406900004</v>
      </c>
      <c r="L9" s="114">
        <v>4003692.0059400001</v>
      </c>
      <c r="M9" s="47"/>
    </row>
    <row r="10" spans="1:13" s="16" customFormat="1" ht="15" customHeight="1">
      <c r="A10" s="147" t="s">
        <v>178</v>
      </c>
      <c r="B10" s="114">
        <v>9726701.3621200006</v>
      </c>
      <c r="C10" s="114">
        <v>11511902.07855</v>
      </c>
      <c r="D10" s="114">
        <v>13045814.107530002</v>
      </c>
      <c r="E10" s="114">
        <v>14640417.47222</v>
      </c>
      <c r="F10" s="114">
        <v>17346454.611950003</v>
      </c>
      <c r="G10" s="114">
        <v>18700889.46731</v>
      </c>
      <c r="H10" s="114">
        <v>19647517.207849998</v>
      </c>
      <c r="I10" s="114">
        <v>19936037.08887</v>
      </c>
      <c r="J10" s="114">
        <v>20202010.618169997</v>
      </c>
      <c r="K10" s="114">
        <v>20559956.40064</v>
      </c>
      <c r="L10" s="114">
        <v>22185728.825610001</v>
      </c>
      <c r="M10" s="47"/>
    </row>
    <row r="11" spans="1:13" s="16" customFormat="1" ht="15" customHeight="1">
      <c r="A11" s="148" t="s">
        <v>579</v>
      </c>
      <c r="B11" s="114">
        <v>9769880.3050100002</v>
      </c>
      <c r="C11" s="114">
        <v>11522582.1569</v>
      </c>
      <c r="D11" s="114">
        <v>13041734.093499999</v>
      </c>
      <c r="E11" s="114">
        <v>14665411.11249</v>
      </c>
      <c r="F11" s="114">
        <v>17296215.372810002</v>
      </c>
      <c r="G11" s="114">
        <v>18628239.48996</v>
      </c>
      <c r="H11" s="114">
        <v>19212320.501259997</v>
      </c>
      <c r="I11" s="114">
        <v>19283152.842089999</v>
      </c>
      <c r="J11" s="114">
        <v>19474841.017220002</v>
      </c>
      <c r="K11" s="114">
        <v>19893168.185349997</v>
      </c>
      <c r="L11" s="114">
        <v>21391843.087049998</v>
      </c>
      <c r="M11" s="47"/>
    </row>
    <row r="12" spans="1:13" s="16" customFormat="1" ht="15" customHeight="1">
      <c r="A12" s="148" t="s">
        <v>580</v>
      </c>
      <c r="B12" s="114">
        <v>9714966.8466800004</v>
      </c>
      <c r="C12" s="114">
        <v>11453065.618240001</v>
      </c>
      <c r="D12" s="114">
        <v>12931396.657950001</v>
      </c>
      <c r="E12" s="114">
        <v>14414582.9268</v>
      </c>
      <c r="F12" s="114">
        <v>16959928.550039999</v>
      </c>
      <c r="G12" s="114">
        <v>18148113.343589999</v>
      </c>
      <c r="H12" s="114">
        <v>18521546.442060001</v>
      </c>
      <c r="I12" s="114">
        <v>13939725.877049999</v>
      </c>
      <c r="J12" s="114">
        <v>14618637.835419999</v>
      </c>
      <c r="K12" s="114">
        <v>15317841.91935</v>
      </c>
      <c r="L12" s="114">
        <v>17429525.204520002</v>
      </c>
      <c r="M12" s="47"/>
    </row>
    <row r="13" spans="1:13" s="16" customFormat="1" ht="15" customHeight="1">
      <c r="A13" s="148" t="s">
        <v>581</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114">
        <v>4856203.1818000004</v>
      </c>
      <c r="K13" s="114">
        <v>4575326.2659999998</v>
      </c>
      <c r="L13" s="114">
        <v>3962317.8825300001</v>
      </c>
      <c r="M13" s="47"/>
    </row>
    <row r="14" spans="1:13" s="16" customFormat="1" ht="15" customHeight="1">
      <c r="A14" s="148" t="s">
        <v>582</v>
      </c>
      <c r="B14" s="114">
        <v>49501.785929999998</v>
      </c>
      <c r="C14" s="114">
        <v>91848.225449999998</v>
      </c>
      <c r="D14" s="114">
        <v>122741.86867</v>
      </c>
      <c r="E14" s="114">
        <v>69918.597739999997</v>
      </c>
      <c r="F14" s="114">
        <v>105826.19787</v>
      </c>
      <c r="G14" s="114">
        <v>105223.84565999999</v>
      </c>
      <c r="H14" s="114">
        <v>15329.726409999999</v>
      </c>
      <c r="I14" s="114">
        <v>105059.9875</v>
      </c>
      <c r="J14" s="114">
        <v>241377.49584000002</v>
      </c>
      <c r="K14" s="114">
        <v>140573.31224</v>
      </c>
      <c r="L14" s="114">
        <v>375415.03820999997</v>
      </c>
      <c r="M14" s="47"/>
    </row>
    <row r="15" spans="1:13" s="16" customFormat="1" ht="15" customHeight="1">
      <c r="A15" s="148" t="s">
        <v>583</v>
      </c>
      <c r="B15" s="114">
        <v>43776.709340000001</v>
      </c>
      <c r="C15" s="114">
        <v>85335.020349999992</v>
      </c>
      <c r="D15" s="114">
        <v>93022.23633</v>
      </c>
      <c r="E15" s="114">
        <v>67332.736900000004</v>
      </c>
      <c r="F15" s="114">
        <v>92838.572159999996</v>
      </c>
      <c r="G15" s="114">
        <v>86408.375290000011</v>
      </c>
      <c r="H15" s="114">
        <v>13223.914419999999</v>
      </c>
      <c r="I15" s="114">
        <v>41044.068289999996</v>
      </c>
      <c r="J15" s="114">
        <v>60846.062079999996</v>
      </c>
      <c r="K15" s="114">
        <v>46880.412939999995</v>
      </c>
      <c r="L15" s="114">
        <v>89332.309609999997</v>
      </c>
      <c r="M15" s="47"/>
    </row>
    <row r="16" spans="1:13" s="16" customFormat="1" ht="15" customHeight="1">
      <c r="A16" s="148" t="s">
        <v>584</v>
      </c>
      <c r="B16" s="114">
        <v>5725.0765899999997</v>
      </c>
      <c r="C16" s="114">
        <v>6513.2050999999992</v>
      </c>
      <c r="D16" s="114">
        <v>29719.63234</v>
      </c>
      <c r="E16" s="114">
        <v>2585.8608399999998</v>
      </c>
      <c r="F16" s="114">
        <v>12987.62571</v>
      </c>
      <c r="G16" s="114">
        <v>18815.470370000003</v>
      </c>
      <c r="H16" s="114">
        <v>2105.8119900000002</v>
      </c>
      <c r="I16" s="114">
        <v>64015.91921</v>
      </c>
      <c r="J16" s="114">
        <v>180531.43375999999</v>
      </c>
      <c r="K16" s="114">
        <v>93692.89929999999</v>
      </c>
      <c r="L16" s="114">
        <v>286082.72860000003</v>
      </c>
      <c r="M16" s="47"/>
    </row>
    <row r="17" spans="1:13" s="16" customFormat="1" ht="15" customHeight="1">
      <c r="A17" s="148" t="s">
        <v>585</v>
      </c>
      <c r="B17" s="114">
        <v>85208.711110000004</v>
      </c>
      <c r="C17" s="114">
        <v>90830.90135</v>
      </c>
      <c r="D17" s="114">
        <v>118780.81845000001</v>
      </c>
      <c r="E17" s="114">
        <v>206498.88128</v>
      </c>
      <c r="F17" s="114">
        <v>253463.13586000001</v>
      </c>
      <c r="G17" s="114">
        <v>251270.23727000001</v>
      </c>
      <c r="H17" s="114">
        <v>285648.99158999999</v>
      </c>
      <c r="I17" s="114">
        <v>210078.43340000001</v>
      </c>
      <c r="J17" s="114">
        <v>266150.89298</v>
      </c>
      <c r="K17" s="114">
        <v>305302.75887000002</v>
      </c>
      <c r="L17" s="114">
        <v>399377.25300999999</v>
      </c>
      <c r="M17" s="47"/>
    </row>
    <row r="18" spans="1:13" s="16" customFormat="1" ht="15" customHeight="1">
      <c r="A18" s="148" t="s">
        <v>586</v>
      </c>
      <c r="B18" s="114">
        <v>55778.79952</v>
      </c>
      <c r="C18" s="114">
        <v>69866.335200000001</v>
      </c>
      <c r="D18" s="114">
        <v>101655.73745999999</v>
      </c>
      <c r="E18" s="114">
        <v>172859.2108</v>
      </c>
      <c r="F18" s="114">
        <v>212864.26952999999</v>
      </c>
      <c r="G18" s="114">
        <v>197311.65003999998</v>
      </c>
      <c r="H18" s="114">
        <v>232362.72991999998</v>
      </c>
      <c r="I18" s="114">
        <v>160216.45955</v>
      </c>
      <c r="J18" s="114">
        <v>151860.86155999999</v>
      </c>
      <c r="K18" s="114">
        <v>129397.89036</v>
      </c>
      <c r="L18" s="114">
        <v>138156.98886000001</v>
      </c>
      <c r="M18" s="47"/>
    </row>
    <row r="19" spans="1:13" s="16" customFormat="1" ht="15" customHeight="1">
      <c r="A19" s="148" t="s">
        <v>587</v>
      </c>
      <c r="B19" s="114">
        <v>29429.91159</v>
      </c>
      <c r="C19" s="114">
        <v>20964.566149999999</v>
      </c>
      <c r="D19" s="114">
        <v>17125.080989999999</v>
      </c>
      <c r="E19" s="114">
        <v>33639.670479999993</v>
      </c>
      <c r="F19" s="114">
        <v>40598.866329999997</v>
      </c>
      <c r="G19" s="114">
        <v>53958.587229999997</v>
      </c>
      <c r="H19" s="114">
        <v>53286.26167</v>
      </c>
      <c r="I19" s="114">
        <v>49861.973850000002</v>
      </c>
      <c r="J19" s="114">
        <v>114290.03142</v>
      </c>
      <c r="K19" s="114">
        <v>175904.86851</v>
      </c>
      <c r="L19" s="114">
        <v>261220.26415</v>
      </c>
      <c r="M19" s="47"/>
    </row>
    <row r="20" spans="1:13" s="16" customFormat="1" ht="15" customHeight="1">
      <c r="A20" s="148" t="s">
        <v>191</v>
      </c>
      <c r="B20" s="114">
        <v>69393.80101000001</v>
      </c>
      <c r="C20" s="114">
        <v>81356.11626000001</v>
      </c>
      <c r="D20" s="114">
        <v>85609.130900000004</v>
      </c>
      <c r="E20" s="114">
        <v>99967.15148</v>
      </c>
      <c r="F20" s="114">
        <v>106566.62844</v>
      </c>
      <c r="G20" s="114">
        <v>121742.2084</v>
      </c>
      <c r="H20" s="114">
        <v>692135.62927999999</v>
      </c>
      <c r="I20" s="114">
        <v>846568.70837000001</v>
      </c>
      <c r="J20" s="114">
        <v>784284.88824999996</v>
      </c>
      <c r="K20" s="114">
        <v>753831.85934000008</v>
      </c>
      <c r="L20" s="114">
        <v>717953.69735999999</v>
      </c>
      <c r="M20" s="47"/>
    </row>
    <row r="21" spans="1:13" s="16" customFormat="1" ht="15" customHeight="1">
      <c r="A21" s="148" t="s">
        <v>588</v>
      </c>
      <c r="B21" s="114">
        <v>-247283.24093999999</v>
      </c>
      <c r="C21" s="114">
        <v>-274715.32141000003</v>
      </c>
      <c r="D21" s="114">
        <v>-323051.80398999999</v>
      </c>
      <c r="E21" s="114">
        <v>-401378.27077</v>
      </c>
      <c r="F21" s="114">
        <v>-415616.72302999999</v>
      </c>
      <c r="G21" s="114">
        <v>-405586.31398000004</v>
      </c>
      <c r="H21" s="114">
        <v>-557917.64069000003</v>
      </c>
      <c r="I21" s="114">
        <v>-508822.88248999999</v>
      </c>
      <c r="J21" s="114">
        <v>-564643.67611999996</v>
      </c>
      <c r="K21" s="114">
        <v>-532919.71516000002</v>
      </c>
      <c r="L21" s="114">
        <v>-698860.25002000004</v>
      </c>
      <c r="M21" s="47"/>
    </row>
    <row r="22" spans="1:13" s="16" customFormat="1" ht="15" customHeight="1">
      <c r="A22" s="147" t="s">
        <v>204</v>
      </c>
      <c r="B22" s="114">
        <v>77068.819860000003</v>
      </c>
      <c r="C22" s="114">
        <v>97946.060440000001</v>
      </c>
      <c r="D22" s="114">
        <v>98522.880749999997</v>
      </c>
      <c r="E22" s="114">
        <v>107813.7316</v>
      </c>
      <c r="F22" s="114">
        <v>119412.18695</v>
      </c>
      <c r="G22" s="114">
        <v>131663.99406</v>
      </c>
      <c r="H22" s="114">
        <v>176971.45355999999</v>
      </c>
      <c r="I22" s="114">
        <v>201237.07285</v>
      </c>
      <c r="J22" s="114">
        <v>135460.71771</v>
      </c>
      <c r="K22" s="114">
        <v>150157.94274999999</v>
      </c>
      <c r="L22" s="114">
        <v>140187.28339</v>
      </c>
      <c r="M22" s="47"/>
    </row>
    <row r="23" spans="1:13" s="16" customFormat="1" ht="15" customHeight="1">
      <c r="A23" s="147" t="s">
        <v>210</v>
      </c>
      <c r="B23" s="114">
        <v>668.66707999999994</v>
      </c>
      <c r="C23" s="114">
        <v>2000.6695400000001</v>
      </c>
      <c r="D23" s="114">
        <v>12978.39048</v>
      </c>
      <c r="E23" s="114">
        <v>4582.7873099999997</v>
      </c>
      <c r="F23" s="114">
        <v>8737.8687499999996</v>
      </c>
      <c r="G23" s="114">
        <v>10058.223099999999</v>
      </c>
      <c r="H23" s="114">
        <v>4381.3975599999994</v>
      </c>
      <c r="I23" s="114">
        <v>21317.426350000002</v>
      </c>
      <c r="J23" s="114">
        <v>19282.22868</v>
      </c>
      <c r="K23" s="114">
        <v>28177.360049999999</v>
      </c>
      <c r="L23" s="114">
        <v>31623.699069999999</v>
      </c>
      <c r="M23" s="47"/>
    </row>
    <row r="24" spans="1:13" s="16" customFormat="1" ht="15" customHeight="1">
      <c r="A24" s="147" t="s">
        <v>589</v>
      </c>
      <c r="B24" s="114">
        <v>665743.67625999998</v>
      </c>
      <c r="C24" s="114">
        <v>618218.59114999999</v>
      </c>
      <c r="D24" s="114">
        <v>588623.66541000002</v>
      </c>
      <c r="E24" s="114">
        <v>684154.74375999998</v>
      </c>
      <c r="F24" s="114">
        <v>1039327.69862</v>
      </c>
      <c r="G24" s="114">
        <v>1561762.7764400002</v>
      </c>
      <c r="H24" s="114">
        <v>2070529.0788800002</v>
      </c>
      <c r="I24" s="114">
        <v>2766205.2402900001</v>
      </c>
      <c r="J24" s="114">
        <v>3266832.48325</v>
      </c>
      <c r="K24" s="114">
        <v>3820624.6610100004</v>
      </c>
      <c r="L24" s="114">
        <v>3614168.3300100002</v>
      </c>
      <c r="M24" s="47"/>
    </row>
    <row r="25" spans="1:13" s="16" customFormat="1" ht="15" customHeight="1">
      <c r="A25" s="147" t="s">
        <v>221</v>
      </c>
      <c r="B25" s="114">
        <v>326161.24536</v>
      </c>
      <c r="C25" s="114">
        <v>341730.25611999998</v>
      </c>
      <c r="D25" s="114">
        <v>336226.88231000002</v>
      </c>
      <c r="E25" s="114">
        <v>353255.13894999999</v>
      </c>
      <c r="F25" s="114">
        <v>351441.2328</v>
      </c>
      <c r="G25" s="114">
        <v>344823.14332999999</v>
      </c>
      <c r="H25" s="114">
        <v>336325.49472000002</v>
      </c>
      <c r="I25" s="114">
        <v>344731.2133</v>
      </c>
      <c r="J25" s="114">
        <v>337523.00592000003</v>
      </c>
      <c r="K25" s="114">
        <v>333218.18610000005</v>
      </c>
      <c r="L25" s="114">
        <v>379509.69188999996</v>
      </c>
      <c r="M25" s="47"/>
    </row>
    <row r="26" spans="1:13" s="16" customFormat="1" ht="15" customHeight="1">
      <c r="A26" s="147" t="s">
        <v>590</v>
      </c>
      <c r="B26" s="114">
        <v>30147.560440000001</v>
      </c>
      <c r="C26" s="114">
        <v>27526.452670000002</v>
      </c>
      <c r="D26" s="114">
        <v>32434.16979</v>
      </c>
      <c r="E26" s="114">
        <v>31438.121480000002</v>
      </c>
      <c r="F26" s="114">
        <v>23478.390800000001</v>
      </c>
      <c r="G26" s="114">
        <v>28111.551010000003</v>
      </c>
      <c r="H26" s="114">
        <v>30636.858079999998</v>
      </c>
      <c r="I26" s="114">
        <v>32452.169489999997</v>
      </c>
      <c r="J26" s="114">
        <v>29056.674859999999</v>
      </c>
      <c r="K26" s="114">
        <v>33728.497510000001</v>
      </c>
      <c r="L26" s="114">
        <v>42457.785060000002</v>
      </c>
      <c r="M26" s="47"/>
    </row>
    <row r="27" spans="1:13" s="17" customFormat="1" ht="15" customHeight="1" thickBot="1">
      <c r="A27" s="147" t="s">
        <v>237</v>
      </c>
      <c r="B27" s="114">
        <v>0</v>
      </c>
      <c r="C27" s="114">
        <v>0</v>
      </c>
      <c r="D27" s="114">
        <v>0</v>
      </c>
      <c r="E27" s="114">
        <v>0</v>
      </c>
      <c r="F27" s="114">
        <v>0</v>
      </c>
      <c r="G27" s="114">
        <v>0</v>
      </c>
      <c r="H27" s="114">
        <v>0</v>
      </c>
      <c r="I27" s="114">
        <v>0</v>
      </c>
      <c r="J27" s="114">
        <v>0</v>
      </c>
      <c r="K27" s="114">
        <v>0</v>
      </c>
      <c r="L27" s="114">
        <v>0</v>
      </c>
      <c r="M27" s="47"/>
    </row>
    <row r="28" spans="1:13" ht="15" customHeight="1" thickTop="1" thickBot="1">
      <c r="A28" s="392" t="s">
        <v>591</v>
      </c>
      <c r="B28" s="393">
        <v>17416060.240900002</v>
      </c>
      <c r="C28" s="393">
        <v>18646624.03029</v>
      </c>
      <c r="D28" s="393">
        <v>20456359.37469</v>
      </c>
      <c r="E28" s="393">
        <v>23675919.626680002</v>
      </c>
      <c r="F28" s="393">
        <v>24677010.180689998</v>
      </c>
      <c r="G28" s="393">
        <v>26171786.080119997</v>
      </c>
      <c r="H28" s="393">
        <v>28693137.811150003</v>
      </c>
      <c r="I28" s="393">
        <v>29529544.654259998</v>
      </c>
      <c r="J28" s="393">
        <v>29087423.7641</v>
      </c>
      <c r="K28" s="393">
        <v>30168896.992759999</v>
      </c>
      <c r="L28" s="393">
        <v>31673750.939709999</v>
      </c>
      <c r="M28" s="47"/>
    </row>
    <row r="29" spans="1:13" s="16" customFormat="1" ht="15" customHeight="1" thickTop="1">
      <c r="A29" s="147" t="s">
        <v>592</v>
      </c>
      <c r="B29" s="114">
        <v>16139403.34842</v>
      </c>
      <c r="C29" s="114">
        <v>17340819.179340001</v>
      </c>
      <c r="D29" s="114">
        <v>18773137.933910001</v>
      </c>
      <c r="E29" s="114">
        <v>21067664.692000002</v>
      </c>
      <c r="F29" s="114">
        <v>20264120.341460001</v>
      </c>
      <c r="G29" s="114">
        <v>20007768.056019999</v>
      </c>
      <c r="H29" s="114">
        <v>22062726.73364</v>
      </c>
      <c r="I29" s="114">
        <v>22117705.047800001</v>
      </c>
      <c r="J29" s="114">
        <v>22710239.346419998</v>
      </c>
      <c r="K29" s="114">
        <v>23641309.643830001</v>
      </c>
      <c r="L29" s="114">
        <v>14781097.595659999</v>
      </c>
      <c r="M29" s="47"/>
    </row>
    <row r="30" spans="1:13" s="16" customFormat="1" ht="15" customHeight="1">
      <c r="A30" s="148" t="s">
        <v>593</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114">
        <v>4626076.4202200007</v>
      </c>
      <c r="K30" s="114">
        <v>4615390.6799799995</v>
      </c>
      <c r="L30" s="114">
        <v>4170842.1392800002</v>
      </c>
      <c r="M30" s="47"/>
    </row>
    <row r="31" spans="1:13" s="16" customFormat="1" ht="15" customHeight="1">
      <c r="A31" s="148" t="s">
        <v>594</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114">
        <v>7059049.5934799993</v>
      </c>
      <c r="K31" s="114">
        <v>7318359.7898800001</v>
      </c>
      <c r="L31" s="114">
        <v>6830589.5543900002</v>
      </c>
      <c r="M31" s="47"/>
    </row>
    <row r="32" spans="1:13" s="16" customFormat="1" ht="15" customHeight="1">
      <c r="A32" s="148" t="s">
        <v>595</v>
      </c>
      <c r="B32" s="114">
        <v>334710.97012000001</v>
      </c>
      <c r="C32" s="114">
        <v>146768.09469999999</v>
      </c>
      <c r="D32" s="114">
        <v>61102.699979999998</v>
      </c>
      <c r="E32" s="114">
        <v>43643.37717</v>
      </c>
      <c r="F32" s="114">
        <v>35659.557159999997</v>
      </c>
      <c r="G32" s="114">
        <v>34499.827520000006</v>
      </c>
      <c r="H32" s="114">
        <v>49921.88781</v>
      </c>
      <c r="I32" s="114">
        <v>163331.72313</v>
      </c>
      <c r="J32" s="114">
        <v>2204.9694599999998</v>
      </c>
      <c r="K32" s="114">
        <v>1058.8095600000001</v>
      </c>
      <c r="L32" s="114">
        <v>884.06383999999991</v>
      </c>
      <c r="M32" s="47"/>
    </row>
    <row r="33" spans="1:13" s="16" customFormat="1" ht="15" customHeight="1">
      <c r="A33" s="148" t="s">
        <v>596</v>
      </c>
      <c r="B33" s="114">
        <v>644441.92788999993</v>
      </c>
      <c r="C33" s="114">
        <v>922304.78058000002</v>
      </c>
      <c r="D33" s="114">
        <v>749490.97678999999</v>
      </c>
      <c r="E33" s="114">
        <v>783692.37635999999</v>
      </c>
      <c r="F33" s="114">
        <v>613460.20551999996</v>
      </c>
      <c r="G33" s="114">
        <v>567189.84001000004</v>
      </c>
      <c r="H33" s="114">
        <v>441475.26417000004</v>
      </c>
      <c r="I33" s="114">
        <v>370531.63824</v>
      </c>
      <c r="J33" s="114">
        <v>310234.30570999999</v>
      </c>
      <c r="K33" s="114">
        <v>324407.29801999999</v>
      </c>
      <c r="L33" s="114">
        <v>349802.76789999998</v>
      </c>
      <c r="M33" s="47"/>
    </row>
    <row r="34" spans="1:13" s="16" customFormat="1" ht="15" customHeight="1">
      <c r="A34" s="148" t="s">
        <v>597</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114">
        <v>9585010.387459999</v>
      </c>
      <c r="K34" s="114">
        <v>10192443.503860001</v>
      </c>
      <c r="L34" s="114">
        <v>2027302.2664400002</v>
      </c>
      <c r="M34" s="47"/>
    </row>
    <row r="35" spans="1:13" s="16" customFormat="1" ht="15" customHeight="1">
      <c r="A35" s="148" t="s">
        <v>598</v>
      </c>
      <c r="B35" s="114">
        <v>292476.46929000004</v>
      </c>
      <c r="C35" s="114">
        <v>392933.63464999996</v>
      </c>
      <c r="D35" s="114">
        <v>484799.49939000001</v>
      </c>
      <c r="E35" s="114">
        <v>587425.73932000005</v>
      </c>
      <c r="F35" s="114">
        <v>704853.69390999991</v>
      </c>
      <c r="G35" s="114">
        <v>832090.24796000007</v>
      </c>
      <c r="H35" s="114">
        <v>1010741.03838</v>
      </c>
      <c r="I35" s="114">
        <v>1079946.46154</v>
      </c>
      <c r="J35" s="114">
        <v>1127663.6700899999</v>
      </c>
      <c r="K35" s="114">
        <v>1189649.56253</v>
      </c>
      <c r="L35" s="114">
        <v>1401676.80381</v>
      </c>
      <c r="M35" s="47"/>
    </row>
    <row r="36" spans="1:13" s="16" customFormat="1" ht="15" customHeight="1">
      <c r="A36" s="147" t="s">
        <v>599</v>
      </c>
      <c r="B36" s="114">
        <v>5157.0286900000001</v>
      </c>
      <c r="C36" s="114">
        <v>6915.0809200000003</v>
      </c>
      <c r="D36" s="114">
        <v>5030.7679100000005</v>
      </c>
      <c r="E36" s="114">
        <v>5828.5589300000001</v>
      </c>
      <c r="F36" s="114">
        <v>10050.88768</v>
      </c>
      <c r="G36" s="114">
        <v>5785.83763</v>
      </c>
      <c r="H36" s="114">
        <v>10271.188779999999</v>
      </c>
      <c r="I36" s="114">
        <v>10835.9094</v>
      </c>
      <c r="J36" s="114">
        <v>9271.2971400000006</v>
      </c>
      <c r="K36" s="114">
        <v>19789.020499999999</v>
      </c>
      <c r="L36" s="114">
        <v>16306.3699</v>
      </c>
      <c r="M36" s="47"/>
    </row>
    <row r="37" spans="1:13" s="16" customFormat="1" ht="15" customHeight="1">
      <c r="A37" s="147" t="s">
        <v>600</v>
      </c>
      <c r="B37" s="114">
        <v>152039.22153000001</v>
      </c>
      <c r="C37" s="114">
        <v>233005.61802000002</v>
      </c>
      <c r="D37" s="114">
        <v>269667.60557999997</v>
      </c>
      <c r="E37" s="114">
        <v>961837.00612999999</v>
      </c>
      <c r="F37" s="114">
        <v>1284797.01428</v>
      </c>
      <c r="G37" s="114">
        <v>1920417.6024200001</v>
      </c>
      <c r="H37" s="114">
        <v>2329848.7167800004</v>
      </c>
      <c r="I37" s="114">
        <v>2485607.7139699999</v>
      </c>
      <c r="J37" s="114">
        <v>2799581.5525599997</v>
      </c>
      <c r="K37" s="114">
        <v>3619284.0600300003</v>
      </c>
      <c r="L37" s="114">
        <v>4686105.1002500001</v>
      </c>
      <c r="M37" s="47"/>
    </row>
    <row r="38" spans="1:13" s="16" customFormat="1" ht="15" customHeight="1">
      <c r="A38" s="147" t="s">
        <v>601</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114">
        <v>441864.28508</v>
      </c>
      <c r="K38" s="114">
        <v>656819.4860700001</v>
      </c>
      <c r="L38" s="114">
        <v>423829.71685999999</v>
      </c>
      <c r="M38" s="47"/>
    </row>
    <row r="39" spans="1:13" s="16" customFormat="1" ht="15" customHeight="1">
      <c r="A39" s="147" t="s">
        <v>275</v>
      </c>
      <c r="B39" s="114">
        <v>149583.44699</v>
      </c>
      <c r="C39" s="114">
        <v>170162.55194</v>
      </c>
      <c r="D39" s="114">
        <v>191083.01552000002</v>
      </c>
      <c r="E39" s="114">
        <v>218332.02249999999</v>
      </c>
      <c r="F39" s="114">
        <v>235754.15368000002</v>
      </c>
      <c r="G39" s="114">
        <v>251717.91553</v>
      </c>
      <c r="H39" s="114">
        <v>271790.34288999997</v>
      </c>
      <c r="I39" s="114">
        <v>264683.50890000002</v>
      </c>
      <c r="J39" s="114">
        <v>270760.65873999998</v>
      </c>
      <c r="K39" s="114">
        <v>278346.25316000002</v>
      </c>
      <c r="L39" s="114">
        <v>293202.20449999999</v>
      </c>
      <c r="M39" s="47"/>
    </row>
    <row r="40" spans="1:13" s="16" customFormat="1" ht="15" customHeight="1">
      <c r="A40" s="147" t="s">
        <v>281</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114">
        <v>476864.56714</v>
      </c>
      <c r="K40" s="114">
        <v>461427.20913999999</v>
      </c>
      <c r="L40" s="114">
        <v>452706.33812000003</v>
      </c>
      <c r="M40" s="47"/>
    </row>
    <row r="41" spans="1:13" s="16" customFormat="1" ht="15" customHeight="1">
      <c r="A41" s="147" t="s">
        <v>602</v>
      </c>
      <c r="B41" s="114">
        <v>276604.68267000001</v>
      </c>
      <c r="C41" s="114">
        <v>255853.01266000001</v>
      </c>
      <c r="D41" s="114">
        <v>393442.57216000004</v>
      </c>
      <c r="E41" s="114">
        <v>509621.29227999999</v>
      </c>
      <c r="F41" s="114">
        <v>438909.41576</v>
      </c>
      <c r="G41" s="114">
        <v>531561.09490999999</v>
      </c>
      <c r="H41" s="114">
        <v>453538.39293000003</v>
      </c>
      <c r="I41" s="114">
        <v>370871.77824000001</v>
      </c>
      <c r="J41" s="114">
        <v>333256.35593000002</v>
      </c>
      <c r="K41" s="114">
        <v>300390.20316000003</v>
      </c>
      <c r="L41" s="114">
        <v>240710.46237999998</v>
      </c>
      <c r="M41" s="47"/>
    </row>
    <row r="42" spans="1:13" s="17" customFormat="1" ht="15" customHeight="1" thickBot="1">
      <c r="A42" s="147" t="s">
        <v>453</v>
      </c>
      <c r="B42" s="114">
        <v>30844.21819</v>
      </c>
      <c r="C42" s="114">
        <v>3727.7795099999998</v>
      </c>
      <c r="D42" s="114">
        <v>7450.0775400000002</v>
      </c>
      <c r="E42" s="114">
        <v>4283.1462599999995</v>
      </c>
      <c r="F42" s="114">
        <v>1608642.85525</v>
      </c>
      <c r="G42" s="114">
        <v>2624835.6550199999</v>
      </c>
      <c r="H42" s="114">
        <v>2572754.8071599999</v>
      </c>
      <c r="I42" s="114">
        <v>3127065.7000899999</v>
      </c>
      <c r="J42" s="114">
        <v>2045585.7010899999</v>
      </c>
      <c r="K42" s="114">
        <v>1191531.1168699998</v>
      </c>
      <c r="L42" s="114">
        <v>10779793.152040001</v>
      </c>
      <c r="M42" s="47"/>
    </row>
    <row r="43" spans="1:13" ht="15" customHeight="1" thickTop="1" thickBot="1">
      <c r="A43" s="392" t="s">
        <v>603</v>
      </c>
      <c r="B43" s="393">
        <v>1291528.7338099999</v>
      </c>
      <c r="C43" s="393">
        <v>1409866.9914300002</v>
      </c>
      <c r="D43" s="393">
        <v>1525868.4515799999</v>
      </c>
      <c r="E43" s="393">
        <v>1649982.7499500001</v>
      </c>
      <c r="F43" s="393">
        <v>1752780.5621800001</v>
      </c>
      <c r="G43" s="393">
        <v>1895330.0188699998</v>
      </c>
      <c r="H43" s="393">
        <v>1843473.23771</v>
      </c>
      <c r="I43" s="393">
        <v>2063109.53318</v>
      </c>
      <c r="J43" s="393">
        <v>2072011.0339500001</v>
      </c>
      <c r="K43" s="393">
        <v>2156921.93463</v>
      </c>
      <c r="L43" s="393">
        <v>2192841.6129399999</v>
      </c>
      <c r="M43" s="47"/>
    </row>
    <row r="44" spans="1:13" s="16" customFormat="1" ht="15" customHeight="1" thickTop="1">
      <c r="A44" s="147" t="s">
        <v>296</v>
      </c>
      <c r="B44" s="114">
        <v>655372.64</v>
      </c>
      <c r="C44" s="114">
        <v>1057261.43</v>
      </c>
      <c r="D44" s="114">
        <v>1057261.43</v>
      </c>
      <c r="E44" s="114">
        <v>1057261.43</v>
      </c>
      <c r="F44" s="114">
        <v>1257023.6000000001</v>
      </c>
      <c r="G44" s="114">
        <v>1366039.47</v>
      </c>
      <c r="H44" s="114">
        <v>1517992.79</v>
      </c>
      <c r="I44" s="114">
        <v>1517992.79</v>
      </c>
      <c r="J44" s="114">
        <v>1517992.79</v>
      </c>
      <c r="K44" s="114">
        <v>1701086.88</v>
      </c>
      <c r="L44" s="114">
        <v>1701086.88</v>
      </c>
      <c r="M44" s="47"/>
    </row>
    <row r="45" spans="1:13" s="16" customFormat="1" ht="15" customHeight="1">
      <c r="A45" s="147" t="s">
        <v>300</v>
      </c>
      <c r="B45" s="114">
        <v>96085</v>
      </c>
      <c r="C45" s="114">
        <v>20717.2</v>
      </c>
      <c r="D45" s="114">
        <v>41297.199999999997</v>
      </c>
      <c r="E45" s="114">
        <v>97084.800000000003</v>
      </c>
      <c r="F45" s="114">
        <v>70415.199999999997</v>
      </c>
      <c r="G45" s="114">
        <v>74534.561400000006</v>
      </c>
      <c r="H45" s="114">
        <v>0.36419999999999997</v>
      </c>
      <c r="I45" s="114">
        <v>82056.687000000005</v>
      </c>
      <c r="J45" s="114">
        <v>119754.2154</v>
      </c>
      <c r="K45" s="114">
        <v>0</v>
      </c>
      <c r="L45" s="114">
        <v>59552.656799999997</v>
      </c>
      <c r="M45" s="47"/>
    </row>
    <row r="46" spans="1:13" s="16" customFormat="1" ht="15" customHeight="1">
      <c r="A46" s="147" t="s">
        <v>304</v>
      </c>
      <c r="B46" s="114">
        <v>0</v>
      </c>
      <c r="C46" s="114">
        <v>0</v>
      </c>
      <c r="D46" s="114">
        <v>0</v>
      </c>
      <c r="E46" s="114">
        <v>0</v>
      </c>
      <c r="F46" s="114">
        <v>0</v>
      </c>
      <c r="G46" s="114">
        <v>0</v>
      </c>
      <c r="H46" s="114">
        <v>0</v>
      </c>
      <c r="I46" s="114">
        <v>0</v>
      </c>
      <c r="J46" s="114">
        <v>0</v>
      </c>
      <c r="K46" s="114">
        <v>0</v>
      </c>
      <c r="L46" s="114">
        <v>0</v>
      </c>
      <c r="M46" s="47"/>
    </row>
    <row r="47" spans="1:13" s="16" customFormat="1" ht="15" customHeight="1">
      <c r="A47" s="147" t="s">
        <v>604</v>
      </c>
      <c r="B47" s="114">
        <v>311438.12951</v>
      </c>
      <c r="C47" s="114">
        <v>110521.41165000001</v>
      </c>
      <c r="D47" s="114">
        <v>200482.38653999998</v>
      </c>
      <c r="E47" s="114">
        <v>257961.22406000001</v>
      </c>
      <c r="F47" s="114">
        <v>203561.41201</v>
      </c>
      <c r="G47" s="114">
        <v>201171.4657</v>
      </c>
      <c r="H47" s="114">
        <v>231566.83471999998</v>
      </c>
      <c r="I47" s="114">
        <v>243130.30351</v>
      </c>
      <c r="J47" s="114">
        <v>294127.93761999998</v>
      </c>
      <c r="K47" s="114">
        <v>262892.86301999999</v>
      </c>
      <c r="L47" s="114">
        <v>309297.01014999999</v>
      </c>
      <c r="M47" s="47"/>
    </row>
    <row r="48" spans="1:13" s="16" customFormat="1" ht="15" customHeight="1">
      <c r="A48" s="147" t="s">
        <v>310</v>
      </c>
      <c r="B48" s="114">
        <v>228632.96430000002</v>
      </c>
      <c r="C48" s="114">
        <v>221366.94978</v>
      </c>
      <c r="D48" s="114">
        <v>226827.43503999998</v>
      </c>
      <c r="E48" s="114">
        <v>237675.29588999998</v>
      </c>
      <c r="F48" s="114">
        <v>221780.35016999999</v>
      </c>
      <c r="G48" s="114">
        <v>253584.52177000002</v>
      </c>
      <c r="H48" s="114">
        <v>93913.248790000012</v>
      </c>
      <c r="I48" s="114">
        <v>219929.75266999999</v>
      </c>
      <c r="J48" s="114">
        <v>140136.09093000001</v>
      </c>
      <c r="K48" s="114">
        <v>192942.19161000001</v>
      </c>
      <c r="L48" s="114">
        <v>122905.06598999999</v>
      </c>
      <c r="M48" s="47"/>
    </row>
    <row r="49" spans="1:13" s="16" customFormat="1" ht="15" customHeight="1">
      <c r="A49" s="148" t="s">
        <v>605</v>
      </c>
      <c r="B49" s="114">
        <v>285</v>
      </c>
      <c r="C49" s="114">
        <v>285</v>
      </c>
      <c r="D49" s="114">
        <v>285</v>
      </c>
      <c r="E49" s="114">
        <v>289.77999999999997</v>
      </c>
      <c r="F49" s="114">
        <v>289.77999999999997</v>
      </c>
      <c r="G49" s="114">
        <v>289.77999999999997</v>
      </c>
      <c r="H49" s="114">
        <v>289.77999999999997</v>
      </c>
      <c r="I49" s="114">
        <v>293.4572</v>
      </c>
      <c r="J49" s="114">
        <v>32398.2572</v>
      </c>
      <c r="K49" s="114">
        <v>293.4572</v>
      </c>
      <c r="L49" s="114">
        <v>293.4572</v>
      </c>
      <c r="M49" s="47"/>
    </row>
    <row r="50" spans="1:13" s="17" customFormat="1" ht="15" customHeight="1" thickBot="1">
      <c r="A50" s="148" t="s">
        <v>606</v>
      </c>
      <c r="B50" s="114">
        <v>228347.96430000002</v>
      </c>
      <c r="C50" s="114">
        <v>221081.94978</v>
      </c>
      <c r="D50" s="114">
        <v>226542.43503999998</v>
      </c>
      <c r="E50" s="114">
        <v>237385.51588999998</v>
      </c>
      <c r="F50" s="114">
        <v>221490.57016999999</v>
      </c>
      <c r="G50" s="114">
        <v>253294.74177000002</v>
      </c>
      <c r="H50" s="114">
        <v>93623.468790000014</v>
      </c>
      <c r="I50" s="114">
        <v>219636.29547000001</v>
      </c>
      <c r="J50" s="114">
        <v>107737.83373</v>
      </c>
      <c r="K50" s="114">
        <v>192648.73441</v>
      </c>
      <c r="L50" s="114">
        <v>122611.60879000001</v>
      </c>
      <c r="M50" s="47"/>
    </row>
    <row r="51" spans="1:13" ht="15" customHeight="1" thickTop="1" thickBot="1">
      <c r="A51" s="392" t="s">
        <v>607</v>
      </c>
      <c r="B51" s="393">
        <v>18707588.974709999</v>
      </c>
      <c r="C51" s="393">
        <v>20056491.02172</v>
      </c>
      <c r="D51" s="393">
        <v>21982227.826269999</v>
      </c>
      <c r="E51" s="393">
        <v>25325902.376630001</v>
      </c>
      <c r="F51" s="393">
        <v>26429790.742869999</v>
      </c>
      <c r="G51" s="393">
        <v>28067116.098990001</v>
      </c>
      <c r="H51" s="393">
        <v>30536611.048860002</v>
      </c>
      <c r="I51" s="393">
        <v>31592654.18744</v>
      </c>
      <c r="J51" s="393">
        <v>31159434.798049998</v>
      </c>
      <c r="K51" s="393">
        <v>32325818.927389998</v>
      </c>
      <c r="L51" s="393">
        <v>33866592.552650005</v>
      </c>
      <c r="M51" s="47"/>
    </row>
    <row r="52" spans="1:13" s="16" customFormat="1" ht="15" customHeight="1" thickTop="1">
      <c r="A52" s="113" t="s">
        <v>608</v>
      </c>
      <c r="B52" s="114">
        <v>2838112.6881399998</v>
      </c>
      <c r="C52" s="114">
        <v>3603510.24364</v>
      </c>
      <c r="D52" s="114">
        <v>4426580.4471899997</v>
      </c>
      <c r="E52" s="114">
        <v>4487317.00765</v>
      </c>
      <c r="F52" s="114">
        <v>4012596.9292700002</v>
      </c>
      <c r="G52" s="114">
        <v>3576076.8070399999</v>
      </c>
      <c r="H52" s="114">
        <v>2955995.0753099998</v>
      </c>
      <c r="I52" s="114">
        <v>2294984.9506199998</v>
      </c>
      <c r="J52" s="114">
        <v>2335011.1746</v>
      </c>
      <c r="K52" s="114">
        <v>2420343.7037199996</v>
      </c>
      <c r="L52" s="114">
        <v>2439188.6022800002</v>
      </c>
      <c r="M52" s="47"/>
    </row>
    <row r="53" spans="1:13" s="17" customFormat="1" ht="15" customHeight="1">
      <c r="A53" s="148" t="s">
        <v>609</v>
      </c>
      <c r="B53" s="114">
        <v>126635.9317</v>
      </c>
      <c r="C53" s="114">
        <v>269310.53667</v>
      </c>
      <c r="D53" s="114">
        <v>136430.09747000001</v>
      </c>
      <c r="E53" s="114">
        <v>227930.51197999998</v>
      </c>
      <c r="F53" s="114">
        <v>165696.30635</v>
      </c>
      <c r="G53" s="114">
        <v>153949.08453999998</v>
      </c>
      <c r="H53" s="114">
        <v>96336.715430000011</v>
      </c>
      <c r="I53" s="114">
        <v>80061.995260000011</v>
      </c>
      <c r="J53" s="114">
        <v>91409.098040000012</v>
      </c>
      <c r="K53" s="114">
        <v>96641.587809999997</v>
      </c>
      <c r="L53" s="114">
        <v>130119.37242</v>
      </c>
      <c r="M53" s="47"/>
    </row>
    <row r="54" spans="1:13" s="17" customFormat="1" ht="15" customHeight="1">
      <c r="A54" s="148" t="s">
        <v>610</v>
      </c>
      <c r="B54" s="114">
        <v>2485602.7755700001</v>
      </c>
      <c r="C54" s="114">
        <v>3105003.69961</v>
      </c>
      <c r="D54" s="114">
        <v>4027306.6261700001</v>
      </c>
      <c r="E54" s="114">
        <v>3987731.2868000004</v>
      </c>
      <c r="F54" s="114">
        <v>3568226.3175999997</v>
      </c>
      <c r="G54" s="114">
        <v>3055755.84938</v>
      </c>
      <c r="H54" s="114">
        <v>2486566.5959399999</v>
      </c>
      <c r="I54" s="114">
        <v>1859268.4377599999</v>
      </c>
      <c r="J54" s="114">
        <v>1836175.7324999999</v>
      </c>
      <c r="K54" s="114">
        <v>1901394.4307500001</v>
      </c>
      <c r="L54" s="114">
        <v>1867603.4567</v>
      </c>
      <c r="M54" s="47"/>
    </row>
    <row r="55" spans="1:13" s="17" customFormat="1" ht="15" customHeight="1">
      <c r="A55" s="148" t="s">
        <v>611</v>
      </c>
      <c r="B55" s="114">
        <v>0</v>
      </c>
      <c r="C55" s="114">
        <v>0</v>
      </c>
      <c r="D55" s="114">
        <v>0</v>
      </c>
      <c r="E55" s="114">
        <v>0</v>
      </c>
      <c r="F55" s="114">
        <v>0</v>
      </c>
      <c r="G55" s="114">
        <v>0</v>
      </c>
      <c r="H55" s="114">
        <v>0</v>
      </c>
      <c r="I55" s="114">
        <v>0</v>
      </c>
      <c r="J55" s="114">
        <v>0</v>
      </c>
      <c r="K55" s="114">
        <v>0</v>
      </c>
      <c r="L55" s="114">
        <v>0</v>
      </c>
      <c r="M55" s="47"/>
    </row>
    <row r="56" spans="1:13" s="17" customFormat="1" ht="15" customHeight="1">
      <c r="A56" s="148" t="s">
        <v>612</v>
      </c>
      <c r="B56" s="114">
        <v>225873.98087</v>
      </c>
      <c r="C56" s="114">
        <v>229196.00736000002</v>
      </c>
      <c r="D56" s="114">
        <v>262843.72355</v>
      </c>
      <c r="E56" s="114">
        <v>271655.20887000003</v>
      </c>
      <c r="F56" s="114">
        <v>278674.30531999998</v>
      </c>
      <c r="G56" s="114">
        <v>366371.87312</v>
      </c>
      <c r="H56" s="114">
        <v>373091.76393999998</v>
      </c>
      <c r="I56" s="114">
        <v>355654.51760000002</v>
      </c>
      <c r="J56" s="114">
        <v>407426.34405999997</v>
      </c>
      <c r="K56" s="114">
        <v>422307.68516000005</v>
      </c>
      <c r="L56" s="114">
        <v>441465.77316000004</v>
      </c>
      <c r="M56" s="47"/>
    </row>
    <row r="57" spans="1:13" s="17" customFormat="1" ht="15" customHeight="1">
      <c r="A57" s="148" t="s">
        <v>613</v>
      </c>
      <c r="B57" s="114">
        <v>0</v>
      </c>
      <c r="C57" s="114">
        <v>0</v>
      </c>
      <c r="D57" s="114">
        <v>0</v>
      </c>
      <c r="E57" s="114">
        <v>0</v>
      </c>
      <c r="F57" s="114">
        <v>0</v>
      </c>
      <c r="G57" s="114">
        <v>0</v>
      </c>
      <c r="H57" s="114">
        <v>0</v>
      </c>
      <c r="I57" s="114">
        <v>0</v>
      </c>
      <c r="J57" s="114">
        <v>0</v>
      </c>
      <c r="K57" s="114">
        <v>0</v>
      </c>
      <c r="L57" s="114">
        <v>0</v>
      </c>
      <c r="M57" s="47"/>
    </row>
    <row r="58" spans="1:13" s="17" customFormat="1" ht="15" customHeight="1">
      <c r="A58" s="147" t="s">
        <v>614</v>
      </c>
      <c r="B58" s="114">
        <v>25759889.666560002</v>
      </c>
      <c r="C58" s="114">
        <v>30140022.74955</v>
      </c>
      <c r="D58" s="114">
        <v>32591196.9069</v>
      </c>
      <c r="E58" s="114">
        <v>36851601.807259999</v>
      </c>
      <c r="F58" s="114">
        <v>40894895.717179999</v>
      </c>
      <c r="G58" s="114">
        <v>44363916.439379998</v>
      </c>
      <c r="H58" s="114">
        <v>46014571.041940004</v>
      </c>
      <c r="I58" s="114">
        <v>44090921.909910001</v>
      </c>
      <c r="J58" s="114">
        <v>45181468.224100001</v>
      </c>
      <c r="K58" s="114">
        <v>45881735.815820001</v>
      </c>
      <c r="L58" s="114">
        <v>56118583.274790004</v>
      </c>
      <c r="M58" s="47"/>
    </row>
    <row r="59" spans="1:13">
      <c r="A59" s="394" t="s">
        <v>615</v>
      </c>
      <c r="B59" s="395">
        <v>943419.10533000005</v>
      </c>
      <c r="C59" s="395">
        <v>1054180.5422499999</v>
      </c>
      <c r="D59" s="395">
        <v>1126632.8447400001</v>
      </c>
      <c r="E59" s="395">
        <v>1252890.31088</v>
      </c>
      <c r="F59" s="395">
        <v>1372137.8280199999</v>
      </c>
      <c r="G59" s="395">
        <v>1510875.9652</v>
      </c>
      <c r="H59" s="395">
        <v>1521651.7346400002</v>
      </c>
      <c r="I59" s="395">
        <v>1471927.01908</v>
      </c>
      <c r="J59" s="395">
        <v>978105.70501000003</v>
      </c>
      <c r="K59" s="395">
        <v>1501858.7786400001</v>
      </c>
      <c r="L59" s="395">
        <v>1071589.4376099999</v>
      </c>
      <c r="M59" s="47"/>
    </row>
    <row r="60" spans="1:13" ht="15" customHeight="1">
      <c r="A60" s="148" t="s">
        <v>616</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114">
        <v>-450512.45616</v>
      </c>
      <c r="K60" s="114">
        <v>-677327.80429999996</v>
      </c>
      <c r="L60" s="114">
        <v>-495086.53593999997</v>
      </c>
      <c r="M60" s="47"/>
    </row>
    <row r="61" spans="1:13" ht="15" customHeight="1">
      <c r="A61" s="147" t="s">
        <v>617</v>
      </c>
      <c r="B61" s="114">
        <v>736828.12241999991</v>
      </c>
      <c r="C61" s="114">
        <v>789745.04163999995</v>
      </c>
      <c r="D61" s="114">
        <v>847419.99867</v>
      </c>
      <c r="E61" s="114">
        <v>901056.41071000008</v>
      </c>
      <c r="F61" s="114">
        <v>887939.50153000001</v>
      </c>
      <c r="G61" s="114">
        <v>986594.11274999997</v>
      </c>
      <c r="H61" s="114">
        <v>910368.27610000002</v>
      </c>
      <c r="I61" s="114">
        <v>820412.68479999993</v>
      </c>
      <c r="J61" s="114">
        <v>527593.24884999997</v>
      </c>
      <c r="K61" s="114">
        <v>824530.97434000007</v>
      </c>
      <c r="L61" s="114">
        <v>576502.90166999993</v>
      </c>
      <c r="M61" s="47"/>
    </row>
    <row r="62" spans="1:13" ht="15" customHeight="1">
      <c r="A62" s="116" t="s">
        <v>618</v>
      </c>
      <c r="B62" s="114">
        <v>333203.61981</v>
      </c>
      <c r="C62" s="114">
        <v>370526.50992000004</v>
      </c>
      <c r="D62" s="114">
        <v>496514.59254000004</v>
      </c>
      <c r="E62" s="114">
        <v>498340.28583000001</v>
      </c>
      <c r="F62" s="114">
        <v>556628.78267999995</v>
      </c>
      <c r="G62" s="114">
        <v>568640.69559999998</v>
      </c>
      <c r="H62" s="114">
        <v>460963.59311999998</v>
      </c>
      <c r="I62" s="114">
        <v>458804.00433999998</v>
      </c>
      <c r="J62" s="114">
        <v>295490.68768000003</v>
      </c>
      <c r="K62" s="114">
        <v>456551.34669999999</v>
      </c>
      <c r="L62" s="114">
        <v>425825.64385000005</v>
      </c>
      <c r="M62" s="47"/>
    </row>
    <row r="63" spans="1:13" ht="15" customHeight="1">
      <c r="A63" s="148" t="s">
        <v>619</v>
      </c>
      <c r="B63" s="114">
        <v>-106075.42561000001</v>
      </c>
      <c r="C63" s="114">
        <v>-149660.08319999999</v>
      </c>
      <c r="D63" s="114">
        <v>-266652.91266999999</v>
      </c>
      <c r="E63" s="114">
        <v>-302050.45133999997</v>
      </c>
      <c r="F63" s="114">
        <v>-377719.72820000001</v>
      </c>
      <c r="G63" s="114">
        <v>-436409.15831999999</v>
      </c>
      <c r="H63" s="114">
        <v>-337744.02333</v>
      </c>
      <c r="I63" s="114">
        <v>-253088.73272</v>
      </c>
      <c r="J63" s="114">
        <v>-145037.20190000001</v>
      </c>
      <c r="K63" s="114">
        <v>-222624.62466</v>
      </c>
      <c r="L63" s="114">
        <v>-269897.01945999998</v>
      </c>
      <c r="M63" s="47"/>
    </row>
    <row r="64" spans="1:13" ht="15" customHeight="1">
      <c r="A64" s="117" t="s">
        <v>620</v>
      </c>
      <c r="B64" s="114">
        <v>963956.31662000006</v>
      </c>
      <c r="C64" s="114">
        <v>1010611.4683600001</v>
      </c>
      <c r="D64" s="114">
        <v>1077281.67854</v>
      </c>
      <c r="E64" s="114">
        <v>1097346.2452</v>
      </c>
      <c r="F64" s="114">
        <v>1066848.5560099999</v>
      </c>
      <c r="G64" s="114">
        <v>1118825.6500299999</v>
      </c>
      <c r="H64" s="114">
        <v>1033587.84589</v>
      </c>
      <c r="I64" s="114">
        <v>1026127.9564199999</v>
      </c>
      <c r="J64" s="114">
        <v>678046.73462999996</v>
      </c>
      <c r="K64" s="114">
        <v>1058457.6963800001</v>
      </c>
      <c r="L64" s="114">
        <v>732431.52605999995</v>
      </c>
      <c r="M64" s="47"/>
    </row>
    <row r="65" spans="1:13" ht="15" customHeight="1">
      <c r="A65" s="116" t="s">
        <v>621</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114">
        <v>133910.18257</v>
      </c>
      <c r="K65" s="114">
        <v>213278.43356999999</v>
      </c>
      <c r="L65" s="114">
        <v>419700.78937999997</v>
      </c>
      <c r="M65" s="47"/>
    </row>
    <row r="66" spans="1:13" ht="15" customHeight="1">
      <c r="A66" s="116" t="s">
        <v>622</v>
      </c>
      <c r="B66" s="114">
        <v>-186323.21637000001</v>
      </c>
      <c r="C66" s="114">
        <v>-209914.75800999999</v>
      </c>
      <c r="D66" s="114">
        <v>-262560.86017</v>
      </c>
      <c r="E66" s="114">
        <v>-439500.37650999997</v>
      </c>
      <c r="F66" s="114">
        <v>-325103.38958999998</v>
      </c>
      <c r="G66" s="114">
        <v>-281046.95816000004</v>
      </c>
      <c r="H66" s="114">
        <v>-427355.80520999996</v>
      </c>
      <c r="I66" s="114">
        <v>-242426.06884999998</v>
      </c>
      <c r="J66" s="114">
        <v>-231404.42720999999</v>
      </c>
      <c r="K66" s="114">
        <v>-341367.86272000003</v>
      </c>
      <c r="L66" s="114">
        <v>-545052.81226000004</v>
      </c>
      <c r="M66" s="47"/>
    </row>
    <row r="67" spans="1:13" ht="15" customHeight="1">
      <c r="A67" s="147" t="s">
        <v>623</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114">
        <v>580552.48999000003</v>
      </c>
      <c r="K67" s="114">
        <v>930368.26723</v>
      </c>
      <c r="L67" s="114">
        <v>607079.50318</v>
      </c>
      <c r="M67" s="47"/>
    </row>
    <row r="68" spans="1:13" ht="15" customHeight="1">
      <c r="A68" s="148" t="s">
        <v>624</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114">
        <v>-423285.85649999999</v>
      </c>
      <c r="K68" s="114">
        <v>-599666.14996000007</v>
      </c>
      <c r="L68" s="114">
        <v>-452695.42093999998</v>
      </c>
      <c r="M68" s="47"/>
    </row>
    <row r="69" spans="1:13" ht="15" customHeight="1">
      <c r="A69" s="117" t="s">
        <v>625</v>
      </c>
      <c r="B69" s="114">
        <v>334814.28610999999</v>
      </c>
      <c r="C69" s="114">
        <v>307318.28239999997</v>
      </c>
      <c r="D69" s="114">
        <v>331869.16923</v>
      </c>
      <c r="E69" s="114">
        <v>338920.60506999999</v>
      </c>
      <c r="F69" s="114">
        <v>344279.64506000001</v>
      </c>
      <c r="G69" s="114">
        <v>415781.06101999996</v>
      </c>
      <c r="H69" s="114">
        <v>235063.81578</v>
      </c>
      <c r="I69" s="114">
        <v>426150.31291000004</v>
      </c>
      <c r="J69" s="114">
        <v>157266.63349000001</v>
      </c>
      <c r="K69" s="114">
        <v>330702.11726999999</v>
      </c>
      <c r="L69" s="114">
        <v>154384.08224000002</v>
      </c>
      <c r="M69" s="47"/>
    </row>
    <row r="70" spans="1:13" ht="15" customHeight="1">
      <c r="A70" s="117" t="s">
        <v>626</v>
      </c>
      <c r="B70" s="114">
        <v>-7102.3124900000003</v>
      </c>
      <c r="C70" s="114">
        <v>-7210.6304099999998</v>
      </c>
      <c r="D70" s="114">
        <v>-592.66287</v>
      </c>
      <c r="E70" s="114">
        <v>6963.3630400000002</v>
      </c>
      <c r="F70" s="114">
        <v>-434.79220000000004</v>
      </c>
      <c r="G70" s="114">
        <v>443.41766999999999</v>
      </c>
      <c r="H70" s="114">
        <v>1614.1552300000001</v>
      </c>
      <c r="I70" s="114">
        <v>-1510.0544299999999</v>
      </c>
      <c r="J70" s="114">
        <v>-2046.2980299999999</v>
      </c>
      <c r="K70" s="114">
        <v>-851.22288000000003</v>
      </c>
      <c r="L70" s="114">
        <v>1047.3107600000001</v>
      </c>
      <c r="M70" s="47"/>
    </row>
    <row r="71" spans="1:13" ht="15" customHeight="1">
      <c r="A71" s="115" t="s">
        <v>973</v>
      </c>
      <c r="B71" s="114">
        <v>-9087.4842100000005</v>
      </c>
      <c r="C71" s="114">
        <v>-8227.806849999999</v>
      </c>
      <c r="D71" s="114">
        <v>-1405.18758</v>
      </c>
      <c r="E71" s="114">
        <v>6278.4925899999998</v>
      </c>
      <c r="F71" s="114">
        <v>-1076.5829799999999</v>
      </c>
      <c r="G71" s="114">
        <v>-80.98245</v>
      </c>
      <c r="H71" s="114">
        <v>1289.0473200000001</v>
      </c>
      <c r="I71" s="114">
        <v>-1679.25297</v>
      </c>
      <c r="J71" s="114">
        <v>-2209.1352700000002</v>
      </c>
      <c r="K71" s="114">
        <v>-1217.42482</v>
      </c>
      <c r="L71" s="114">
        <v>547.74456999999995</v>
      </c>
      <c r="M71" s="47"/>
    </row>
    <row r="72" spans="1:13" ht="15" customHeight="1">
      <c r="A72" s="115" t="s">
        <v>974</v>
      </c>
      <c r="B72" s="114">
        <v>1985.1717200000001</v>
      </c>
      <c r="C72" s="114">
        <v>1017.17644</v>
      </c>
      <c r="D72" s="114">
        <v>812.52470999999991</v>
      </c>
      <c r="E72" s="114">
        <v>684.87045000000001</v>
      </c>
      <c r="F72" s="114">
        <v>641.79078000000004</v>
      </c>
      <c r="G72" s="114">
        <v>524.40012000000002</v>
      </c>
      <c r="H72" s="114">
        <v>325.10790999999995</v>
      </c>
      <c r="I72" s="114">
        <v>169.19854000000001</v>
      </c>
      <c r="J72" s="114">
        <v>162.83723999999998</v>
      </c>
      <c r="K72" s="114">
        <v>366.20193999999998</v>
      </c>
      <c r="L72" s="114">
        <v>499.56619000000001</v>
      </c>
      <c r="M72" s="47"/>
    </row>
    <row r="73" spans="1:13" ht="15" customHeight="1">
      <c r="A73" s="147" t="s">
        <v>627</v>
      </c>
      <c r="B73" s="114">
        <v>8823.2157100000004</v>
      </c>
      <c r="C73" s="114">
        <v>6456.9579599999997</v>
      </c>
      <c r="D73" s="114">
        <v>1994.62184</v>
      </c>
      <c r="E73" s="114">
        <v>-7549.24892</v>
      </c>
      <c r="F73" s="114">
        <v>1448.86968</v>
      </c>
      <c r="G73" s="114">
        <v>533.41266000000007</v>
      </c>
      <c r="H73" s="114">
        <v>-2348.0102499999998</v>
      </c>
      <c r="I73" s="114">
        <v>1789.8712700000001</v>
      </c>
      <c r="J73" s="114">
        <v>2322.5453700000003</v>
      </c>
      <c r="K73" s="114">
        <v>1166.0378000000001</v>
      </c>
      <c r="L73" s="114">
        <v>-496.53527000000003</v>
      </c>
      <c r="M73" s="47"/>
    </row>
    <row r="74" spans="1:13" ht="15" customHeight="1">
      <c r="A74" s="147" t="s">
        <v>1262</v>
      </c>
      <c r="B74" s="114">
        <v>9114.96119</v>
      </c>
      <c r="C74" s="114">
        <v>6747.0638399999998</v>
      </c>
      <c r="D74" s="114">
        <v>2170.50794</v>
      </c>
      <c r="E74" s="114">
        <v>-7435.9162699999997</v>
      </c>
      <c r="F74" s="114">
        <v>1545.0291499999998</v>
      </c>
      <c r="G74" s="114">
        <v>641.55925999999999</v>
      </c>
      <c r="H74" s="114">
        <v>-2297.7579000000001</v>
      </c>
      <c r="I74" s="114">
        <v>1828.62787</v>
      </c>
      <c r="J74" s="114">
        <v>2383.7545599999999</v>
      </c>
      <c r="K74" s="114">
        <v>1262.2957099999999</v>
      </c>
      <c r="L74" s="114">
        <v>-422.21503999999999</v>
      </c>
      <c r="M74" s="47"/>
    </row>
    <row r="75" spans="1:13" ht="15" customHeight="1">
      <c r="A75" s="148" t="s">
        <v>432</v>
      </c>
      <c r="B75" s="114">
        <v>-291.74547999999999</v>
      </c>
      <c r="C75" s="114">
        <v>-290.10588000000001</v>
      </c>
      <c r="D75" s="114">
        <v>-175.8861</v>
      </c>
      <c r="E75" s="114">
        <v>-113.33265</v>
      </c>
      <c r="F75" s="114">
        <v>-96.159469999999999</v>
      </c>
      <c r="G75" s="114">
        <v>-108.14660000000001</v>
      </c>
      <c r="H75" s="114">
        <v>-50.25235</v>
      </c>
      <c r="I75" s="114">
        <v>-38.756599999999999</v>
      </c>
      <c r="J75" s="114">
        <v>-61.20919</v>
      </c>
      <c r="K75" s="114">
        <v>-96.25791000000001</v>
      </c>
      <c r="L75" s="114">
        <v>-74.320229999999995</v>
      </c>
      <c r="M75" s="47"/>
    </row>
    <row r="76" spans="1:13" ht="15" customHeight="1">
      <c r="A76" s="147" t="s">
        <v>628</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114">
        <v>157542.88083000001</v>
      </c>
      <c r="K76" s="114">
        <v>331016.93219000002</v>
      </c>
      <c r="L76" s="114">
        <v>154934.85772999999</v>
      </c>
      <c r="M76" s="47"/>
    </row>
    <row r="77" spans="1:13" ht="15" customHeight="1">
      <c r="A77" s="149" t="s">
        <v>964</v>
      </c>
      <c r="B77" s="114">
        <v>907.38535000000002</v>
      </c>
      <c r="C77" s="114">
        <v>2151.0972999999999</v>
      </c>
      <c r="D77" s="114">
        <v>3829.25218</v>
      </c>
      <c r="E77" s="114">
        <v>4441.7303099999999</v>
      </c>
      <c r="F77" s="114">
        <v>4487.8670400000001</v>
      </c>
      <c r="G77" s="114">
        <v>3717.25713</v>
      </c>
      <c r="H77" s="114">
        <v>2990.3485499999997</v>
      </c>
      <c r="I77" s="114">
        <v>2304.3674900000001</v>
      </c>
      <c r="J77" s="114">
        <v>1386.16518</v>
      </c>
      <c r="K77" s="114">
        <v>1873.1541200000001</v>
      </c>
      <c r="L77" s="114">
        <v>1035.9739200000001</v>
      </c>
      <c r="M77" s="47"/>
    </row>
    <row r="78" spans="1:13" ht="15" customHeight="1">
      <c r="A78" s="117" t="s">
        <v>629</v>
      </c>
      <c r="B78" s="114">
        <v>337442.57468000002</v>
      </c>
      <c r="C78" s="114">
        <v>308715.70724999998</v>
      </c>
      <c r="D78" s="114">
        <v>337100.38037999999</v>
      </c>
      <c r="E78" s="114">
        <v>342776.44949999999</v>
      </c>
      <c r="F78" s="114">
        <v>349781.58957999997</v>
      </c>
      <c r="G78" s="114">
        <v>420475.14848000003</v>
      </c>
      <c r="H78" s="114">
        <v>237320.30931000001</v>
      </c>
      <c r="I78" s="114">
        <v>428734.49724</v>
      </c>
      <c r="J78" s="114">
        <v>158929.04600999999</v>
      </c>
      <c r="K78" s="114">
        <v>332890.08630999998</v>
      </c>
      <c r="L78" s="114">
        <v>155970.83165000001</v>
      </c>
      <c r="M78" s="47"/>
    </row>
    <row r="79" spans="1:13" ht="15" customHeight="1">
      <c r="A79" s="116" t="s">
        <v>630</v>
      </c>
      <c r="B79" s="114">
        <v>-592.14200000000005</v>
      </c>
      <c r="C79" s="114">
        <v>214.71576999999999</v>
      </c>
      <c r="D79" s="114">
        <v>0</v>
      </c>
      <c r="E79" s="114">
        <v>-989.94533999999999</v>
      </c>
      <c r="F79" s="114">
        <v>-340.85513000000003</v>
      </c>
      <c r="G79" s="114">
        <v>-0.89800000000000002</v>
      </c>
      <c r="H79" s="114">
        <v>0</v>
      </c>
      <c r="I79" s="114">
        <v>0</v>
      </c>
      <c r="J79" s="114">
        <v>0</v>
      </c>
      <c r="K79" s="114">
        <v>-7906.8939099999998</v>
      </c>
      <c r="L79" s="114">
        <v>-32.130000000000003</v>
      </c>
      <c r="M79" s="47"/>
    </row>
    <row r="80" spans="1:13" ht="15" customHeight="1">
      <c r="A80" s="147" t="s">
        <v>631</v>
      </c>
      <c r="B80" s="114">
        <v>336850.43268000003</v>
      </c>
      <c r="C80" s="114">
        <v>308930.42301999999</v>
      </c>
      <c r="D80" s="114">
        <v>337100.38037999999</v>
      </c>
      <c r="E80" s="114">
        <v>341786.50416000001</v>
      </c>
      <c r="F80" s="114">
        <v>349440.73444999999</v>
      </c>
      <c r="G80" s="114">
        <v>420474.25048000005</v>
      </c>
      <c r="H80" s="114">
        <v>237320.30931000001</v>
      </c>
      <c r="I80" s="114">
        <v>428734.49724</v>
      </c>
      <c r="J80" s="114">
        <v>158929.04600999999</v>
      </c>
      <c r="K80" s="114">
        <v>324983.1924</v>
      </c>
      <c r="L80" s="114">
        <v>155938.70165</v>
      </c>
      <c r="M80" s="47"/>
    </row>
    <row r="81" spans="1:13" ht="15" customHeight="1">
      <c r="A81" s="116" t="s">
        <v>632</v>
      </c>
      <c r="B81" s="114">
        <v>0</v>
      </c>
      <c r="C81" s="114">
        <v>0</v>
      </c>
      <c r="D81" s="114">
        <v>0</v>
      </c>
      <c r="E81" s="114">
        <v>0</v>
      </c>
      <c r="F81" s="114">
        <v>0</v>
      </c>
      <c r="G81" s="114">
        <v>0</v>
      </c>
      <c r="H81" s="114">
        <v>0</v>
      </c>
      <c r="I81" s="114">
        <v>0</v>
      </c>
      <c r="J81" s="114">
        <v>0</v>
      </c>
      <c r="K81" s="114">
        <v>0</v>
      </c>
      <c r="L81" s="114">
        <v>0</v>
      </c>
      <c r="M81" s="47"/>
    </row>
    <row r="82" spans="1:13" ht="15" customHeight="1">
      <c r="A82" s="147" t="s">
        <v>633</v>
      </c>
      <c r="B82" s="114">
        <v>336850.43268000003</v>
      </c>
      <c r="C82" s="114">
        <v>308930.42301999999</v>
      </c>
      <c r="D82" s="114">
        <v>337100.38037999999</v>
      </c>
      <c r="E82" s="114">
        <v>341786.50416000001</v>
      </c>
      <c r="F82" s="114">
        <v>349440.73444999999</v>
      </c>
      <c r="G82" s="114">
        <v>420474.25048000005</v>
      </c>
      <c r="H82" s="114">
        <v>237320.30931000001</v>
      </c>
      <c r="I82" s="114">
        <v>428734.49724</v>
      </c>
      <c r="J82" s="114">
        <v>158929.04600999999</v>
      </c>
      <c r="K82" s="114">
        <v>324983.1924</v>
      </c>
      <c r="L82" s="114">
        <v>155938.70165</v>
      </c>
      <c r="M82" s="47"/>
    </row>
    <row r="83" spans="1:13" ht="15" customHeight="1" thickBot="1">
      <c r="A83" s="116" t="s">
        <v>634</v>
      </c>
      <c r="B83" s="114">
        <v>-108502.46837999999</v>
      </c>
      <c r="C83" s="114">
        <v>-87848.473239999992</v>
      </c>
      <c r="D83" s="114">
        <v>-110557.94534000001</v>
      </c>
      <c r="E83" s="114">
        <v>-104400.98827</v>
      </c>
      <c r="F83" s="114">
        <v>-127950.16428</v>
      </c>
      <c r="G83" s="114">
        <v>-167179.50870999999</v>
      </c>
      <c r="H83" s="114">
        <v>-143696.84052</v>
      </c>
      <c r="I83" s="114">
        <v>-209098.20177000001</v>
      </c>
      <c r="J83" s="114">
        <v>-51191.21228</v>
      </c>
      <c r="K83" s="114">
        <v>-132334.45799</v>
      </c>
      <c r="L83" s="114">
        <v>-33327.092859999997</v>
      </c>
      <c r="M83" s="47"/>
    </row>
    <row r="84" spans="1:13" ht="15" customHeight="1" thickTop="1" thickBot="1">
      <c r="A84" s="392" t="s">
        <v>635</v>
      </c>
      <c r="B84" s="393">
        <v>228347.96430000002</v>
      </c>
      <c r="C84" s="393">
        <v>221081.94978</v>
      </c>
      <c r="D84" s="393">
        <v>226542.43503999998</v>
      </c>
      <c r="E84" s="393">
        <v>237385.51588999998</v>
      </c>
      <c r="F84" s="393">
        <v>221490.57016999999</v>
      </c>
      <c r="G84" s="393">
        <v>253294.74177000002</v>
      </c>
      <c r="H84" s="393">
        <v>93623.468790000014</v>
      </c>
      <c r="I84" s="393">
        <v>219636.29547000001</v>
      </c>
      <c r="J84" s="393">
        <v>107737.83373</v>
      </c>
      <c r="K84" s="393">
        <v>192648.73441</v>
      </c>
      <c r="L84" s="393">
        <v>122611.60879000001</v>
      </c>
      <c r="M84" s="47"/>
    </row>
    <row r="85" spans="1:13" ht="3.75" customHeight="1" thickTop="1" thickBot="1">
      <c r="A85" s="118"/>
      <c r="B85" s="119"/>
      <c r="C85" s="119"/>
      <c r="D85" s="119"/>
      <c r="E85" s="119"/>
      <c r="F85" s="119"/>
      <c r="G85" s="119"/>
      <c r="H85" s="119"/>
      <c r="I85" s="119"/>
      <c r="J85" s="119"/>
      <c r="K85" s="119"/>
      <c r="L85" s="119"/>
      <c r="M85" s="47"/>
    </row>
    <row r="86" spans="1:13" ht="15" customHeight="1" thickTop="1">
      <c r="A86" s="70"/>
      <c r="B86" s="25"/>
      <c r="C86" s="25"/>
      <c r="D86" s="25"/>
      <c r="E86" s="25"/>
      <c r="F86" s="25"/>
      <c r="G86" s="25"/>
      <c r="H86" s="25"/>
      <c r="I86" s="25"/>
      <c r="J86" s="25"/>
      <c r="K86" s="25"/>
      <c r="L86" s="25"/>
      <c r="M86" s="47"/>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O15" sqref="O15"/>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1.710937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c r="A3" s="745" t="s">
        <v>636</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19540940.07344</v>
      </c>
      <c r="C7" s="393">
        <v>29038527.784110002</v>
      </c>
      <c r="D7" s="393">
        <v>22361224.640620001</v>
      </c>
      <c r="E7" s="393">
        <v>26257174.966630001</v>
      </c>
      <c r="F7" s="393">
        <v>30201381.69325</v>
      </c>
      <c r="G7" s="393">
        <v>29405490.767689999</v>
      </c>
      <c r="H7" s="393">
        <v>37405807.694959998</v>
      </c>
      <c r="I7" s="393">
        <v>41194090.221900001</v>
      </c>
      <c r="J7" s="393">
        <v>43201383.554760002</v>
      </c>
      <c r="K7" s="393">
        <v>45859769.191489995</v>
      </c>
      <c r="L7" s="393">
        <v>48112554.499470003</v>
      </c>
    </row>
    <row r="8" spans="1:12" s="16" customFormat="1" ht="15" customHeight="1" thickTop="1">
      <c r="A8" s="147" t="s">
        <v>160</v>
      </c>
      <c r="B8" s="114">
        <v>5262453.6626700005</v>
      </c>
      <c r="C8" s="114">
        <v>12881109.649879999</v>
      </c>
      <c r="D8" s="114">
        <v>3908747.8115300001</v>
      </c>
      <c r="E8" s="114">
        <v>6190914.7188800005</v>
      </c>
      <c r="F8" s="114">
        <v>7595717.1706400001</v>
      </c>
      <c r="G8" s="114">
        <v>4886714.2241199994</v>
      </c>
      <c r="H8" s="114">
        <v>9343321.938959999</v>
      </c>
      <c r="I8" s="114">
        <v>8597789.3376399986</v>
      </c>
      <c r="J8" s="114">
        <v>8072040.9817700004</v>
      </c>
      <c r="K8" s="114">
        <v>10005216.99079</v>
      </c>
      <c r="L8" s="114">
        <v>8978921.467840001</v>
      </c>
    </row>
    <row r="9" spans="1:12" s="16" customFormat="1" ht="15" customHeight="1">
      <c r="A9" s="147" t="s">
        <v>169</v>
      </c>
      <c r="B9" s="114">
        <v>4347456.8643000005</v>
      </c>
      <c r="C9" s="114">
        <v>4728451.5996000003</v>
      </c>
      <c r="D9" s="114">
        <v>4851834.3443599995</v>
      </c>
      <c r="E9" s="114">
        <v>4063929.8576700003</v>
      </c>
      <c r="F9" s="114">
        <v>4541889.64279</v>
      </c>
      <c r="G9" s="114">
        <v>3601044.2955200002</v>
      </c>
      <c r="H9" s="114">
        <v>4242469.2447899999</v>
      </c>
      <c r="I9" s="114">
        <v>4635655.4193500001</v>
      </c>
      <c r="J9" s="114">
        <v>5176791.9230000004</v>
      </c>
      <c r="K9" s="114">
        <v>4975068.4010600001</v>
      </c>
      <c r="L9" s="114">
        <v>4255808.7793399999</v>
      </c>
    </row>
    <row r="10" spans="1:12" s="16" customFormat="1" ht="15" customHeight="1">
      <c r="A10" s="147" t="s">
        <v>178</v>
      </c>
      <c r="B10" s="114">
        <v>9196812.9354400001</v>
      </c>
      <c r="C10" s="114">
        <v>10494514.735169999</v>
      </c>
      <c r="D10" s="114">
        <v>12499287.02307</v>
      </c>
      <c r="E10" s="114">
        <v>14538916.439719999</v>
      </c>
      <c r="F10" s="114">
        <v>16585231.206969999</v>
      </c>
      <c r="G10" s="114">
        <v>18052213.130959999</v>
      </c>
      <c r="H10" s="114">
        <v>20413526.94884</v>
      </c>
      <c r="I10" s="114">
        <v>22540122.164490003</v>
      </c>
      <c r="J10" s="114">
        <v>23979439.78455</v>
      </c>
      <c r="K10" s="114">
        <v>24885871.059919998</v>
      </c>
      <c r="L10" s="114">
        <v>29431633.469769999</v>
      </c>
    </row>
    <row r="11" spans="1:12" s="16" customFormat="1" ht="15" customHeight="1">
      <c r="A11" s="148" t="s">
        <v>579</v>
      </c>
      <c r="B11" s="114">
        <v>9235275.0536900014</v>
      </c>
      <c r="C11" s="114">
        <v>10538390.90399</v>
      </c>
      <c r="D11" s="114">
        <v>12551281.354549998</v>
      </c>
      <c r="E11" s="114">
        <v>14566567.77891</v>
      </c>
      <c r="F11" s="114">
        <v>16611971.45321</v>
      </c>
      <c r="G11" s="114">
        <v>18000190.824810002</v>
      </c>
      <c r="H11" s="114">
        <v>19716433.582210001</v>
      </c>
      <c r="I11" s="114">
        <v>21615175.85249</v>
      </c>
      <c r="J11" s="114">
        <v>23032092.870689999</v>
      </c>
      <c r="K11" s="114">
        <v>23981084.120039999</v>
      </c>
      <c r="L11" s="114">
        <v>28638687.15095</v>
      </c>
    </row>
    <row r="12" spans="1:12" s="16" customFormat="1" ht="15" customHeight="1">
      <c r="A12" s="148" t="s">
        <v>580</v>
      </c>
      <c r="B12" s="114">
        <v>9114383.7860700004</v>
      </c>
      <c r="C12" s="114">
        <v>10309848.60592</v>
      </c>
      <c r="D12" s="114">
        <v>12138077.087469999</v>
      </c>
      <c r="E12" s="114">
        <v>14126477.1734</v>
      </c>
      <c r="F12" s="114">
        <v>16085669.990379998</v>
      </c>
      <c r="G12" s="114">
        <v>16911773.285560001</v>
      </c>
      <c r="H12" s="114">
        <v>18398503.319090001</v>
      </c>
      <c r="I12" s="114">
        <v>16478838.74045</v>
      </c>
      <c r="J12" s="114">
        <v>18469308.448249999</v>
      </c>
      <c r="K12" s="114">
        <v>19730082.43976</v>
      </c>
      <c r="L12" s="114">
        <v>24266587.332180001</v>
      </c>
    </row>
    <row r="13" spans="1:12" s="16" customFormat="1" ht="15" customHeight="1">
      <c r="A13" s="148" t="s">
        <v>581</v>
      </c>
      <c r="B13" s="114">
        <v>120891.26762</v>
      </c>
      <c r="C13" s="114">
        <v>228542.29806999999</v>
      </c>
      <c r="D13" s="114">
        <v>413204.26707999996</v>
      </c>
      <c r="E13" s="114">
        <v>440090.60550999996</v>
      </c>
      <c r="F13" s="114">
        <v>526301.46282999997</v>
      </c>
      <c r="G13" s="114">
        <v>1088417.5392499999</v>
      </c>
      <c r="H13" s="114">
        <v>1317930.2631199998</v>
      </c>
      <c r="I13" s="114">
        <v>5136337.11204</v>
      </c>
      <c r="J13" s="114">
        <v>4562784.4224399999</v>
      </c>
      <c r="K13" s="114">
        <v>4251001.68028</v>
      </c>
      <c r="L13" s="114">
        <v>4372099.8187700007</v>
      </c>
    </row>
    <row r="14" spans="1:12" s="16" customFormat="1" ht="15" customHeight="1">
      <c r="A14" s="148" t="s">
        <v>582</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114">
        <v>162258.96240000002</v>
      </c>
      <c r="K14" s="114">
        <v>106048.07784999999</v>
      </c>
      <c r="L14" s="114">
        <v>177997.56816999998</v>
      </c>
    </row>
    <row r="15" spans="1:12" s="16" customFormat="1" ht="15" customHeight="1">
      <c r="A15" s="148" t="s">
        <v>583</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114">
        <v>59247.334499999997</v>
      </c>
      <c r="K15" s="114">
        <v>32534.252920000003</v>
      </c>
      <c r="L15" s="114">
        <v>81576.58799</v>
      </c>
    </row>
    <row r="16" spans="1:12" s="16" customFormat="1" ht="15" customHeight="1">
      <c r="A16" s="148" t="s">
        <v>584</v>
      </c>
      <c r="B16" s="114">
        <v>1133.23813</v>
      </c>
      <c r="C16" s="114">
        <v>1561.8530499999999</v>
      </c>
      <c r="D16" s="114">
        <v>2605.3123700000001</v>
      </c>
      <c r="E16" s="114">
        <v>4093.4374199999997</v>
      </c>
      <c r="F16" s="114">
        <v>14910.313119999999</v>
      </c>
      <c r="G16" s="114">
        <v>22988.459879999999</v>
      </c>
      <c r="H16" s="114">
        <v>796.05762000000004</v>
      </c>
      <c r="I16" s="114">
        <v>44588.762149999995</v>
      </c>
      <c r="J16" s="114">
        <v>103011.62790000001</v>
      </c>
      <c r="K16" s="114">
        <v>73513.824930000002</v>
      </c>
      <c r="L16" s="114">
        <v>96420.980180000013</v>
      </c>
    </row>
    <row r="17" spans="1:12" s="16" customFormat="1" ht="15" customHeight="1">
      <c r="A17" s="148" t="s">
        <v>585</v>
      </c>
      <c r="B17" s="114">
        <v>116018.77256</v>
      </c>
      <c r="C17" s="114">
        <v>129358.11641</v>
      </c>
      <c r="D17" s="114">
        <v>139507.21421000001</v>
      </c>
      <c r="E17" s="114">
        <v>164203.02044999998</v>
      </c>
      <c r="F17" s="114">
        <v>210733.42294999998</v>
      </c>
      <c r="G17" s="114">
        <v>309327.88861999998</v>
      </c>
      <c r="H17" s="114">
        <v>379354.62695999997</v>
      </c>
      <c r="I17" s="114">
        <v>425000.08337000001</v>
      </c>
      <c r="J17" s="114">
        <v>515784.22093999997</v>
      </c>
      <c r="K17" s="114">
        <v>610698.45672999998</v>
      </c>
      <c r="L17" s="114">
        <v>808475.94795000006</v>
      </c>
    </row>
    <row r="18" spans="1:12" s="16" customFormat="1" ht="15" customHeight="1">
      <c r="A18" s="148" t="s">
        <v>586</v>
      </c>
      <c r="B18" s="114">
        <v>85810.886400000003</v>
      </c>
      <c r="C18" s="114">
        <v>94484.794900000008</v>
      </c>
      <c r="D18" s="114">
        <v>102628.63773999999</v>
      </c>
      <c r="E18" s="114">
        <v>131364.60655</v>
      </c>
      <c r="F18" s="114">
        <v>163897.32277</v>
      </c>
      <c r="G18" s="114">
        <v>202137.31837999998</v>
      </c>
      <c r="H18" s="114">
        <v>229955.71346</v>
      </c>
      <c r="I18" s="114">
        <v>235709.08022999999</v>
      </c>
      <c r="J18" s="114">
        <v>239388.68811000002</v>
      </c>
      <c r="K18" s="114">
        <v>237899.29761000001</v>
      </c>
      <c r="L18" s="114">
        <v>261746.09563</v>
      </c>
    </row>
    <row r="19" spans="1:12" s="16" customFormat="1" ht="15" customHeight="1">
      <c r="A19" s="148" t="s">
        <v>587</v>
      </c>
      <c r="B19" s="114">
        <v>30207.886160000002</v>
      </c>
      <c r="C19" s="114">
        <v>34873.321509999994</v>
      </c>
      <c r="D19" s="114">
        <v>36878.57647</v>
      </c>
      <c r="E19" s="114">
        <v>32838.4139</v>
      </c>
      <c r="F19" s="114">
        <v>46836.100180000001</v>
      </c>
      <c r="G19" s="114">
        <v>107190.57024</v>
      </c>
      <c r="H19" s="114">
        <v>149398.9135</v>
      </c>
      <c r="I19" s="114">
        <v>189291.00313999999</v>
      </c>
      <c r="J19" s="114">
        <v>276395.53282999998</v>
      </c>
      <c r="K19" s="114">
        <v>372799.15912000003</v>
      </c>
      <c r="L19" s="114">
        <v>546729.85232000006</v>
      </c>
    </row>
    <row r="20" spans="1:12" s="16" customFormat="1" ht="15" customHeight="1">
      <c r="A20" s="148" t="s">
        <v>191</v>
      </c>
      <c r="B20" s="114">
        <v>85458.088640000002</v>
      </c>
      <c r="C20" s="114">
        <v>89146.863629999993</v>
      </c>
      <c r="D20" s="114">
        <v>100326.91164000001</v>
      </c>
      <c r="E20" s="114">
        <v>120662.60805</v>
      </c>
      <c r="F20" s="114">
        <v>137535.93503999998</v>
      </c>
      <c r="G20" s="114">
        <v>159961.21256000001</v>
      </c>
      <c r="H20" s="114">
        <v>922099.64955999993</v>
      </c>
      <c r="I20" s="114">
        <v>1107871.38784</v>
      </c>
      <c r="J20" s="114">
        <v>1016780.4704199999</v>
      </c>
      <c r="K20" s="114">
        <v>971909.78136000002</v>
      </c>
      <c r="L20" s="114">
        <v>943426.73825000005</v>
      </c>
    </row>
    <row r="21" spans="1:12" s="16" customFormat="1" ht="15" customHeight="1">
      <c r="A21" s="148" t="s">
        <v>588</v>
      </c>
      <c r="B21" s="114">
        <v>-268792.81928</v>
      </c>
      <c r="C21" s="114">
        <v>-295312.83325000003</v>
      </c>
      <c r="D21" s="114">
        <v>-332731.14061</v>
      </c>
      <c r="E21" s="114">
        <v>-348189.72301000002</v>
      </c>
      <c r="F21" s="114">
        <v>-429556.55825</v>
      </c>
      <c r="G21" s="114">
        <v>-496567.60535999999</v>
      </c>
      <c r="H21" s="114">
        <v>-620009.67252999998</v>
      </c>
      <c r="I21" s="114">
        <v>-693575.77834000008</v>
      </c>
      <c r="J21" s="114">
        <v>-747476.73989999993</v>
      </c>
      <c r="K21" s="114">
        <v>-783869.37605999992</v>
      </c>
      <c r="L21" s="114">
        <v>-1136953.9355500001</v>
      </c>
    </row>
    <row r="22" spans="1:12" s="16" customFormat="1" ht="15" customHeight="1">
      <c r="A22" s="147" t="s">
        <v>204</v>
      </c>
      <c r="B22" s="114">
        <v>96169.410770000002</v>
      </c>
      <c r="C22" s="114">
        <v>103746.59203</v>
      </c>
      <c r="D22" s="114">
        <v>104395.30511</v>
      </c>
      <c r="E22" s="114">
        <v>107840.57462</v>
      </c>
      <c r="F22" s="114">
        <v>107978.87501999999</v>
      </c>
      <c r="G22" s="114">
        <v>117917.64465</v>
      </c>
      <c r="H22" s="114">
        <v>186798.24356</v>
      </c>
      <c r="I22" s="114">
        <v>192556.49806000001</v>
      </c>
      <c r="J22" s="114">
        <v>153222.69112</v>
      </c>
      <c r="K22" s="114">
        <v>168869.89968</v>
      </c>
      <c r="L22" s="114">
        <v>185544.26902000001</v>
      </c>
    </row>
    <row r="23" spans="1:12" s="16" customFormat="1" ht="15" customHeight="1">
      <c r="A23" s="147" t="s">
        <v>210</v>
      </c>
      <c r="B23" s="114">
        <v>256.83129000000002</v>
      </c>
      <c r="C23" s="114">
        <v>153.75670000000002</v>
      </c>
      <c r="D23" s="114">
        <v>652.27449000000001</v>
      </c>
      <c r="E23" s="114">
        <v>890.44313</v>
      </c>
      <c r="F23" s="114">
        <v>931.48018999999999</v>
      </c>
      <c r="G23" s="114">
        <v>1481.23936</v>
      </c>
      <c r="H23" s="114">
        <v>1900.15535</v>
      </c>
      <c r="I23" s="114">
        <v>2509.8942099999999</v>
      </c>
      <c r="J23" s="114">
        <v>10047.885410000001</v>
      </c>
      <c r="K23" s="114">
        <v>9631.60275</v>
      </c>
      <c r="L23" s="114">
        <v>7418.7488800000001</v>
      </c>
    </row>
    <row r="24" spans="1:12" s="16" customFormat="1" ht="15" customHeight="1">
      <c r="A24" s="147" t="s">
        <v>589</v>
      </c>
      <c r="B24" s="114">
        <v>297382.53258</v>
      </c>
      <c r="C24" s="114">
        <v>451822.21489999996</v>
      </c>
      <c r="D24" s="114">
        <v>582497.77037000004</v>
      </c>
      <c r="E24" s="114">
        <v>877248.87676000001</v>
      </c>
      <c r="F24" s="114">
        <v>889461.10169000004</v>
      </c>
      <c r="G24" s="114">
        <v>2279969.1881900001</v>
      </c>
      <c r="H24" s="114">
        <v>2731237.3283099998</v>
      </c>
      <c r="I24" s="114">
        <v>4734341.5676000006</v>
      </c>
      <c r="J24" s="114">
        <v>5267327.1013000002</v>
      </c>
      <c r="K24" s="114">
        <v>5266665.2753400002</v>
      </c>
      <c r="L24" s="114">
        <v>4592224.0355699994</v>
      </c>
    </row>
    <row r="25" spans="1:12" s="16" customFormat="1" ht="15" customHeight="1">
      <c r="A25" s="147" t="s">
        <v>221</v>
      </c>
      <c r="B25" s="114">
        <v>313345.14570999995</v>
      </c>
      <c r="C25" s="114">
        <v>359045.64919999999</v>
      </c>
      <c r="D25" s="114">
        <v>392047.02289999998</v>
      </c>
      <c r="E25" s="114">
        <v>443660.27824999997</v>
      </c>
      <c r="F25" s="114">
        <v>430132.78920999996</v>
      </c>
      <c r="G25" s="114">
        <v>427934.73647</v>
      </c>
      <c r="H25" s="114">
        <v>412636.08967000002</v>
      </c>
      <c r="I25" s="114">
        <v>406781.21461999998</v>
      </c>
      <c r="J25" s="114">
        <v>411785.5319</v>
      </c>
      <c r="K25" s="114">
        <v>457740.77354000002</v>
      </c>
      <c r="L25" s="114">
        <v>499926.17126999999</v>
      </c>
    </row>
    <row r="26" spans="1:12" s="16" customFormat="1" ht="15" customHeight="1">
      <c r="A26" s="147" t="s">
        <v>590</v>
      </c>
      <c r="B26" s="114">
        <v>27062.69068</v>
      </c>
      <c r="C26" s="114">
        <v>19683.586629999998</v>
      </c>
      <c r="D26" s="114">
        <v>21763.088789999998</v>
      </c>
      <c r="E26" s="114">
        <v>33773.777600000001</v>
      </c>
      <c r="F26" s="114">
        <v>50039.426740000003</v>
      </c>
      <c r="G26" s="114">
        <v>38216.308420000001</v>
      </c>
      <c r="H26" s="114">
        <v>73917.745479999998</v>
      </c>
      <c r="I26" s="114">
        <v>84334.125930000009</v>
      </c>
      <c r="J26" s="114">
        <v>130727.65570999999</v>
      </c>
      <c r="K26" s="114">
        <v>90705.188410000002</v>
      </c>
      <c r="L26" s="114">
        <v>161077.55778</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18313187.961369999</v>
      </c>
      <c r="C28" s="393">
        <v>27675165.293680001</v>
      </c>
      <c r="D28" s="393">
        <v>20677176.70538</v>
      </c>
      <c r="E28" s="393">
        <v>24409818.483310003</v>
      </c>
      <c r="F28" s="393">
        <v>28161941.947509997</v>
      </c>
      <c r="G28" s="393">
        <v>27112889.420029998</v>
      </c>
      <c r="H28" s="393">
        <v>35000351.377190001</v>
      </c>
      <c r="I28" s="393">
        <v>38637639.7042</v>
      </c>
      <c r="J28" s="393">
        <v>40555670.29118</v>
      </c>
      <c r="K28" s="393">
        <v>43138279.455820002</v>
      </c>
      <c r="L28" s="393">
        <v>45282812.058690004</v>
      </c>
    </row>
    <row r="29" spans="1:12" s="16" customFormat="1" ht="15" customHeight="1" thickTop="1">
      <c r="A29" s="147" t="s">
        <v>592</v>
      </c>
      <c r="B29" s="114">
        <v>15206837.091610001</v>
      </c>
      <c r="C29" s="114">
        <v>21998200.75437</v>
      </c>
      <c r="D29" s="114">
        <v>15820471.67564</v>
      </c>
      <c r="E29" s="114">
        <v>16649221.31088</v>
      </c>
      <c r="F29" s="114">
        <v>20613960.020479999</v>
      </c>
      <c r="G29" s="114">
        <v>18313557.345589999</v>
      </c>
      <c r="H29" s="114">
        <v>21763384.64954</v>
      </c>
      <c r="I29" s="114">
        <v>24480083.696869999</v>
      </c>
      <c r="J29" s="114">
        <v>23089820.964810003</v>
      </c>
      <c r="K29" s="114">
        <v>25745882.818870001</v>
      </c>
      <c r="L29" s="114">
        <v>18760979.26661</v>
      </c>
    </row>
    <row r="30" spans="1:12" s="16" customFormat="1" ht="15" customHeight="1">
      <c r="A30" s="148" t="s">
        <v>593</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114">
        <v>3986672.56764</v>
      </c>
      <c r="K30" s="114">
        <v>5061376.3287299993</v>
      </c>
      <c r="L30" s="114">
        <v>3564438.5006900001</v>
      </c>
    </row>
    <row r="31" spans="1:12" s="16" customFormat="1" ht="15" customHeight="1">
      <c r="A31" s="148" t="s">
        <v>594</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114">
        <v>10250961.093909999</v>
      </c>
      <c r="K31" s="114">
        <v>12458699.66605</v>
      </c>
      <c r="L31" s="114">
        <v>11208437.522299999</v>
      </c>
    </row>
    <row r="32" spans="1:12" s="16" customFormat="1" ht="15" customHeight="1">
      <c r="A32" s="148" t="s">
        <v>595</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114">
        <v>232.30160000000001</v>
      </c>
      <c r="K32" s="114">
        <v>195.89548000000002</v>
      </c>
      <c r="L32" s="114">
        <v>84.546689999999998</v>
      </c>
    </row>
    <row r="33" spans="1:12" s="16" customFormat="1" ht="15" customHeight="1">
      <c r="A33" s="148" t="s">
        <v>596</v>
      </c>
      <c r="B33" s="114">
        <v>347714.42633999995</v>
      </c>
      <c r="C33" s="114">
        <v>656808.18958000001</v>
      </c>
      <c r="D33" s="114">
        <v>710407.06960000005</v>
      </c>
      <c r="E33" s="114">
        <v>616273.61379999993</v>
      </c>
      <c r="F33" s="114">
        <v>462074.35363999999</v>
      </c>
      <c r="G33" s="114">
        <v>1066153.88656</v>
      </c>
      <c r="H33" s="114">
        <v>696583.00179000001</v>
      </c>
      <c r="I33" s="114">
        <v>800858.84505999996</v>
      </c>
      <c r="J33" s="114">
        <v>590190.63811000006</v>
      </c>
      <c r="K33" s="114">
        <v>425316.42972000001</v>
      </c>
      <c r="L33" s="114">
        <v>580582.88521000009</v>
      </c>
    </row>
    <row r="34" spans="1:12" s="16" customFormat="1" ht="15" customHeight="1">
      <c r="A34" s="148" t="s">
        <v>597</v>
      </c>
      <c r="B34" s="114">
        <v>3537325.2198699997</v>
      </c>
      <c r="C34" s="114">
        <v>3377299.2399899997</v>
      </c>
      <c r="D34" s="114">
        <v>3141647.9826199999</v>
      </c>
      <c r="E34" s="114">
        <v>3808636.0388400001</v>
      </c>
      <c r="F34" s="114">
        <v>5530540.38368</v>
      </c>
      <c r="G34" s="114">
        <v>5576185.1310299998</v>
      </c>
      <c r="H34" s="114">
        <v>6550402.3439100003</v>
      </c>
      <c r="I34" s="114">
        <v>7581732.2060799999</v>
      </c>
      <c r="J34" s="114">
        <v>7568717.8531099996</v>
      </c>
      <c r="K34" s="114">
        <v>7096264.3273799997</v>
      </c>
      <c r="L34" s="114">
        <v>3314758.4718200001</v>
      </c>
    </row>
    <row r="35" spans="1:12" s="16" customFormat="1" ht="15" customHeight="1">
      <c r="A35" s="148" t="s">
        <v>598</v>
      </c>
      <c r="B35" s="114">
        <v>190220.46153</v>
      </c>
      <c r="C35" s="114">
        <v>254698.21534999998</v>
      </c>
      <c r="D35" s="114">
        <v>299972.64619</v>
      </c>
      <c r="E35" s="114">
        <v>382056.92004</v>
      </c>
      <c r="F35" s="114">
        <v>478743.83604000002</v>
      </c>
      <c r="G35" s="114">
        <v>591028.47650999995</v>
      </c>
      <c r="H35" s="114">
        <v>688435.36698000005</v>
      </c>
      <c r="I35" s="114">
        <v>669007.20663000003</v>
      </c>
      <c r="J35" s="114">
        <v>693046.5104400001</v>
      </c>
      <c r="K35" s="114">
        <v>704030.17151000001</v>
      </c>
      <c r="L35" s="114">
        <v>92677.339900000006</v>
      </c>
    </row>
    <row r="36" spans="1:12" s="16" customFormat="1" ht="15" customHeight="1">
      <c r="A36" s="147" t="s">
        <v>599</v>
      </c>
      <c r="B36" s="114">
        <v>102758.11087</v>
      </c>
      <c r="C36" s="114">
        <v>196081.15238999997</v>
      </c>
      <c r="D36" s="114">
        <v>117024.45144</v>
      </c>
      <c r="E36" s="114">
        <v>58968.294529999999</v>
      </c>
      <c r="F36" s="114">
        <v>89278.41562</v>
      </c>
      <c r="G36" s="114">
        <v>85628.838599999988</v>
      </c>
      <c r="H36" s="114">
        <v>134350.35159999999</v>
      </c>
      <c r="I36" s="114">
        <v>99598.44094</v>
      </c>
      <c r="J36" s="114">
        <v>76493.467080000002</v>
      </c>
      <c r="K36" s="114">
        <v>133453.73819999999</v>
      </c>
      <c r="L36" s="114">
        <v>86262.762719999999</v>
      </c>
    </row>
    <row r="37" spans="1:12" s="16" customFormat="1" ht="15" customHeight="1">
      <c r="A37" s="147" t="s">
        <v>600</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114">
        <v>4187111.7593400003</v>
      </c>
      <c r="K37" s="114">
        <v>4007053.7392299999</v>
      </c>
      <c r="L37" s="114">
        <v>5191052.0037799999</v>
      </c>
    </row>
    <row r="38" spans="1:12" s="16" customFormat="1" ht="15" customHeight="1">
      <c r="A38" s="147" t="s">
        <v>601</v>
      </c>
      <c r="B38" s="114">
        <v>336712.19042</v>
      </c>
      <c r="C38" s="114">
        <v>338193.77468999999</v>
      </c>
      <c r="D38" s="114">
        <v>361484.03256999998</v>
      </c>
      <c r="E38" s="114">
        <v>425531.04518000002</v>
      </c>
      <c r="F38" s="114">
        <v>453472.25979000004</v>
      </c>
      <c r="G38" s="114">
        <v>515844.26647999999</v>
      </c>
      <c r="H38" s="114">
        <v>621595.23811000003</v>
      </c>
      <c r="I38" s="114">
        <v>862515.48762000003</v>
      </c>
      <c r="J38" s="114">
        <v>693761.41462000005</v>
      </c>
      <c r="K38" s="114">
        <v>1088926.3016300001</v>
      </c>
      <c r="L38" s="114">
        <v>945904.05333000002</v>
      </c>
    </row>
    <row r="39" spans="1:12" s="16" customFormat="1" ht="15" customHeight="1">
      <c r="A39" s="147" t="s">
        <v>275</v>
      </c>
      <c r="B39" s="114">
        <v>153046.23752000002</v>
      </c>
      <c r="C39" s="114">
        <v>202238.58353</v>
      </c>
      <c r="D39" s="114">
        <v>193730.24202000001</v>
      </c>
      <c r="E39" s="114">
        <v>239684.80334000001</v>
      </c>
      <c r="F39" s="114">
        <v>281290.25310000003</v>
      </c>
      <c r="G39" s="114">
        <v>296076.50206000003</v>
      </c>
      <c r="H39" s="114">
        <v>314320.27352999995</v>
      </c>
      <c r="I39" s="114">
        <v>323251.34305000002</v>
      </c>
      <c r="J39" s="114">
        <v>351550.72463000001</v>
      </c>
      <c r="K39" s="114">
        <v>351932.16816</v>
      </c>
      <c r="L39" s="114">
        <v>400459.45363999996</v>
      </c>
    </row>
    <row r="40" spans="1:12" s="16" customFormat="1" ht="15" customHeight="1">
      <c r="A40" s="147" t="s">
        <v>281</v>
      </c>
      <c r="B40" s="114">
        <v>0</v>
      </c>
      <c r="C40" s="114">
        <v>0</v>
      </c>
      <c r="D40" s="114">
        <v>0</v>
      </c>
      <c r="E40" s="114">
        <v>0</v>
      </c>
      <c r="F40" s="114">
        <v>0</v>
      </c>
      <c r="G40" s="114">
        <v>0</v>
      </c>
      <c r="H40" s="114">
        <v>0</v>
      </c>
      <c r="I40" s="114">
        <v>0</v>
      </c>
      <c r="J40" s="114">
        <v>172620.83332000001</v>
      </c>
      <c r="K40" s="114">
        <v>171251.38887999998</v>
      </c>
      <c r="L40" s="114">
        <v>172738.88886000001</v>
      </c>
    </row>
    <row r="41" spans="1:12" s="16" customFormat="1" ht="15" customHeight="1">
      <c r="A41" s="147" t="s">
        <v>602</v>
      </c>
      <c r="B41" s="114">
        <v>0</v>
      </c>
      <c r="C41" s="114">
        <v>0</v>
      </c>
      <c r="D41" s="114">
        <v>0</v>
      </c>
      <c r="E41" s="114">
        <v>0</v>
      </c>
      <c r="F41" s="114">
        <v>0</v>
      </c>
      <c r="G41" s="114">
        <v>0</v>
      </c>
      <c r="H41" s="114">
        <v>0</v>
      </c>
      <c r="I41" s="114">
        <v>0</v>
      </c>
      <c r="J41" s="114">
        <v>0</v>
      </c>
      <c r="K41" s="114">
        <v>171662.22222999998</v>
      </c>
      <c r="L41" s="114">
        <v>326149.67223000003</v>
      </c>
    </row>
    <row r="42" spans="1:12" s="17" customFormat="1" ht="15" customHeight="1" thickBot="1">
      <c r="A42" s="147" t="s">
        <v>453</v>
      </c>
      <c r="B42" s="114">
        <v>1748464.79932</v>
      </c>
      <c r="C42" s="114">
        <v>4043926.1606399999</v>
      </c>
      <c r="D42" s="114">
        <v>3040523.4173600003</v>
      </c>
      <c r="E42" s="114">
        <v>4948378.3711800007</v>
      </c>
      <c r="F42" s="114">
        <v>4800886.2528400002</v>
      </c>
      <c r="G42" s="114">
        <v>4006046.3258400001</v>
      </c>
      <c r="H42" s="114">
        <v>7680069.5645500002</v>
      </c>
      <c r="I42" s="114">
        <v>8632704.9442099985</v>
      </c>
      <c r="J42" s="114">
        <v>11984311.127379999</v>
      </c>
      <c r="K42" s="114">
        <v>11468117.078620002</v>
      </c>
      <c r="L42" s="114">
        <v>19399265.957520001</v>
      </c>
    </row>
    <row r="43" spans="1:12" ht="15" customHeight="1" thickTop="1" thickBot="1">
      <c r="A43" s="392" t="s">
        <v>603</v>
      </c>
      <c r="B43" s="393">
        <v>1227752.11206</v>
      </c>
      <c r="C43" s="393">
        <v>1363362.4904100001</v>
      </c>
      <c r="D43" s="393">
        <v>1684047.9352299999</v>
      </c>
      <c r="E43" s="393">
        <v>1847356.4832899999</v>
      </c>
      <c r="F43" s="393">
        <v>2039439.7457300001</v>
      </c>
      <c r="G43" s="393">
        <v>2292601.3476300002</v>
      </c>
      <c r="H43" s="393">
        <v>2405456.3177399999</v>
      </c>
      <c r="I43" s="393">
        <v>2556450.51767</v>
      </c>
      <c r="J43" s="393">
        <v>2645713.2635500003</v>
      </c>
      <c r="K43" s="393">
        <v>2721489.7356400001</v>
      </c>
      <c r="L43" s="393">
        <v>2829742.4407500001</v>
      </c>
    </row>
    <row r="44" spans="1:12" s="16" customFormat="1" ht="15" customHeight="1" thickTop="1">
      <c r="A44" s="147" t="s">
        <v>296</v>
      </c>
      <c r="B44" s="114">
        <v>1023772.39</v>
      </c>
      <c r="C44" s="114">
        <v>1145007.69</v>
      </c>
      <c r="D44" s="114">
        <v>1405394.55</v>
      </c>
      <c r="E44" s="114">
        <v>1565113.55</v>
      </c>
      <c r="F44" s="114">
        <v>1711875.84</v>
      </c>
      <c r="G44" s="114">
        <v>1882031.5</v>
      </c>
      <c r="H44" s="114">
        <v>2104896.58</v>
      </c>
      <c r="I44" s="114">
        <v>2216017.4300000002</v>
      </c>
      <c r="J44" s="114">
        <v>2342852.52</v>
      </c>
      <c r="K44" s="114">
        <v>2342852.52</v>
      </c>
      <c r="L44" s="114">
        <v>2474928.96</v>
      </c>
    </row>
    <row r="45" spans="1:12" s="16" customFormat="1" ht="15" customHeight="1">
      <c r="A45" s="147" t="s">
        <v>300</v>
      </c>
      <c r="B45" s="114">
        <v>0</v>
      </c>
      <c r="C45" s="114">
        <v>0</v>
      </c>
      <c r="D45" s="114">
        <v>0</v>
      </c>
      <c r="E45" s="114">
        <v>0</v>
      </c>
      <c r="F45" s="114">
        <v>0</v>
      </c>
      <c r="G45" s="114">
        <v>0</v>
      </c>
      <c r="H45" s="114">
        <v>0</v>
      </c>
      <c r="I45" s="114">
        <v>0</v>
      </c>
      <c r="J45" s="114">
        <v>0</v>
      </c>
      <c r="K45" s="114">
        <v>0</v>
      </c>
      <c r="L45" s="114">
        <v>0</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59651.93028</v>
      </c>
      <c r="C47" s="114">
        <v>74084.754549999998</v>
      </c>
      <c r="D47" s="114">
        <v>88511.737659999999</v>
      </c>
      <c r="E47" s="114">
        <v>107525.88639</v>
      </c>
      <c r="F47" s="114">
        <v>124997.62048</v>
      </c>
      <c r="G47" s="114">
        <v>145254.26863999999</v>
      </c>
      <c r="H47" s="114">
        <v>177092.14446000001</v>
      </c>
      <c r="I47" s="114">
        <v>189438.88772999999</v>
      </c>
      <c r="J47" s="114">
        <v>204538.34565</v>
      </c>
      <c r="K47" s="114">
        <v>204538.34565</v>
      </c>
      <c r="L47" s="114">
        <v>221948.17644000001</v>
      </c>
    </row>
    <row r="48" spans="1:12" s="16" customFormat="1" ht="15" customHeight="1">
      <c r="A48" s="147" t="s">
        <v>310</v>
      </c>
      <c r="B48" s="114">
        <v>144327.79178</v>
      </c>
      <c r="C48" s="114">
        <v>144270.04586000001</v>
      </c>
      <c r="D48" s="114">
        <v>190141.64757</v>
      </c>
      <c r="E48" s="114">
        <v>174717.04690000002</v>
      </c>
      <c r="F48" s="114">
        <v>202566.28524999999</v>
      </c>
      <c r="G48" s="114">
        <v>265315.57899000001</v>
      </c>
      <c r="H48" s="114">
        <v>123467.59328</v>
      </c>
      <c r="I48" s="114">
        <v>150994.19993999999</v>
      </c>
      <c r="J48" s="114">
        <v>98322.397900000011</v>
      </c>
      <c r="K48" s="114">
        <v>174098.86999000001</v>
      </c>
      <c r="L48" s="114">
        <v>132865.30431000001</v>
      </c>
    </row>
    <row r="49" spans="1:12" s="16" customFormat="1" ht="15" customHeight="1">
      <c r="A49" s="148" t="s">
        <v>605</v>
      </c>
      <c r="B49" s="114">
        <v>0</v>
      </c>
      <c r="C49" s="114">
        <v>0</v>
      </c>
      <c r="D49" s="114">
        <v>0</v>
      </c>
      <c r="E49" s="114">
        <v>0</v>
      </c>
      <c r="F49" s="114">
        <v>0</v>
      </c>
      <c r="G49" s="114">
        <v>0</v>
      </c>
      <c r="H49" s="114">
        <v>0</v>
      </c>
      <c r="I49" s="114">
        <v>0</v>
      </c>
      <c r="J49" s="114">
        <v>0</v>
      </c>
      <c r="K49" s="114">
        <v>0</v>
      </c>
      <c r="L49" s="114">
        <v>14166.666999999999</v>
      </c>
    </row>
    <row r="50" spans="1:12" s="17" customFormat="1" ht="15" customHeight="1" thickBot="1">
      <c r="A50" s="148" t="s">
        <v>606</v>
      </c>
      <c r="B50" s="114">
        <v>144327.79178</v>
      </c>
      <c r="C50" s="114">
        <v>144270.04586000001</v>
      </c>
      <c r="D50" s="114">
        <v>190141.64757</v>
      </c>
      <c r="E50" s="114">
        <v>174717.04690000002</v>
      </c>
      <c r="F50" s="114">
        <v>202566.28524999999</v>
      </c>
      <c r="G50" s="114">
        <v>265315.57899000001</v>
      </c>
      <c r="H50" s="114">
        <v>123467.59328</v>
      </c>
      <c r="I50" s="114">
        <v>150994.19993999999</v>
      </c>
      <c r="J50" s="114">
        <v>98322.397900000011</v>
      </c>
      <c r="K50" s="114">
        <v>174098.86999000001</v>
      </c>
      <c r="L50" s="114">
        <v>118698.63731000001</v>
      </c>
    </row>
    <row r="51" spans="1:12" ht="15" customHeight="1" thickTop="1" thickBot="1">
      <c r="A51" s="392" t="s">
        <v>607</v>
      </c>
      <c r="B51" s="393">
        <v>19540940.073430002</v>
      </c>
      <c r="C51" s="393">
        <v>29038527.784090001</v>
      </c>
      <c r="D51" s="393">
        <v>22361224.640610002</v>
      </c>
      <c r="E51" s="393">
        <v>26257174.966599997</v>
      </c>
      <c r="F51" s="393">
        <v>30201381.693240002</v>
      </c>
      <c r="G51" s="393">
        <v>29405490.767659999</v>
      </c>
      <c r="H51" s="393">
        <v>37405807.694930002</v>
      </c>
      <c r="I51" s="393">
        <v>41194090.221870005</v>
      </c>
      <c r="J51" s="393">
        <v>43201383.554730006</v>
      </c>
      <c r="K51" s="393">
        <v>45859769.191459998</v>
      </c>
      <c r="L51" s="393">
        <v>48112554.499439999</v>
      </c>
    </row>
    <row r="52" spans="1:12" s="16" customFormat="1" ht="15" customHeight="1" thickTop="1">
      <c r="A52" s="113" t="s">
        <v>608</v>
      </c>
      <c r="B52" s="114">
        <v>1107349.74535</v>
      </c>
      <c r="C52" s="114">
        <v>1507792.5715300001</v>
      </c>
      <c r="D52" s="114">
        <v>1590394.90329</v>
      </c>
      <c r="E52" s="114">
        <v>1456489.89001</v>
      </c>
      <c r="F52" s="114">
        <v>1177499.6113699998</v>
      </c>
      <c r="G52" s="114">
        <v>1100235.01229</v>
      </c>
      <c r="H52" s="114">
        <v>824850.12285000004</v>
      </c>
      <c r="I52" s="114">
        <v>808695.75572000002</v>
      </c>
      <c r="J52" s="114">
        <v>820950.88353999995</v>
      </c>
      <c r="K52" s="114">
        <v>892157.75495000009</v>
      </c>
      <c r="L52" s="114">
        <v>1005315.65821</v>
      </c>
    </row>
    <row r="53" spans="1:12" s="17" customFormat="1" ht="15" customHeight="1">
      <c r="A53" s="148" t="s">
        <v>609</v>
      </c>
      <c r="B53" s="114">
        <v>140717.05882000001</v>
      </c>
      <c r="C53" s="114">
        <v>130612.24309</v>
      </c>
      <c r="D53" s="114">
        <v>253926.85183</v>
      </c>
      <c r="E53" s="114">
        <v>82621.259080000003</v>
      </c>
      <c r="F53" s="114">
        <v>35453.115659999996</v>
      </c>
      <c r="G53" s="114">
        <v>53515.408259999997</v>
      </c>
      <c r="H53" s="114">
        <v>52972.23461</v>
      </c>
      <c r="I53" s="114">
        <v>53973.150979999999</v>
      </c>
      <c r="J53" s="114">
        <v>40275.747790000001</v>
      </c>
      <c r="K53" s="114">
        <v>40819.676200000002</v>
      </c>
      <c r="L53" s="114">
        <v>69676.806479999999</v>
      </c>
    </row>
    <row r="54" spans="1:12" s="17" customFormat="1" ht="15" customHeight="1">
      <c r="A54" s="148" t="s">
        <v>610</v>
      </c>
      <c r="B54" s="114">
        <v>923021.57632000011</v>
      </c>
      <c r="C54" s="114">
        <v>1333914.2200499999</v>
      </c>
      <c r="D54" s="114">
        <v>1286416.22689</v>
      </c>
      <c r="E54" s="114">
        <v>1320814.95386</v>
      </c>
      <c r="F54" s="114">
        <v>1086613.1690799999</v>
      </c>
      <c r="G54" s="114">
        <v>989866.34973000002</v>
      </c>
      <c r="H54" s="114">
        <v>715747.81990999996</v>
      </c>
      <c r="I54" s="114">
        <v>696289.47120000003</v>
      </c>
      <c r="J54" s="114">
        <v>721484.69874999998</v>
      </c>
      <c r="K54" s="114">
        <v>790154.35615000001</v>
      </c>
      <c r="L54" s="114">
        <v>874039.72277999995</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114">
        <v>59190.436999999998</v>
      </c>
      <c r="K56" s="114">
        <v>61183.722600000001</v>
      </c>
      <c r="L56" s="114">
        <v>61599.128950000006</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114">
        <v>77721720.126600012</v>
      </c>
      <c r="K58" s="114">
        <v>76850416.948809996</v>
      </c>
      <c r="L58" s="114">
        <v>125704857.57466</v>
      </c>
    </row>
    <row r="59" spans="1:12">
      <c r="A59" s="394" t="s">
        <v>615</v>
      </c>
      <c r="B59" s="395">
        <v>1054467.2258200001</v>
      </c>
      <c r="C59" s="395">
        <v>1170763.4408</v>
      </c>
      <c r="D59" s="395">
        <v>1231575.5424300001</v>
      </c>
      <c r="E59" s="395">
        <v>1381570.56736</v>
      </c>
      <c r="F59" s="395">
        <v>1552237.4139700001</v>
      </c>
      <c r="G59" s="395">
        <v>1749005.89099</v>
      </c>
      <c r="H59" s="395">
        <v>1720907.1551900001</v>
      </c>
      <c r="I59" s="395">
        <v>1922357.5677100001</v>
      </c>
      <c r="J59" s="395">
        <v>1344348.73392</v>
      </c>
      <c r="K59" s="395">
        <v>2061896.9952499999</v>
      </c>
      <c r="L59" s="395">
        <v>1573038.70887</v>
      </c>
    </row>
    <row r="60" spans="1:12" ht="15" customHeight="1">
      <c r="A60" s="148" t="s">
        <v>616</v>
      </c>
      <c r="B60" s="114">
        <v>-143518.57343000002</v>
      </c>
      <c r="C60" s="114">
        <v>-194033.91063</v>
      </c>
      <c r="D60" s="114">
        <v>-174989.57236000002</v>
      </c>
      <c r="E60" s="114">
        <v>-224475.45957000001</v>
      </c>
      <c r="F60" s="114">
        <v>-327992.07935000001</v>
      </c>
      <c r="G60" s="114">
        <v>-376060.29179000005</v>
      </c>
      <c r="H60" s="114">
        <v>-464439.61616000003</v>
      </c>
      <c r="I60" s="114">
        <v>-634616.38974999997</v>
      </c>
      <c r="J60" s="114">
        <v>-487428.94037999999</v>
      </c>
      <c r="K60" s="114">
        <v>-737020.49453999999</v>
      </c>
      <c r="L60" s="114">
        <v>-505974.57306000002</v>
      </c>
    </row>
    <row r="61" spans="1:12" ht="15" customHeight="1">
      <c r="A61" s="147" t="s">
        <v>617</v>
      </c>
      <c r="B61" s="114">
        <v>910948.65238999994</v>
      </c>
      <c r="C61" s="114">
        <v>976729.53016999993</v>
      </c>
      <c r="D61" s="114">
        <v>1056585.97007</v>
      </c>
      <c r="E61" s="114">
        <v>1157095.10779</v>
      </c>
      <c r="F61" s="114">
        <v>1224245.3346199999</v>
      </c>
      <c r="G61" s="114">
        <v>1372945.5992000001</v>
      </c>
      <c r="H61" s="114">
        <v>1256467.5390299999</v>
      </c>
      <c r="I61" s="114">
        <v>1287741.17796</v>
      </c>
      <c r="J61" s="114">
        <v>856919.79353999998</v>
      </c>
      <c r="K61" s="114">
        <v>1324876.5007100001</v>
      </c>
      <c r="L61" s="114">
        <v>1067064.1358099999</v>
      </c>
    </row>
    <row r="62" spans="1:12" ht="15" customHeight="1">
      <c r="A62" s="116" t="s">
        <v>618</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114">
        <v>401196.70387000003</v>
      </c>
      <c r="K62" s="114">
        <v>621432.27146000008</v>
      </c>
      <c r="L62" s="114">
        <v>609300.34864999994</v>
      </c>
    </row>
    <row r="63" spans="1:12" ht="15" customHeight="1">
      <c r="A63" s="148" t="s">
        <v>619</v>
      </c>
      <c r="B63" s="114">
        <v>-93457.174459999995</v>
      </c>
      <c r="C63" s="114">
        <v>-96240.914999999994</v>
      </c>
      <c r="D63" s="114">
        <v>-184360.22694999998</v>
      </c>
      <c r="E63" s="114">
        <v>-211993.13978999999</v>
      </c>
      <c r="F63" s="114">
        <v>-200672.62081999998</v>
      </c>
      <c r="G63" s="114">
        <v>-321429.89647000004</v>
      </c>
      <c r="H63" s="114">
        <v>-291884.12138999999</v>
      </c>
      <c r="I63" s="114">
        <v>-229853.50607</v>
      </c>
      <c r="J63" s="114">
        <v>-147863.78181000001</v>
      </c>
      <c r="K63" s="114">
        <v>-223367.10653999998</v>
      </c>
      <c r="L63" s="114">
        <v>-283352.86570999998</v>
      </c>
    </row>
    <row r="64" spans="1:12" ht="15" customHeight="1">
      <c r="A64" s="117" t="s">
        <v>620</v>
      </c>
      <c r="B64" s="114">
        <v>1192279.5623399999</v>
      </c>
      <c r="C64" s="114">
        <v>1327248.30149</v>
      </c>
      <c r="D64" s="114">
        <v>1397776.4227799999</v>
      </c>
      <c r="E64" s="114">
        <v>1512600.5619000001</v>
      </c>
      <c r="F64" s="114">
        <v>1558138.3557500001</v>
      </c>
      <c r="G64" s="114">
        <v>1724379.07525</v>
      </c>
      <c r="H64" s="114">
        <v>1569049.1407699999</v>
      </c>
      <c r="I64" s="114">
        <v>1624410.6786400001</v>
      </c>
      <c r="J64" s="114">
        <v>1110252.7156</v>
      </c>
      <c r="K64" s="114">
        <v>1722941.6656300002</v>
      </c>
      <c r="L64" s="114">
        <v>1393011.6187499999</v>
      </c>
    </row>
    <row r="65" spans="1:12" ht="15" customHeight="1">
      <c r="A65" s="116" t="s">
        <v>621</v>
      </c>
      <c r="B65" s="114">
        <v>192469.22731000002</v>
      </c>
      <c r="C65" s="114">
        <v>211066.14285</v>
      </c>
      <c r="D65" s="114">
        <v>285406.28489000001</v>
      </c>
      <c r="E65" s="114">
        <v>248689.22696999999</v>
      </c>
      <c r="F65" s="114">
        <v>306788.58017999999</v>
      </c>
      <c r="G65" s="114">
        <v>299872.81226999999</v>
      </c>
      <c r="H65" s="114">
        <v>226103.63938000001</v>
      </c>
      <c r="I65" s="114">
        <v>279257.51948000002</v>
      </c>
      <c r="J65" s="114">
        <v>264124.06520000001</v>
      </c>
      <c r="K65" s="114">
        <v>456325.61475999997</v>
      </c>
      <c r="L65" s="114">
        <v>388200.63994000002</v>
      </c>
    </row>
    <row r="66" spans="1:12" ht="15" customHeight="1">
      <c r="A66" s="116" t="s">
        <v>622</v>
      </c>
      <c r="B66" s="114">
        <v>-297317.96883999999</v>
      </c>
      <c r="C66" s="114">
        <v>-298710.71861000004</v>
      </c>
      <c r="D66" s="114">
        <v>-375341.36285000003</v>
      </c>
      <c r="E66" s="114">
        <v>-414954.69498000003</v>
      </c>
      <c r="F66" s="114">
        <v>-449327.31943000003</v>
      </c>
      <c r="G66" s="114">
        <v>-421162.31156</v>
      </c>
      <c r="H66" s="114">
        <v>-419986.91696</v>
      </c>
      <c r="I66" s="114">
        <v>-471032.87935</v>
      </c>
      <c r="J66" s="114">
        <v>-415078.40022000001</v>
      </c>
      <c r="K66" s="114">
        <v>-684332.36786999996</v>
      </c>
      <c r="L66" s="114">
        <v>-611615.76237000001</v>
      </c>
    </row>
    <row r="67" spans="1:12" ht="15" customHeight="1">
      <c r="A67" s="147" t="s">
        <v>623</v>
      </c>
      <c r="B67" s="114">
        <v>1087430.8208099999</v>
      </c>
      <c r="C67" s="114">
        <v>1239603.7257300001</v>
      </c>
      <c r="D67" s="114">
        <v>1307841.34482</v>
      </c>
      <c r="E67" s="114">
        <v>1346335.0938900001</v>
      </c>
      <c r="F67" s="114">
        <v>1415599.6165</v>
      </c>
      <c r="G67" s="114">
        <v>1603089.57596</v>
      </c>
      <c r="H67" s="114">
        <v>1375165.8631899999</v>
      </c>
      <c r="I67" s="114">
        <v>1432635.31877</v>
      </c>
      <c r="J67" s="114">
        <v>959298.38058</v>
      </c>
      <c r="K67" s="114">
        <v>1494934.91252</v>
      </c>
      <c r="L67" s="114">
        <v>1169596.4963199999</v>
      </c>
    </row>
    <row r="68" spans="1:12" ht="15" customHeight="1">
      <c r="A68" s="148" t="s">
        <v>624</v>
      </c>
      <c r="B68" s="114">
        <v>-853966.15090999997</v>
      </c>
      <c r="C68" s="114">
        <v>-1010114.82985</v>
      </c>
      <c r="D68" s="114">
        <v>-1027431.70791</v>
      </c>
      <c r="E68" s="114">
        <v>-1050696.9902999999</v>
      </c>
      <c r="F68" s="114">
        <v>-1123612.2882300001</v>
      </c>
      <c r="G68" s="114">
        <v>-1151258.8498800001</v>
      </c>
      <c r="H68" s="114">
        <v>-1133325.7542699999</v>
      </c>
      <c r="I68" s="114">
        <v>-1164667.85182</v>
      </c>
      <c r="J68" s="114">
        <v>-844830.10570000007</v>
      </c>
      <c r="K68" s="114">
        <v>-1233776.1100000001</v>
      </c>
      <c r="L68" s="114">
        <v>-912691.20712000004</v>
      </c>
    </row>
    <row r="69" spans="1:12" ht="15" customHeight="1">
      <c r="A69" s="117" t="s">
        <v>625</v>
      </c>
      <c r="B69" s="114">
        <v>233464.66990000001</v>
      </c>
      <c r="C69" s="114">
        <v>229488.89588</v>
      </c>
      <c r="D69" s="114">
        <v>280409.63691</v>
      </c>
      <c r="E69" s="114">
        <v>295638.10358999996</v>
      </c>
      <c r="F69" s="114">
        <v>291987.32827</v>
      </c>
      <c r="G69" s="114">
        <v>451830.72607999999</v>
      </c>
      <c r="H69" s="114">
        <v>241840.10892</v>
      </c>
      <c r="I69" s="114">
        <v>267967.46694999997</v>
      </c>
      <c r="J69" s="114">
        <v>114468.27488</v>
      </c>
      <c r="K69" s="114">
        <v>261158.80252</v>
      </c>
      <c r="L69" s="114">
        <v>256905.2892</v>
      </c>
    </row>
    <row r="70" spans="1:12" ht="15" customHeight="1">
      <c r="A70" s="117" t="s">
        <v>626</v>
      </c>
      <c r="B70" s="114">
        <v>68.75009</v>
      </c>
      <c r="C70" s="114">
        <v>64.290720000000007</v>
      </c>
      <c r="D70" s="114">
        <v>92.660219999999995</v>
      </c>
      <c r="E70" s="114">
        <v>37.114139999999999</v>
      </c>
      <c r="F70" s="114">
        <v>97.26821000000001</v>
      </c>
      <c r="G70" s="114">
        <v>38.011180000000003</v>
      </c>
      <c r="H70" s="114">
        <v>7.4028100000000006</v>
      </c>
      <c r="I70" s="114">
        <v>6.6018699999999999</v>
      </c>
      <c r="J70" s="114">
        <v>6.7041300000000001</v>
      </c>
      <c r="K70" s="114">
        <v>13.678990000000001</v>
      </c>
      <c r="L70" s="114">
        <v>8.712530000000001</v>
      </c>
    </row>
    <row r="71" spans="1:12" ht="15" customHeight="1">
      <c r="A71" s="115" t="s">
        <v>973</v>
      </c>
      <c r="B71" s="114">
        <v>1.0000000000000001E-5</v>
      </c>
      <c r="C71" s="114">
        <v>0</v>
      </c>
      <c r="D71" s="114">
        <v>0</v>
      </c>
      <c r="E71" s="114">
        <v>1.0000000000000001E-5</v>
      </c>
      <c r="F71" s="114">
        <v>0</v>
      </c>
      <c r="G71" s="114">
        <v>1.0000000000000001E-5</v>
      </c>
      <c r="H71" s="114">
        <v>1.3000000000000002E-4</v>
      </c>
      <c r="I71" s="114">
        <v>0.54841999999999991</v>
      </c>
      <c r="J71" s="114">
        <v>1.0000000000000001E-5</v>
      </c>
      <c r="K71" s="114">
        <v>3.2200000000000002E-3</v>
      </c>
      <c r="L71" s="114">
        <v>1.0000000000000001E-5</v>
      </c>
    </row>
    <row r="72" spans="1:12" ht="15" customHeight="1">
      <c r="A72" s="115" t="s">
        <v>974</v>
      </c>
      <c r="B72" s="114">
        <v>68.750079999999997</v>
      </c>
      <c r="C72" s="114">
        <v>64.290720000000007</v>
      </c>
      <c r="D72" s="114">
        <v>92.660219999999995</v>
      </c>
      <c r="E72" s="114">
        <v>37.114129999999996</v>
      </c>
      <c r="F72" s="114">
        <v>97.26821000000001</v>
      </c>
      <c r="G72" s="114">
        <v>38.01117</v>
      </c>
      <c r="H72" s="114">
        <v>7.4026800000000001</v>
      </c>
      <c r="I72" s="114">
        <v>6.0534499999999998</v>
      </c>
      <c r="J72" s="114">
        <v>6.7041199999999996</v>
      </c>
      <c r="K72" s="114">
        <v>13.67577</v>
      </c>
      <c r="L72" s="114">
        <v>8.7125199999999996</v>
      </c>
    </row>
    <row r="73" spans="1:12" ht="15" customHeight="1">
      <c r="A73" s="147" t="s">
        <v>627</v>
      </c>
      <c r="B73" s="114">
        <v>-1175.27936</v>
      </c>
      <c r="C73" s="114">
        <v>-1193.0952400000001</v>
      </c>
      <c r="D73" s="114">
        <v>-2965.2384500000003</v>
      </c>
      <c r="E73" s="114">
        <v>-191.54129</v>
      </c>
      <c r="F73" s="114">
        <v>-157.5455</v>
      </c>
      <c r="G73" s="114">
        <v>-64.852059999999994</v>
      </c>
      <c r="H73" s="114">
        <v>-40.202809999999999</v>
      </c>
      <c r="I73" s="114">
        <v>-19.265540000000001</v>
      </c>
      <c r="J73" s="114">
        <v>-23.359220000000001</v>
      </c>
      <c r="K73" s="114">
        <v>-46.641949999999994</v>
      </c>
      <c r="L73" s="114">
        <v>-55.236429999999999</v>
      </c>
    </row>
    <row r="74" spans="1:12" ht="15" customHeight="1">
      <c r="A74" s="147" t="s">
        <v>1262</v>
      </c>
      <c r="B74" s="114">
        <v>-798.71964000000003</v>
      </c>
      <c r="C74" s="114">
        <v>-765.95702000000006</v>
      </c>
      <c r="D74" s="114">
        <v>-2659.9407700000002</v>
      </c>
      <c r="E74" s="114">
        <v>0</v>
      </c>
      <c r="F74" s="114">
        <v>-2.0000000000000002E-5</v>
      </c>
      <c r="G74" s="114">
        <v>0</v>
      </c>
      <c r="H74" s="114">
        <v>-1.56E-3</v>
      </c>
      <c r="I74" s="114">
        <v>-0.54765999999999992</v>
      </c>
      <c r="J74" s="114">
        <v>0</v>
      </c>
      <c r="K74" s="114">
        <v>-2.0000000000000002E-5</v>
      </c>
      <c r="L74" s="114">
        <v>-5.9999999999999995E-5</v>
      </c>
    </row>
    <row r="75" spans="1:12" ht="15" customHeight="1">
      <c r="A75" s="148" t="s">
        <v>432</v>
      </c>
      <c r="B75" s="114">
        <v>-376.55971999999997</v>
      </c>
      <c r="C75" s="114">
        <v>-427.13821999999999</v>
      </c>
      <c r="D75" s="114">
        <v>-305.29768000000001</v>
      </c>
      <c r="E75" s="114">
        <v>-191.54129</v>
      </c>
      <c r="F75" s="114">
        <v>-157.54548</v>
      </c>
      <c r="G75" s="114">
        <v>-64.852059999999994</v>
      </c>
      <c r="H75" s="114">
        <v>-40.201250000000002</v>
      </c>
      <c r="I75" s="114">
        <v>-18.717880000000001</v>
      </c>
      <c r="J75" s="114">
        <v>-23.359220000000001</v>
      </c>
      <c r="K75" s="114">
        <v>-46.641930000000002</v>
      </c>
      <c r="L75" s="114">
        <v>-55.236370000000001</v>
      </c>
    </row>
    <row r="76" spans="1:12" ht="15" customHeight="1">
      <c r="A76" s="147" t="s">
        <v>628</v>
      </c>
      <c r="B76" s="114">
        <v>232358.14063000001</v>
      </c>
      <c r="C76" s="114">
        <v>228360.09136000002</v>
      </c>
      <c r="D76" s="114">
        <v>277537.05868000002</v>
      </c>
      <c r="E76" s="114">
        <v>295483.67644000001</v>
      </c>
      <c r="F76" s="114">
        <v>291927.05098</v>
      </c>
      <c r="G76" s="114">
        <v>451803.88519999996</v>
      </c>
      <c r="H76" s="114">
        <v>241807.30891999998</v>
      </c>
      <c r="I76" s="114">
        <v>267954.80327999999</v>
      </c>
      <c r="J76" s="114">
        <v>114451.61979000001</v>
      </c>
      <c r="K76" s="114">
        <v>261125.83955999999</v>
      </c>
      <c r="L76" s="114">
        <v>256858.7653</v>
      </c>
    </row>
    <row r="77" spans="1:12" ht="15" customHeight="1">
      <c r="A77" s="149" t="s">
        <v>964</v>
      </c>
      <c r="B77" s="114">
        <v>0</v>
      </c>
      <c r="C77" s="114">
        <v>0</v>
      </c>
      <c r="D77" s="114">
        <v>0</v>
      </c>
      <c r="E77" s="114">
        <v>-2.9999999999999997E-5</v>
      </c>
      <c r="F77" s="114">
        <v>-1.0000000000000001E-5</v>
      </c>
      <c r="G77" s="114">
        <v>-2.9999999999999997E-5</v>
      </c>
      <c r="H77" s="114">
        <v>7820.80195</v>
      </c>
      <c r="I77" s="114">
        <v>44.531949999999995</v>
      </c>
      <c r="J77" s="114">
        <v>1092.4213400000001</v>
      </c>
      <c r="K77" s="114">
        <v>1078.57871</v>
      </c>
      <c r="L77" s="114">
        <v>-11.416889999999999</v>
      </c>
    </row>
    <row r="78" spans="1:12" ht="15" customHeight="1">
      <c r="A78" s="117" t="s">
        <v>629</v>
      </c>
      <c r="B78" s="114">
        <v>232358.14063000001</v>
      </c>
      <c r="C78" s="114">
        <v>228360.09136000002</v>
      </c>
      <c r="D78" s="114">
        <v>277537.05868000002</v>
      </c>
      <c r="E78" s="114">
        <v>295483.67641000001</v>
      </c>
      <c r="F78" s="114">
        <v>291927.05097000004</v>
      </c>
      <c r="G78" s="114">
        <v>451803.88517000002</v>
      </c>
      <c r="H78" s="114">
        <v>249628.11087</v>
      </c>
      <c r="I78" s="114">
        <v>267999.33522999997</v>
      </c>
      <c r="J78" s="114">
        <v>115544.04113</v>
      </c>
      <c r="K78" s="114">
        <v>262204.41827000002</v>
      </c>
      <c r="L78" s="114">
        <v>256847.34841000001</v>
      </c>
    </row>
    <row r="79" spans="1:12" ht="15" customHeight="1">
      <c r="A79" s="116" t="s">
        <v>630</v>
      </c>
      <c r="B79" s="114">
        <v>4.2009999999999996</v>
      </c>
      <c r="C79" s="114">
        <v>1286.6023300000002</v>
      </c>
      <c r="D79" s="114">
        <v>5470.2887199999996</v>
      </c>
      <c r="E79" s="114">
        <v>10827.086080000001</v>
      </c>
      <c r="F79" s="114">
        <v>9265.3102400000007</v>
      </c>
      <c r="G79" s="114">
        <v>-1803.10634</v>
      </c>
      <c r="H79" s="114">
        <v>13614.63341</v>
      </c>
      <c r="I79" s="114">
        <v>13363.500699999999</v>
      </c>
      <c r="J79" s="114">
        <v>2638.05647</v>
      </c>
      <c r="K79" s="114">
        <v>2427.86085</v>
      </c>
      <c r="L79" s="114">
        <v>2386.0852100000002</v>
      </c>
    </row>
    <row r="80" spans="1:12" ht="15" customHeight="1">
      <c r="A80" s="147" t="s">
        <v>631</v>
      </c>
      <c r="B80" s="114">
        <v>232362.34162999998</v>
      </c>
      <c r="C80" s="114">
        <v>229646.69368999999</v>
      </c>
      <c r="D80" s="114">
        <v>283007.34739999997</v>
      </c>
      <c r="E80" s="114">
        <v>306310.76248999999</v>
      </c>
      <c r="F80" s="114">
        <v>301192.36121</v>
      </c>
      <c r="G80" s="114">
        <v>450000.77882999997</v>
      </c>
      <c r="H80" s="114">
        <v>263242.74427999998</v>
      </c>
      <c r="I80" s="114">
        <v>281362.83593</v>
      </c>
      <c r="J80" s="114">
        <v>118182.09759999999</v>
      </c>
      <c r="K80" s="114">
        <v>264632.27912000002</v>
      </c>
      <c r="L80" s="114">
        <v>259233.43362</v>
      </c>
    </row>
    <row r="81" spans="1:12" ht="15" customHeight="1">
      <c r="A81" s="116" t="s">
        <v>632</v>
      </c>
      <c r="B81" s="114">
        <v>0</v>
      </c>
      <c r="C81" s="114">
        <v>0</v>
      </c>
      <c r="D81" s="114">
        <v>0</v>
      </c>
      <c r="E81" s="114">
        <v>0</v>
      </c>
      <c r="F81" s="114">
        <v>0</v>
      </c>
      <c r="G81" s="114">
        <v>0</v>
      </c>
      <c r="H81" s="114">
        <v>1.0000000000000001E-5</v>
      </c>
      <c r="I81" s="114">
        <v>0</v>
      </c>
      <c r="J81" s="114">
        <v>0</v>
      </c>
      <c r="K81" s="114">
        <v>0</v>
      </c>
      <c r="L81" s="114">
        <v>0</v>
      </c>
    </row>
    <row r="82" spans="1:12" ht="15" customHeight="1">
      <c r="A82" s="147" t="s">
        <v>633</v>
      </c>
      <c r="B82" s="114">
        <v>232362.34162999998</v>
      </c>
      <c r="C82" s="114">
        <v>229646.69368999999</v>
      </c>
      <c r="D82" s="114">
        <v>283007.34739999997</v>
      </c>
      <c r="E82" s="114">
        <v>306310.76248999999</v>
      </c>
      <c r="F82" s="114">
        <v>301192.36121</v>
      </c>
      <c r="G82" s="114">
        <v>450000.77882999997</v>
      </c>
      <c r="H82" s="114">
        <v>263242.74429</v>
      </c>
      <c r="I82" s="114">
        <v>281362.83593</v>
      </c>
      <c r="J82" s="114">
        <v>118182.09759999999</v>
      </c>
      <c r="K82" s="114">
        <v>264632.27912000002</v>
      </c>
      <c r="L82" s="114">
        <v>259233.43362</v>
      </c>
    </row>
    <row r="83" spans="1:12" ht="15" customHeight="1" thickBot="1">
      <c r="A83" s="116" t="s">
        <v>634</v>
      </c>
      <c r="B83" s="114">
        <v>-88034.549849999996</v>
      </c>
      <c r="C83" s="114">
        <v>-85376.647830000002</v>
      </c>
      <c r="D83" s="114">
        <v>-92865.699800000002</v>
      </c>
      <c r="E83" s="114">
        <v>-131593.71561000001</v>
      </c>
      <c r="F83" s="114">
        <v>-98626.076239999995</v>
      </c>
      <c r="G83" s="114">
        <v>-184685.19988</v>
      </c>
      <c r="H83" s="114">
        <v>-139775.15080999999</v>
      </c>
      <c r="I83" s="114">
        <v>-130368.63595</v>
      </c>
      <c r="J83" s="114">
        <v>-19859.7</v>
      </c>
      <c r="K83" s="114">
        <v>-90533.409379999997</v>
      </c>
      <c r="L83" s="114">
        <v>-140534.79691</v>
      </c>
    </row>
    <row r="84" spans="1:12" ht="15" customHeight="1" thickTop="1" thickBot="1">
      <c r="A84" s="392" t="s">
        <v>635</v>
      </c>
      <c r="B84" s="393">
        <v>144327.79178</v>
      </c>
      <c r="C84" s="393">
        <v>144270.04586000001</v>
      </c>
      <c r="D84" s="393">
        <v>190141.6476</v>
      </c>
      <c r="E84" s="393">
        <v>174717.04688000001</v>
      </c>
      <c r="F84" s="393">
        <v>202566.28497000001</v>
      </c>
      <c r="G84" s="393">
        <v>265315.57895</v>
      </c>
      <c r="H84" s="393">
        <v>123467.59348000001</v>
      </c>
      <c r="I84" s="393">
        <v>150994.19997999998</v>
      </c>
      <c r="J84" s="393">
        <v>98322.397599999997</v>
      </c>
      <c r="K84" s="393">
        <v>174098.86974000002</v>
      </c>
      <c r="L84" s="393">
        <v>118698.63670999999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activeCell="F26" sqref="F26"/>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637</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21617398.879590001</v>
      </c>
      <c r="C7" s="393">
        <v>25399495.692700002</v>
      </c>
      <c r="D7" s="393">
        <v>28029830.424970001</v>
      </c>
      <c r="E7" s="393">
        <v>34377292.038539998</v>
      </c>
      <c r="F7" s="393">
        <v>35753537.751999997</v>
      </c>
      <c r="G7" s="393">
        <v>37217701.680879995</v>
      </c>
      <c r="H7" s="393">
        <v>39505831.388959996</v>
      </c>
      <c r="I7" s="393">
        <v>39900323.907190003</v>
      </c>
      <c r="J7" s="393">
        <v>39211803.134169996</v>
      </c>
      <c r="K7" s="393">
        <v>40668909.908580005</v>
      </c>
      <c r="L7" s="393">
        <v>40959720.241779998</v>
      </c>
    </row>
    <row r="8" spans="1:12" s="16" customFormat="1" ht="15" customHeight="1" thickTop="1">
      <c r="A8" s="147" t="s">
        <v>160</v>
      </c>
      <c r="B8" s="114">
        <v>3161721.5009400002</v>
      </c>
      <c r="C8" s="114">
        <v>4880164.94135</v>
      </c>
      <c r="D8" s="114">
        <v>4659529.61766</v>
      </c>
      <c r="E8" s="114">
        <v>4264145.4583000001</v>
      </c>
      <c r="F8" s="114">
        <v>3435214.9212199999</v>
      </c>
      <c r="G8" s="114">
        <v>3447334.9240199998</v>
      </c>
      <c r="H8" s="114">
        <v>4218452.3643000005</v>
      </c>
      <c r="I8" s="114">
        <v>4399492.7113699997</v>
      </c>
      <c r="J8" s="114">
        <v>3683661.7628500001</v>
      </c>
      <c r="K8" s="114">
        <v>4602541.4209500002</v>
      </c>
      <c r="L8" s="114">
        <v>3519404.99853</v>
      </c>
    </row>
    <row r="9" spans="1:12" s="16" customFormat="1" ht="15" customHeight="1">
      <c r="A9" s="147" t="s">
        <v>169</v>
      </c>
      <c r="B9" s="114">
        <v>5656336.2305800002</v>
      </c>
      <c r="C9" s="114">
        <v>5745277.4148699995</v>
      </c>
      <c r="D9" s="114">
        <v>5854798.50722</v>
      </c>
      <c r="E9" s="114">
        <v>6411401.5929199997</v>
      </c>
      <c r="F9" s="114">
        <v>5902895.6624399992</v>
      </c>
      <c r="G9" s="114">
        <v>5032597.0370899998</v>
      </c>
      <c r="H9" s="114">
        <v>4338125.8052599998</v>
      </c>
      <c r="I9" s="114">
        <v>4682158.3863599999</v>
      </c>
      <c r="J9" s="114">
        <v>4312591.0842700005</v>
      </c>
      <c r="K9" s="114">
        <v>4389363.3581699999</v>
      </c>
      <c r="L9" s="114">
        <v>4777985.8851899998</v>
      </c>
    </row>
    <row r="10" spans="1:12" s="16" customFormat="1" ht="15" customHeight="1">
      <c r="A10" s="147" t="s">
        <v>178</v>
      </c>
      <c r="B10" s="114">
        <v>11851576.622629998</v>
      </c>
      <c r="C10" s="114">
        <v>13604878.59564</v>
      </c>
      <c r="D10" s="114">
        <v>16175338.00794</v>
      </c>
      <c r="E10" s="114">
        <v>21857899.296380002</v>
      </c>
      <c r="F10" s="114">
        <v>23644805.734110001</v>
      </c>
      <c r="G10" s="114">
        <v>24862894.65825</v>
      </c>
      <c r="H10" s="114">
        <v>25865828.699439999</v>
      </c>
      <c r="I10" s="114">
        <v>25798482.58199</v>
      </c>
      <c r="J10" s="114">
        <v>26047280.978130002</v>
      </c>
      <c r="K10" s="114">
        <v>26359763.923080001</v>
      </c>
      <c r="L10" s="114">
        <v>27760849.473749999</v>
      </c>
    </row>
    <row r="11" spans="1:12" s="16" customFormat="1" ht="15" customHeight="1">
      <c r="A11" s="148" t="s">
        <v>579</v>
      </c>
      <c r="B11" s="114">
        <v>11797035.31638</v>
      </c>
      <c r="C11" s="114">
        <v>13594967.903620001</v>
      </c>
      <c r="D11" s="114">
        <v>16129785.70208</v>
      </c>
      <c r="E11" s="114">
        <v>21757660.728349999</v>
      </c>
      <c r="F11" s="114">
        <v>23559639.275349997</v>
      </c>
      <c r="G11" s="114">
        <v>24760704.726740003</v>
      </c>
      <c r="H11" s="114">
        <v>25146741.31371</v>
      </c>
      <c r="I11" s="114">
        <v>24797464.969289999</v>
      </c>
      <c r="J11" s="114">
        <v>25009523.047849998</v>
      </c>
      <c r="K11" s="114">
        <v>25270049.933729999</v>
      </c>
      <c r="L11" s="114">
        <v>26746145.919069998</v>
      </c>
    </row>
    <row r="12" spans="1:12" s="16" customFormat="1" ht="15" customHeight="1">
      <c r="A12" s="148" t="s">
        <v>580</v>
      </c>
      <c r="B12" s="114">
        <v>11694459.06003</v>
      </c>
      <c r="C12" s="114">
        <v>13488393.134569999</v>
      </c>
      <c r="D12" s="114">
        <v>15927510.128590001</v>
      </c>
      <c r="E12" s="114">
        <v>21401876.134290002</v>
      </c>
      <c r="F12" s="114">
        <v>23133780.488029998</v>
      </c>
      <c r="G12" s="114">
        <v>24008484.97727</v>
      </c>
      <c r="H12" s="114">
        <v>24185497.073540002</v>
      </c>
      <c r="I12" s="114">
        <v>18460569.5229</v>
      </c>
      <c r="J12" s="114">
        <v>19110360.87824</v>
      </c>
      <c r="K12" s="114">
        <v>19447517.61496</v>
      </c>
      <c r="L12" s="114">
        <v>21305073.247790001</v>
      </c>
    </row>
    <row r="13" spans="1:12" s="16" customFormat="1" ht="15" customHeight="1">
      <c r="A13" s="148" t="s">
        <v>581</v>
      </c>
      <c r="B13" s="114">
        <v>102576.25635</v>
      </c>
      <c r="C13" s="114">
        <v>106574.76905</v>
      </c>
      <c r="D13" s="114">
        <v>202275.57349000001</v>
      </c>
      <c r="E13" s="114">
        <v>355784.59405999997</v>
      </c>
      <c r="F13" s="114">
        <v>425858.78732</v>
      </c>
      <c r="G13" s="114">
        <v>752219.74947000004</v>
      </c>
      <c r="H13" s="114">
        <v>961244.24017</v>
      </c>
      <c r="I13" s="114">
        <v>6336895.4463900002</v>
      </c>
      <c r="J13" s="114">
        <v>5899162.1696099993</v>
      </c>
      <c r="K13" s="114">
        <v>5822532.3187700007</v>
      </c>
      <c r="L13" s="114">
        <v>5441072.6712799994</v>
      </c>
    </row>
    <row r="14" spans="1:12" s="16" customFormat="1" ht="15" customHeight="1">
      <c r="A14" s="148" t="s">
        <v>582</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114">
        <v>230259.18624000001</v>
      </c>
      <c r="K14" s="114">
        <v>191173.47836000001</v>
      </c>
      <c r="L14" s="114">
        <v>235421.07613999999</v>
      </c>
    </row>
    <row r="15" spans="1:12" s="16" customFormat="1" ht="15" customHeight="1">
      <c r="A15" s="148" t="s">
        <v>583</v>
      </c>
      <c r="B15" s="114">
        <v>47993.624349999998</v>
      </c>
      <c r="C15" s="114">
        <v>45427.980869999999</v>
      </c>
      <c r="D15" s="114">
        <v>49251.359450000004</v>
      </c>
      <c r="E15" s="114">
        <v>89195.357919999995</v>
      </c>
      <c r="F15" s="114">
        <v>104300.46251000001</v>
      </c>
      <c r="G15" s="114">
        <v>91927.141239999997</v>
      </c>
      <c r="H15" s="114">
        <v>3943.35752</v>
      </c>
      <c r="I15" s="114">
        <v>40014.110919999999</v>
      </c>
      <c r="J15" s="114">
        <v>96843.510239999989</v>
      </c>
      <c r="K15" s="114">
        <v>76283.749479999999</v>
      </c>
      <c r="L15" s="114">
        <v>104313.54001000001</v>
      </c>
    </row>
    <row r="16" spans="1:12" s="16" customFormat="1" ht="15" customHeight="1">
      <c r="A16" s="148" t="s">
        <v>584</v>
      </c>
      <c r="B16" s="114">
        <v>4.9665299999999997</v>
      </c>
      <c r="C16" s="114">
        <v>694.01073999999994</v>
      </c>
      <c r="D16" s="114">
        <v>100</v>
      </c>
      <c r="E16" s="114">
        <v>4896.1118899999992</v>
      </c>
      <c r="F16" s="114">
        <v>4878.0028300000004</v>
      </c>
      <c r="G16" s="114">
        <v>3192.91048</v>
      </c>
      <c r="H16" s="114">
        <v>4062.4283999999998</v>
      </c>
      <c r="I16" s="114">
        <v>70361.952340000003</v>
      </c>
      <c r="J16" s="114">
        <v>133415.67600000001</v>
      </c>
      <c r="K16" s="114">
        <v>114889.72888</v>
      </c>
      <c r="L16" s="114">
        <v>131107.53612999999</v>
      </c>
    </row>
    <row r="17" spans="1:12" s="16" customFormat="1" ht="15" customHeight="1">
      <c r="A17" s="148" t="s">
        <v>585</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114">
        <v>467449.21472000005</v>
      </c>
      <c r="K17" s="114">
        <v>527413.97618</v>
      </c>
      <c r="L17" s="114">
        <v>662276.41725000006</v>
      </c>
    </row>
    <row r="18" spans="1:12" s="16" customFormat="1" ht="15" customHeight="1">
      <c r="A18" s="148" t="s">
        <v>586</v>
      </c>
      <c r="B18" s="114">
        <v>145822.13255000001</v>
      </c>
      <c r="C18" s="114">
        <v>160379.62230000002</v>
      </c>
      <c r="D18" s="114">
        <v>210544.62112</v>
      </c>
      <c r="E18" s="114">
        <v>317749.94550999999</v>
      </c>
      <c r="F18" s="114">
        <v>394918.72781999997</v>
      </c>
      <c r="G18" s="114">
        <v>510843.74335</v>
      </c>
      <c r="H18" s="114">
        <v>463035.93569999997</v>
      </c>
      <c r="I18" s="114">
        <v>377764.12629000004</v>
      </c>
      <c r="J18" s="114">
        <v>350316.45801999996</v>
      </c>
      <c r="K18" s="114">
        <v>333596.46252999996</v>
      </c>
      <c r="L18" s="114">
        <v>357531.92877999996</v>
      </c>
    </row>
    <row r="19" spans="1:12" s="16" customFormat="1" ht="15" customHeight="1">
      <c r="A19" s="148" t="s">
        <v>587</v>
      </c>
      <c r="B19" s="114">
        <v>72983.865769999989</v>
      </c>
      <c r="C19" s="114">
        <v>63728.326489999999</v>
      </c>
      <c r="D19" s="114">
        <v>61788.811099999999</v>
      </c>
      <c r="E19" s="114">
        <v>84978.747749999995</v>
      </c>
      <c r="F19" s="114">
        <v>89057.797680000003</v>
      </c>
      <c r="G19" s="114">
        <v>90882.909159999996</v>
      </c>
      <c r="H19" s="114">
        <v>63718.96168</v>
      </c>
      <c r="I19" s="114">
        <v>34816.417860000001</v>
      </c>
      <c r="J19" s="114">
        <v>117132.7567</v>
      </c>
      <c r="K19" s="114">
        <v>193817.51365000001</v>
      </c>
      <c r="L19" s="114">
        <v>304744.48847000004</v>
      </c>
    </row>
    <row r="20" spans="1:12" s="16" customFormat="1" ht="15" customHeight="1">
      <c r="A20" s="148" t="s">
        <v>191</v>
      </c>
      <c r="B20" s="114">
        <v>80000.753479999999</v>
      </c>
      <c r="C20" s="114">
        <v>84635.601180000012</v>
      </c>
      <c r="D20" s="114">
        <v>90651.122140000007</v>
      </c>
      <c r="E20" s="114">
        <v>135001.73261000001</v>
      </c>
      <c r="F20" s="114">
        <v>141646.39377000002</v>
      </c>
      <c r="G20" s="114">
        <v>149043.56533000001</v>
      </c>
      <c r="H20" s="114">
        <v>1038336.78924</v>
      </c>
      <c r="I20" s="114">
        <v>1398210.0926199998</v>
      </c>
      <c r="J20" s="114">
        <v>1309379.8603000001</v>
      </c>
      <c r="K20" s="114">
        <v>1252014.9013499999</v>
      </c>
      <c r="L20" s="114">
        <v>1190718.1388399999</v>
      </c>
    </row>
    <row r="21" spans="1:12" s="16" customFormat="1" ht="15" customHeight="1">
      <c r="A21" s="148" t="s">
        <v>588</v>
      </c>
      <c r="B21" s="114">
        <v>-292264.03642999998</v>
      </c>
      <c r="C21" s="114">
        <v>-344954.84956</v>
      </c>
      <c r="D21" s="114">
        <v>-366783.60794999998</v>
      </c>
      <c r="E21" s="114">
        <v>-531583.32764999999</v>
      </c>
      <c r="F21" s="114">
        <v>-649634.92585</v>
      </c>
      <c r="G21" s="114">
        <v>-743700.3380499999</v>
      </c>
      <c r="H21" s="114">
        <v>-854010.08680999989</v>
      </c>
      <c r="I21" s="114">
        <v>-920149.08733000001</v>
      </c>
      <c r="J21" s="114">
        <v>-969330.33097999997</v>
      </c>
      <c r="K21" s="114">
        <v>-880888.36653999996</v>
      </c>
      <c r="L21" s="114">
        <v>-1073712.07755</v>
      </c>
    </row>
    <row r="22" spans="1:12" s="16" customFormat="1" ht="15" customHeight="1">
      <c r="A22" s="147" t="s">
        <v>204</v>
      </c>
      <c r="B22" s="114">
        <v>145060.43992999999</v>
      </c>
      <c r="C22" s="114">
        <v>263078.86368999997</v>
      </c>
      <c r="D22" s="114">
        <v>194300.43828999999</v>
      </c>
      <c r="E22" s="114">
        <v>286719.73929</v>
      </c>
      <c r="F22" s="114">
        <v>136278.28208999999</v>
      </c>
      <c r="G22" s="114">
        <v>139936.17572999999</v>
      </c>
      <c r="H22" s="114">
        <v>201775.58478</v>
      </c>
      <c r="I22" s="114">
        <v>258866.25955000002</v>
      </c>
      <c r="J22" s="114">
        <v>295130.34935999999</v>
      </c>
      <c r="K22" s="114">
        <v>262900.20594999997</v>
      </c>
      <c r="L22" s="114">
        <v>253490.13536000001</v>
      </c>
    </row>
    <row r="23" spans="1:12" s="16" customFormat="1" ht="15" customHeight="1">
      <c r="A23" s="147" t="s">
        <v>210</v>
      </c>
      <c r="B23" s="114">
        <v>4063.8865799999999</v>
      </c>
      <c r="C23" s="114">
        <v>10264.010039999999</v>
      </c>
      <c r="D23" s="114">
        <v>8333.7534800000012</v>
      </c>
      <c r="E23" s="114">
        <v>31120.85296</v>
      </c>
      <c r="F23" s="114">
        <v>77895.153129999992</v>
      </c>
      <c r="G23" s="114">
        <v>47871.482450000003</v>
      </c>
      <c r="H23" s="114">
        <v>19344.060309999997</v>
      </c>
      <c r="I23" s="114">
        <v>39998.689630000001</v>
      </c>
      <c r="J23" s="114">
        <v>32805.369659999997</v>
      </c>
      <c r="K23" s="114">
        <v>40296.019909999995</v>
      </c>
      <c r="L23" s="114">
        <v>68126.743340000001</v>
      </c>
    </row>
    <row r="24" spans="1:12" s="16" customFormat="1" ht="15" customHeight="1">
      <c r="A24" s="147" t="s">
        <v>589</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114">
        <v>4318356.1422799993</v>
      </c>
      <c r="K24" s="114">
        <v>4434586.8838599995</v>
      </c>
      <c r="L24" s="114">
        <v>4032833.2724899999</v>
      </c>
    </row>
    <row r="25" spans="1:12" s="16" customFormat="1" ht="15" customHeight="1">
      <c r="A25" s="147" t="s">
        <v>221</v>
      </c>
      <c r="B25" s="114">
        <v>314445.33422000002</v>
      </c>
      <c r="C25" s="114">
        <v>332392.69967</v>
      </c>
      <c r="D25" s="114">
        <v>316598.24533000001</v>
      </c>
      <c r="E25" s="114">
        <v>387496.60331999999</v>
      </c>
      <c r="F25" s="114">
        <v>357664.22600999998</v>
      </c>
      <c r="G25" s="114">
        <v>331437.78745</v>
      </c>
      <c r="H25" s="114">
        <v>328007.40480000002</v>
      </c>
      <c r="I25" s="114">
        <v>292059.83707000001</v>
      </c>
      <c r="J25" s="114">
        <v>317539.02280000004</v>
      </c>
      <c r="K25" s="114">
        <v>370111.73518999998</v>
      </c>
      <c r="L25" s="114">
        <v>350327.39839999995</v>
      </c>
    </row>
    <row r="26" spans="1:12" s="16" customFormat="1" ht="15" customHeight="1">
      <c r="A26" s="147" t="s">
        <v>590</v>
      </c>
      <c r="B26" s="114">
        <v>42108.659770000006</v>
      </c>
      <c r="C26" s="114">
        <v>56281.299630000001</v>
      </c>
      <c r="D26" s="114">
        <v>86593.746569999988</v>
      </c>
      <c r="E26" s="114">
        <v>240977.98874</v>
      </c>
      <c r="F26" s="114">
        <v>340398.92599999998</v>
      </c>
      <c r="G26" s="114">
        <v>232455.79035</v>
      </c>
      <c r="H26" s="114">
        <v>253918.05285000001</v>
      </c>
      <c r="I26" s="114">
        <v>222395.77103999999</v>
      </c>
      <c r="J26" s="114">
        <v>204438.42481999999</v>
      </c>
      <c r="K26" s="114">
        <v>209346.36147</v>
      </c>
      <c r="L26" s="114">
        <v>196702.33471999998</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20091187.298289999</v>
      </c>
      <c r="C28" s="393">
        <v>23844071.20276</v>
      </c>
      <c r="D28" s="393">
        <v>26260030.652330004</v>
      </c>
      <c r="E28" s="393">
        <v>32387852.623020001</v>
      </c>
      <c r="F28" s="393">
        <v>33776496.186290003</v>
      </c>
      <c r="G28" s="393">
        <v>35088327.640110001</v>
      </c>
      <c r="H28" s="393">
        <v>37461651.716169998</v>
      </c>
      <c r="I28" s="393">
        <v>37783076.160319999</v>
      </c>
      <c r="J28" s="393">
        <v>37019697.211510003</v>
      </c>
      <c r="K28" s="393">
        <v>38328576.383139998</v>
      </c>
      <c r="L28" s="393">
        <v>38673522.210780002</v>
      </c>
    </row>
    <row r="29" spans="1:12" s="16" customFormat="1" ht="15" customHeight="1" thickTop="1">
      <c r="A29" s="147" t="s">
        <v>592</v>
      </c>
      <c r="B29" s="114">
        <v>17247807.142470002</v>
      </c>
      <c r="C29" s="114">
        <v>21097816.088540003</v>
      </c>
      <c r="D29" s="114">
        <v>22379001.359639999</v>
      </c>
      <c r="E29" s="114">
        <v>28383505.282340001</v>
      </c>
      <c r="F29" s="114">
        <v>28044916.79786</v>
      </c>
      <c r="G29" s="114">
        <v>26341692.699080002</v>
      </c>
      <c r="H29" s="114">
        <v>27891943.677930001</v>
      </c>
      <c r="I29" s="114">
        <v>28098953.6325</v>
      </c>
      <c r="J29" s="114">
        <v>27847152.985959999</v>
      </c>
      <c r="K29" s="114">
        <v>28688829.343229998</v>
      </c>
      <c r="L29" s="114">
        <v>17614274.308139998</v>
      </c>
    </row>
    <row r="30" spans="1:12" s="16" customFormat="1" ht="15" customHeight="1">
      <c r="A30" s="148" t="s">
        <v>593</v>
      </c>
      <c r="B30" s="114">
        <v>4399450.4684600001</v>
      </c>
      <c r="C30" s="114">
        <v>4557830.54641</v>
      </c>
      <c r="D30" s="114">
        <v>6172946.4064999996</v>
      </c>
      <c r="E30" s="114">
        <v>5553267.4951999998</v>
      </c>
      <c r="F30" s="114">
        <v>5261660.0674799997</v>
      </c>
      <c r="G30" s="114">
        <v>4719963.1080700001</v>
      </c>
      <c r="H30" s="114">
        <v>5082220.72908</v>
      </c>
      <c r="I30" s="114">
        <v>5148311.2681400003</v>
      </c>
      <c r="J30" s="114">
        <v>4708692.0879799994</v>
      </c>
      <c r="K30" s="114">
        <v>4857960.4502900001</v>
      </c>
      <c r="L30" s="114">
        <v>4782839.1065600002</v>
      </c>
    </row>
    <row r="31" spans="1:12" s="16" customFormat="1" ht="15" customHeight="1">
      <c r="A31" s="148" t="s">
        <v>594</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114">
        <v>10079825.882870002</v>
      </c>
      <c r="K31" s="114">
        <v>10381347.61961</v>
      </c>
      <c r="L31" s="114">
        <v>9537371.2542400006</v>
      </c>
    </row>
    <row r="32" spans="1:12" s="16" customFormat="1" ht="15" customHeight="1">
      <c r="A32" s="148" t="s">
        <v>595</v>
      </c>
      <c r="B32" s="114">
        <v>303253.93029000005</v>
      </c>
      <c r="C32" s="114">
        <v>210758.21381000002</v>
      </c>
      <c r="D32" s="114">
        <v>209983.80572999999</v>
      </c>
      <c r="E32" s="114">
        <v>87028.633409999995</v>
      </c>
      <c r="F32" s="114">
        <v>56700.286060000006</v>
      </c>
      <c r="G32" s="114">
        <v>32491.705160000001</v>
      </c>
      <c r="H32" s="114">
        <v>26708.181</v>
      </c>
      <c r="I32" s="114">
        <v>121971.49169</v>
      </c>
      <c r="J32" s="114">
        <v>6373.3735700000007</v>
      </c>
      <c r="K32" s="114">
        <v>6097.4303399999999</v>
      </c>
      <c r="L32" s="114">
        <v>4421.8523700000005</v>
      </c>
    </row>
    <row r="33" spans="1:12" s="16" customFormat="1" ht="15" customHeight="1">
      <c r="A33" s="148" t="s">
        <v>596</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114">
        <v>409351.31925</v>
      </c>
      <c r="K33" s="114">
        <v>446902.01729000005</v>
      </c>
      <c r="L33" s="114">
        <v>475744.28766000003</v>
      </c>
    </row>
    <row r="34" spans="1:12" s="16" customFormat="1" ht="15" customHeight="1">
      <c r="A34" s="148" t="s">
        <v>597</v>
      </c>
      <c r="B34" s="114">
        <v>4900964.1007299991</v>
      </c>
      <c r="C34" s="114">
        <v>5901688.91548</v>
      </c>
      <c r="D34" s="114">
        <v>7281341.3679900002</v>
      </c>
      <c r="E34" s="114">
        <v>11943666.24327</v>
      </c>
      <c r="F34" s="114">
        <v>11364752.741870001</v>
      </c>
      <c r="G34" s="114">
        <v>11166024.066629998</v>
      </c>
      <c r="H34" s="114">
        <v>11837657.472680001</v>
      </c>
      <c r="I34" s="114">
        <v>11448302.281479999</v>
      </c>
      <c r="J34" s="114">
        <v>11723269.424799999</v>
      </c>
      <c r="K34" s="114">
        <v>12051646.553160001</v>
      </c>
      <c r="L34" s="114">
        <v>2728013.4687600001</v>
      </c>
    </row>
    <row r="35" spans="1:12" s="16" customFormat="1" ht="15" customHeight="1">
      <c r="A35" s="148" t="s">
        <v>598</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114">
        <v>919640.89749</v>
      </c>
      <c r="K35" s="114">
        <v>944875.27253999992</v>
      </c>
      <c r="L35" s="114">
        <v>85884.33855</v>
      </c>
    </row>
    <row r="36" spans="1:12" s="16" customFormat="1" ht="15" customHeight="1">
      <c r="A36" s="147" t="s">
        <v>599</v>
      </c>
      <c r="B36" s="114">
        <v>11529.42801</v>
      </c>
      <c r="C36" s="114">
        <v>10987.09995</v>
      </c>
      <c r="D36" s="114">
        <v>9325.7513199999994</v>
      </c>
      <c r="E36" s="114">
        <v>9125.1443099999997</v>
      </c>
      <c r="F36" s="114">
        <v>14041.512699999999</v>
      </c>
      <c r="G36" s="114">
        <v>14704.689829999999</v>
      </c>
      <c r="H36" s="114">
        <v>42843.933779999999</v>
      </c>
      <c r="I36" s="114">
        <v>27664.933550000002</v>
      </c>
      <c r="J36" s="114">
        <v>15135.15532</v>
      </c>
      <c r="K36" s="114">
        <v>18856.58568</v>
      </c>
      <c r="L36" s="114">
        <v>20256.578140000001</v>
      </c>
    </row>
    <row r="37" spans="1:12" s="16" customFormat="1" ht="15" customHeight="1">
      <c r="A37" s="147" t="s">
        <v>600</v>
      </c>
      <c r="B37" s="114">
        <v>65558.898829999991</v>
      </c>
      <c r="C37" s="114">
        <v>618022.11082000006</v>
      </c>
      <c r="D37" s="114">
        <v>518048.58963</v>
      </c>
      <c r="E37" s="114">
        <v>727491.42995000002</v>
      </c>
      <c r="F37" s="114">
        <v>2579371.1749999998</v>
      </c>
      <c r="G37" s="114">
        <v>4233001.6897700001</v>
      </c>
      <c r="H37" s="114">
        <v>5484246.8187799994</v>
      </c>
      <c r="I37" s="114">
        <v>5029368.3176499996</v>
      </c>
      <c r="J37" s="114">
        <v>4480280.1368300002</v>
      </c>
      <c r="K37" s="114">
        <v>5179126.8683700003</v>
      </c>
      <c r="L37" s="114">
        <v>5335045.0501300003</v>
      </c>
    </row>
    <row r="38" spans="1:12" s="16" customFormat="1" ht="15" customHeight="1">
      <c r="A38" s="147" t="s">
        <v>601</v>
      </c>
      <c r="B38" s="114">
        <v>294395.55726999999</v>
      </c>
      <c r="C38" s="114">
        <v>219235.45793</v>
      </c>
      <c r="D38" s="114">
        <v>383879.56351999997</v>
      </c>
      <c r="E38" s="114">
        <v>479348.68669</v>
      </c>
      <c r="F38" s="114">
        <v>357864.03922000004</v>
      </c>
      <c r="G38" s="114">
        <v>435081.22164999996</v>
      </c>
      <c r="H38" s="114">
        <v>397334.45477999997</v>
      </c>
      <c r="I38" s="114">
        <v>334235.35310000001</v>
      </c>
      <c r="J38" s="114">
        <v>390730.50020999997</v>
      </c>
      <c r="K38" s="114">
        <v>386378.17579000001</v>
      </c>
      <c r="L38" s="114">
        <v>332583.73056</v>
      </c>
    </row>
    <row r="39" spans="1:12" s="16" customFormat="1" ht="15" customHeight="1">
      <c r="A39" s="147" t="s">
        <v>275</v>
      </c>
      <c r="B39" s="114">
        <v>130692.95522</v>
      </c>
      <c r="C39" s="114">
        <v>136660.87662</v>
      </c>
      <c r="D39" s="114">
        <v>149281.82003999999</v>
      </c>
      <c r="E39" s="114">
        <v>192393.7255</v>
      </c>
      <c r="F39" s="114">
        <v>198871.05011000001</v>
      </c>
      <c r="G39" s="114">
        <v>190371.56653000001</v>
      </c>
      <c r="H39" s="114">
        <v>187824.77812</v>
      </c>
      <c r="I39" s="114">
        <v>187936.70556</v>
      </c>
      <c r="J39" s="114">
        <v>201032.42233</v>
      </c>
      <c r="K39" s="114">
        <v>194406.82227999999</v>
      </c>
      <c r="L39" s="114">
        <v>200872.20015000002</v>
      </c>
    </row>
    <row r="40" spans="1:12" s="16" customFormat="1" ht="15" customHeight="1">
      <c r="A40" s="147" t="s">
        <v>281</v>
      </c>
      <c r="B40" s="114">
        <v>0</v>
      </c>
      <c r="C40" s="114">
        <v>514877.56503</v>
      </c>
      <c r="D40" s="114">
        <v>688184.88335000002</v>
      </c>
      <c r="E40" s="114">
        <v>860026.42001999996</v>
      </c>
      <c r="F40" s="114">
        <v>733668.15997000004</v>
      </c>
      <c r="G40" s="114">
        <v>813090.01332999999</v>
      </c>
      <c r="H40" s="114">
        <v>1092884.21697</v>
      </c>
      <c r="I40" s="114">
        <v>1135453.4717399999</v>
      </c>
      <c r="J40" s="114">
        <v>721192.68779999996</v>
      </c>
      <c r="K40" s="114">
        <v>903337.43186000001</v>
      </c>
      <c r="L40" s="114">
        <v>1105757.6060599999</v>
      </c>
    </row>
    <row r="41" spans="1:12" s="16" customFormat="1" ht="15" customHeight="1">
      <c r="A41" s="147" t="s">
        <v>602</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114">
        <v>328112.62234</v>
      </c>
      <c r="K41" s="114">
        <v>257855.52664</v>
      </c>
      <c r="L41" s="114">
        <v>265105.51287999999</v>
      </c>
    </row>
    <row r="42" spans="1:12" s="17" customFormat="1" ht="15" customHeight="1" thickBot="1">
      <c r="A42" s="147" t="s">
        <v>453</v>
      </c>
      <c r="B42" s="114">
        <v>2169384.9996700003</v>
      </c>
      <c r="C42" s="114">
        <v>1074782.6820699999</v>
      </c>
      <c r="D42" s="114">
        <v>1650598.9692500001</v>
      </c>
      <c r="E42" s="114">
        <v>1282656.0575299999</v>
      </c>
      <c r="F42" s="114">
        <v>1422864.4455599999</v>
      </c>
      <c r="G42" s="114">
        <v>2663967.32644</v>
      </c>
      <c r="H42" s="114">
        <v>2035348.6842100001</v>
      </c>
      <c r="I42" s="114">
        <v>2650171.7447100002</v>
      </c>
      <c r="J42" s="114">
        <v>3036060.7007199996</v>
      </c>
      <c r="K42" s="114">
        <v>2699785.6292900001</v>
      </c>
      <c r="L42" s="114">
        <v>13799627.224719999</v>
      </c>
    </row>
    <row r="43" spans="1:12" ht="15" customHeight="1" thickTop="1" thickBot="1">
      <c r="A43" s="392" t="s">
        <v>603</v>
      </c>
      <c r="B43" s="393">
        <v>1526211.5812899999</v>
      </c>
      <c r="C43" s="393">
        <v>1555424.4895200001</v>
      </c>
      <c r="D43" s="393">
        <v>1769799.7726199999</v>
      </c>
      <c r="E43" s="393">
        <v>1989439.4167500001</v>
      </c>
      <c r="F43" s="393">
        <v>1977041.5657500001</v>
      </c>
      <c r="G43" s="393">
        <v>2129374.0414399998</v>
      </c>
      <c r="H43" s="393">
        <v>2044179.67349</v>
      </c>
      <c r="I43" s="393">
        <v>2117247.7468699999</v>
      </c>
      <c r="J43" s="393">
        <v>2192105.9226599997</v>
      </c>
      <c r="K43" s="393">
        <v>2340333.52544</v>
      </c>
      <c r="L43" s="393">
        <v>2286198.031</v>
      </c>
    </row>
    <row r="44" spans="1:12" s="16" customFormat="1" ht="15" customHeight="1" thickTop="1">
      <c r="A44" s="147" t="s">
        <v>296</v>
      </c>
      <c r="B44" s="114">
        <v>731879.4</v>
      </c>
      <c r="C44" s="114">
        <v>731879.4</v>
      </c>
      <c r="D44" s="114">
        <v>731879.4</v>
      </c>
      <c r="E44" s="114">
        <v>1315405.83</v>
      </c>
      <c r="F44" s="114">
        <v>1442495.21</v>
      </c>
      <c r="G44" s="114">
        <v>1503426.84</v>
      </c>
      <c r="H44" s="114">
        <v>1599380.3</v>
      </c>
      <c r="I44" s="114">
        <v>1627574.17</v>
      </c>
      <c r="J44" s="114">
        <v>1637930.85</v>
      </c>
      <c r="K44" s="114">
        <v>1698953.85</v>
      </c>
      <c r="L44" s="114">
        <v>1728937.15</v>
      </c>
    </row>
    <row r="45" spans="1:12" s="16" customFormat="1" ht="15" customHeight="1">
      <c r="A45" s="147" t="s">
        <v>300</v>
      </c>
      <c r="B45" s="114">
        <v>278064.10041000001</v>
      </c>
      <c r="C45" s="114">
        <v>385461.69255000004</v>
      </c>
      <c r="D45" s="114">
        <v>463649.35444000002</v>
      </c>
      <c r="E45" s="114">
        <v>28587.73604</v>
      </c>
      <c r="F45" s="114">
        <v>28583.333409999999</v>
      </c>
      <c r="G45" s="114">
        <v>28583.333360000001</v>
      </c>
      <c r="H45" s="114">
        <v>0.66658000000000006</v>
      </c>
      <c r="I45" s="114">
        <v>10003</v>
      </c>
      <c r="J45" s="114">
        <v>0</v>
      </c>
      <c r="K45" s="114">
        <v>0.32566000000000001</v>
      </c>
      <c r="L45" s="114">
        <v>0</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262076.47967</v>
      </c>
      <c r="C47" s="114">
        <v>287496.47967000003</v>
      </c>
      <c r="D47" s="114">
        <v>302556.47967000003</v>
      </c>
      <c r="E47" s="114">
        <v>329728.47967000003</v>
      </c>
      <c r="F47" s="114">
        <v>361300.21888999996</v>
      </c>
      <c r="G47" s="114">
        <v>375766.82493</v>
      </c>
      <c r="H47" s="114">
        <v>402358.47262999997</v>
      </c>
      <c r="I47" s="114">
        <v>406602.50321</v>
      </c>
      <c r="J47" s="114">
        <v>413909.48676999996</v>
      </c>
      <c r="K47" s="114">
        <v>413909.48676999996</v>
      </c>
      <c r="L47" s="114">
        <v>436656.47587999998</v>
      </c>
    </row>
    <row r="48" spans="1:12" s="16" customFormat="1" ht="15" customHeight="1">
      <c r="A48" s="147" t="s">
        <v>310</v>
      </c>
      <c r="B48" s="114">
        <v>254191.60121000002</v>
      </c>
      <c r="C48" s="114">
        <v>150586.9173</v>
      </c>
      <c r="D48" s="114">
        <v>271714.53850999998</v>
      </c>
      <c r="E48" s="114">
        <v>315717.37104</v>
      </c>
      <c r="F48" s="114">
        <v>144662.80344999998</v>
      </c>
      <c r="G48" s="114">
        <v>221597.04315000001</v>
      </c>
      <c r="H48" s="114">
        <v>42440.234280000004</v>
      </c>
      <c r="I48" s="114">
        <v>73068.073659999995</v>
      </c>
      <c r="J48" s="114">
        <v>140265.58588999999</v>
      </c>
      <c r="K48" s="114">
        <v>227469.86301</v>
      </c>
      <c r="L48" s="114">
        <v>120604.40512000001</v>
      </c>
    </row>
    <row r="49" spans="1:12" s="16" customFormat="1" ht="15" customHeight="1">
      <c r="A49" s="148" t="s">
        <v>605</v>
      </c>
      <c r="B49" s="114">
        <v>0</v>
      </c>
      <c r="C49" s="114">
        <v>0</v>
      </c>
      <c r="D49" s="114">
        <v>0</v>
      </c>
      <c r="E49" s="114">
        <v>0</v>
      </c>
      <c r="F49" s="114">
        <v>0</v>
      </c>
      <c r="G49" s="114">
        <v>0</v>
      </c>
      <c r="H49" s="114">
        <v>0</v>
      </c>
      <c r="I49" s="114">
        <v>0</v>
      </c>
      <c r="J49" s="114">
        <v>61023.325659999995</v>
      </c>
      <c r="K49" s="114">
        <v>0</v>
      </c>
      <c r="L49" s="114">
        <v>65559.53</v>
      </c>
    </row>
    <row r="50" spans="1:12" s="17" customFormat="1" ht="15" customHeight="1" thickBot="1">
      <c r="A50" s="148" t="s">
        <v>606</v>
      </c>
      <c r="B50" s="114">
        <v>254191.60121000002</v>
      </c>
      <c r="C50" s="114">
        <v>150586.9173</v>
      </c>
      <c r="D50" s="114">
        <v>271714.53850999998</v>
      </c>
      <c r="E50" s="114">
        <v>315717.37104</v>
      </c>
      <c r="F50" s="114">
        <v>144662.80344999998</v>
      </c>
      <c r="G50" s="114">
        <v>221597.04315000001</v>
      </c>
      <c r="H50" s="114">
        <v>42440.234280000004</v>
      </c>
      <c r="I50" s="114">
        <v>73068.073659999995</v>
      </c>
      <c r="J50" s="114">
        <v>79242.26023</v>
      </c>
      <c r="K50" s="114">
        <v>227469.86301</v>
      </c>
      <c r="L50" s="114">
        <v>55044.875119999997</v>
      </c>
    </row>
    <row r="51" spans="1:12" ht="15" customHeight="1" thickTop="1" thickBot="1">
      <c r="A51" s="392" t="s">
        <v>607</v>
      </c>
      <c r="B51" s="393">
        <v>21617398.879580002</v>
      </c>
      <c r="C51" s="393">
        <v>25399495.692279998</v>
      </c>
      <c r="D51" s="393">
        <v>28029830.42495</v>
      </c>
      <c r="E51" s="393">
        <v>34377292.03977</v>
      </c>
      <c r="F51" s="393">
        <v>35753537.752039999</v>
      </c>
      <c r="G51" s="393">
        <v>37217701.681550004</v>
      </c>
      <c r="H51" s="393">
        <v>39505831.389660001</v>
      </c>
      <c r="I51" s="393">
        <v>39900323.907190003</v>
      </c>
      <c r="J51" s="393">
        <v>39211803.134169996</v>
      </c>
      <c r="K51" s="393">
        <v>40668909.908580005</v>
      </c>
      <c r="L51" s="393">
        <v>40959720.241779998</v>
      </c>
    </row>
    <row r="52" spans="1:12" s="16" customFormat="1" ht="15" customHeight="1" thickTop="1">
      <c r="A52" s="113" t="s">
        <v>608</v>
      </c>
      <c r="B52" s="114">
        <v>2618818.31923</v>
      </c>
      <c r="C52" s="114">
        <v>3462976.7984499997</v>
      </c>
      <c r="D52" s="114">
        <v>4130453.9725300004</v>
      </c>
      <c r="E52" s="114">
        <v>3184105.0098600001</v>
      </c>
      <c r="F52" s="114">
        <v>2600412.1929000001</v>
      </c>
      <c r="G52" s="114">
        <v>2637176.59295</v>
      </c>
      <c r="H52" s="114">
        <v>2018812.34143</v>
      </c>
      <c r="I52" s="114">
        <v>1778459.1049200001</v>
      </c>
      <c r="J52" s="114">
        <v>1631065.1334500001</v>
      </c>
      <c r="K52" s="114">
        <v>2062948.76449</v>
      </c>
      <c r="L52" s="114">
        <v>1502547.0589400001</v>
      </c>
    </row>
    <row r="53" spans="1:12" s="17" customFormat="1" ht="15" customHeight="1">
      <c r="A53" s="148" t="s">
        <v>609</v>
      </c>
      <c r="B53" s="114">
        <v>187127.62716999999</v>
      </c>
      <c r="C53" s="114">
        <v>150768.07615000001</v>
      </c>
      <c r="D53" s="114">
        <v>86931.089200000002</v>
      </c>
      <c r="E53" s="114">
        <v>137528.51965</v>
      </c>
      <c r="F53" s="114">
        <v>98685.097340000008</v>
      </c>
      <c r="G53" s="114">
        <v>122615.40014</v>
      </c>
      <c r="H53" s="114">
        <v>124619.31186</v>
      </c>
      <c r="I53" s="114">
        <v>378987.63102999999</v>
      </c>
      <c r="J53" s="114">
        <v>75094.244980000003</v>
      </c>
      <c r="K53" s="114">
        <v>389940.14805000002</v>
      </c>
      <c r="L53" s="114">
        <v>52528.739170000001</v>
      </c>
    </row>
    <row r="54" spans="1:12" s="17" customFormat="1" ht="15" customHeight="1">
      <c r="A54" s="148" t="s">
        <v>610</v>
      </c>
      <c r="B54" s="114">
        <v>2219096.25618</v>
      </c>
      <c r="C54" s="114">
        <v>3094341.3324499996</v>
      </c>
      <c r="D54" s="114">
        <v>3833550.0254000002</v>
      </c>
      <c r="E54" s="114">
        <v>2769538.1498799999</v>
      </c>
      <c r="F54" s="114">
        <v>2227239.1066100001</v>
      </c>
      <c r="G54" s="114">
        <v>2245984.3362500002</v>
      </c>
      <c r="H54" s="114">
        <v>1648571.7402999999</v>
      </c>
      <c r="I54" s="114">
        <v>1130270.9982799999</v>
      </c>
      <c r="J54" s="114">
        <v>1292150.7046400001</v>
      </c>
      <c r="K54" s="114">
        <v>1372352.79761</v>
      </c>
      <c r="L54" s="114">
        <v>1182384.3281099999</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209213.87964</v>
      </c>
      <c r="C56" s="114">
        <v>210944.75328999999</v>
      </c>
      <c r="D56" s="114">
        <v>202945.90025999999</v>
      </c>
      <c r="E56" s="114">
        <v>200215.09041</v>
      </c>
      <c r="F56" s="114">
        <v>226650.34184000001</v>
      </c>
      <c r="G56" s="114">
        <v>257815.95598</v>
      </c>
      <c r="H56" s="114">
        <v>244257.55461000002</v>
      </c>
      <c r="I56" s="114">
        <v>240940.19579</v>
      </c>
      <c r="J56" s="114">
        <v>235559.90401</v>
      </c>
      <c r="K56" s="114">
        <v>272395.53901000001</v>
      </c>
      <c r="L56" s="114">
        <v>239373.71184</v>
      </c>
    </row>
    <row r="57" spans="1:12" s="17" customFormat="1" ht="15" customHeight="1">
      <c r="A57" s="148" t="s">
        <v>613</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c r="L57" s="114">
        <v>28260.27982</v>
      </c>
    </row>
    <row r="58" spans="1:12" s="17" customFormat="1" ht="15" customHeight="1">
      <c r="A58" s="147" t="s">
        <v>614</v>
      </c>
      <c r="B58" s="114">
        <v>37016770.605620004</v>
      </c>
      <c r="C58" s="114">
        <v>41631777.47225</v>
      </c>
      <c r="D58" s="114">
        <v>52108486.087910004</v>
      </c>
      <c r="E58" s="114">
        <v>80234913.957949996</v>
      </c>
      <c r="F58" s="114">
        <v>84732325.684750006</v>
      </c>
      <c r="G58" s="114">
        <v>66867687.49972</v>
      </c>
      <c r="H58" s="114">
        <v>65697462.571290001</v>
      </c>
      <c r="I58" s="114">
        <v>65431983.886930004</v>
      </c>
      <c r="J58" s="114">
        <v>64733054.070720002</v>
      </c>
      <c r="K58" s="114">
        <v>65929326.642910004</v>
      </c>
      <c r="L58" s="114">
        <v>68508627.706949994</v>
      </c>
    </row>
    <row r="59" spans="1:12">
      <c r="A59" s="394" t="s">
        <v>615</v>
      </c>
      <c r="B59" s="395">
        <v>1061515.19362</v>
      </c>
      <c r="C59" s="395">
        <v>1133289.2070499999</v>
      </c>
      <c r="D59" s="395">
        <v>1306928.9427799999</v>
      </c>
      <c r="E59" s="395">
        <v>1851866.7823699999</v>
      </c>
      <c r="F59" s="395">
        <v>2008663.26553</v>
      </c>
      <c r="G59" s="395">
        <v>2125560.3509</v>
      </c>
      <c r="H59" s="395">
        <v>2112204.0900499998</v>
      </c>
      <c r="I59" s="395">
        <v>2025940.2591900001</v>
      </c>
      <c r="J59" s="395">
        <v>1327013.9591900001</v>
      </c>
      <c r="K59" s="395">
        <v>2008322.0831500001</v>
      </c>
      <c r="L59" s="395">
        <v>1413201.5788399999</v>
      </c>
    </row>
    <row r="60" spans="1:12" ht="15" customHeight="1">
      <c r="A60" s="148" t="s">
        <v>616</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114">
        <v>-609465.26673000003</v>
      </c>
      <c r="K60" s="114">
        <v>-920570.67595000006</v>
      </c>
      <c r="L60" s="114">
        <v>-638585.98055999994</v>
      </c>
    </row>
    <row r="61" spans="1:12" ht="15" customHeight="1">
      <c r="A61" s="147" t="s">
        <v>617</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114">
        <v>717548.69246000005</v>
      </c>
      <c r="K61" s="114">
        <v>1087751.4072</v>
      </c>
      <c r="L61" s="114">
        <v>774615.59827999992</v>
      </c>
    </row>
    <row r="62" spans="1:12" ht="15" customHeight="1">
      <c r="A62" s="116" t="s">
        <v>618</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114">
        <v>333957.2977</v>
      </c>
      <c r="K62" s="114">
        <v>498709.00962999999</v>
      </c>
      <c r="L62" s="114">
        <v>632355.99790999992</v>
      </c>
    </row>
    <row r="63" spans="1:12" ht="15" customHeight="1">
      <c r="A63" s="148" t="s">
        <v>619</v>
      </c>
      <c r="B63" s="114">
        <v>-145979.33734</v>
      </c>
      <c r="C63" s="114">
        <v>-222912.03244000001</v>
      </c>
      <c r="D63" s="114">
        <v>-327412.02295000001</v>
      </c>
      <c r="E63" s="114">
        <v>-400036.38342000003</v>
      </c>
      <c r="F63" s="114">
        <v>-489043.60386999999</v>
      </c>
      <c r="G63" s="114">
        <v>-591269.98361999996</v>
      </c>
      <c r="H63" s="114">
        <v>-469384.52561000001</v>
      </c>
      <c r="I63" s="114">
        <v>-286273.23350999999</v>
      </c>
      <c r="J63" s="114">
        <v>-203299.9314</v>
      </c>
      <c r="K63" s="114">
        <v>-330534.44774000003</v>
      </c>
      <c r="L63" s="114">
        <v>-507283.29242000001</v>
      </c>
    </row>
    <row r="64" spans="1:12" ht="15" customHeight="1">
      <c r="A64" s="117" t="s">
        <v>620</v>
      </c>
      <c r="B64" s="114">
        <v>1066201.7522700001</v>
      </c>
      <c r="C64" s="114">
        <v>1013219.98688</v>
      </c>
      <c r="D64" s="114">
        <v>1188436.5695999998</v>
      </c>
      <c r="E64" s="114">
        <v>1506625.4225099999</v>
      </c>
      <c r="F64" s="114">
        <v>1426393.8561800001</v>
      </c>
      <c r="G64" s="114">
        <v>1478560.1861400001</v>
      </c>
      <c r="H64" s="114">
        <v>1314157.1156900001</v>
      </c>
      <c r="I64" s="114">
        <v>1280357.2555</v>
      </c>
      <c r="J64" s="114">
        <v>848206.05876000004</v>
      </c>
      <c r="K64" s="114">
        <v>1255925.96909</v>
      </c>
      <c r="L64" s="114">
        <v>899688.30377</v>
      </c>
    </row>
    <row r="65" spans="1:12" ht="15" customHeight="1">
      <c r="A65" s="116" t="s">
        <v>621</v>
      </c>
      <c r="B65" s="114">
        <v>75445.762040000001</v>
      </c>
      <c r="C65" s="114">
        <v>111357.62974999999</v>
      </c>
      <c r="D65" s="114">
        <v>90074.570970000001</v>
      </c>
      <c r="E65" s="114">
        <v>365963.70130999997</v>
      </c>
      <c r="F65" s="114">
        <v>166316.99257</v>
      </c>
      <c r="G65" s="114">
        <v>93792.355779999998</v>
      </c>
      <c r="H65" s="114">
        <v>236049.22949</v>
      </c>
      <c r="I65" s="114">
        <v>431450.22937999998</v>
      </c>
      <c r="J65" s="114">
        <v>412221.00443000003</v>
      </c>
      <c r="K65" s="114">
        <v>831477.01771000004</v>
      </c>
      <c r="L65" s="114">
        <v>318136.53025000001</v>
      </c>
    </row>
    <row r="66" spans="1:12" ht="15" customHeight="1">
      <c r="A66" s="116" t="s">
        <v>622</v>
      </c>
      <c r="B66" s="114">
        <v>-121667.73844</v>
      </c>
      <c r="C66" s="114">
        <v>-228211.65966999999</v>
      </c>
      <c r="D66" s="114">
        <v>-163453.99007</v>
      </c>
      <c r="E66" s="114">
        <v>-485708.51616</v>
      </c>
      <c r="F66" s="114">
        <v>-380948.77765</v>
      </c>
      <c r="G66" s="114">
        <v>-258930.13096000001</v>
      </c>
      <c r="H66" s="114">
        <v>-543482.47777999996</v>
      </c>
      <c r="I66" s="114">
        <v>-714817.64751000004</v>
      </c>
      <c r="J66" s="114">
        <v>-504625.25287000003</v>
      </c>
      <c r="K66" s="114">
        <v>-896415.99740999995</v>
      </c>
      <c r="L66" s="114">
        <v>-518519.93719999999</v>
      </c>
    </row>
    <row r="67" spans="1:12" ht="15" customHeight="1">
      <c r="A67" s="147" t="s">
        <v>623</v>
      </c>
      <c r="B67" s="114">
        <v>1019979.77587</v>
      </c>
      <c r="C67" s="114">
        <v>896365.95695999998</v>
      </c>
      <c r="D67" s="114">
        <v>1115057.1505</v>
      </c>
      <c r="E67" s="114">
        <v>1386880.60766</v>
      </c>
      <c r="F67" s="114">
        <v>1211762.0710999998</v>
      </c>
      <c r="G67" s="114">
        <v>1313422.41096</v>
      </c>
      <c r="H67" s="114">
        <v>1006723.8674</v>
      </c>
      <c r="I67" s="114">
        <v>996989.83736999996</v>
      </c>
      <c r="J67" s="114">
        <v>755801.81032000005</v>
      </c>
      <c r="K67" s="114">
        <v>1190986.98939</v>
      </c>
      <c r="L67" s="114">
        <v>699304.89682000002</v>
      </c>
    </row>
    <row r="68" spans="1:12" ht="15" customHeight="1">
      <c r="A68" s="148" t="s">
        <v>624</v>
      </c>
      <c r="B68" s="114">
        <v>-645053.47784000007</v>
      </c>
      <c r="C68" s="114">
        <v>-715016.37273000006</v>
      </c>
      <c r="D68" s="114">
        <v>-716129.1446</v>
      </c>
      <c r="E68" s="114">
        <v>-907202.76812999998</v>
      </c>
      <c r="F68" s="114">
        <v>-1002674.5948300001</v>
      </c>
      <c r="G68" s="114">
        <v>-912931.14437999995</v>
      </c>
      <c r="H68" s="114">
        <v>-868862.61629999999</v>
      </c>
      <c r="I68" s="114">
        <v>-891026.97653999995</v>
      </c>
      <c r="J68" s="114">
        <v>-618142.36890999996</v>
      </c>
      <c r="K68" s="114">
        <v>-863500.27996000007</v>
      </c>
      <c r="L68" s="114">
        <v>-621625.03541999997</v>
      </c>
    </row>
    <row r="69" spans="1:12" ht="15" customHeight="1">
      <c r="A69" s="117" t="s">
        <v>625</v>
      </c>
      <c r="B69" s="114">
        <v>374926.29802999995</v>
      </c>
      <c r="C69" s="114">
        <v>181349.58422999998</v>
      </c>
      <c r="D69" s="114">
        <v>398928.00589999999</v>
      </c>
      <c r="E69" s="114">
        <v>479677.83953</v>
      </c>
      <c r="F69" s="114">
        <v>209087.47627000001</v>
      </c>
      <c r="G69" s="114">
        <v>400491.26658</v>
      </c>
      <c r="H69" s="114">
        <v>137861.25109999999</v>
      </c>
      <c r="I69" s="114">
        <v>105962.86083000001</v>
      </c>
      <c r="J69" s="114">
        <v>137659.44141</v>
      </c>
      <c r="K69" s="114">
        <v>327486.70942999999</v>
      </c>
      <c r="L69" s="114">
        <v>77679.861400000009</v>
      </c>
    </row>
    <row r="70" spans="1:12" ht="15" customHeight="1">
      <c r="A70" s="117" t="s">
        <v>626</v>
      </c>
      <c r="B70" s="114">
        <v>364.57739000000004</v>
      </c>
      <c r="C70" s="114">
        <v>-183.00934000000001</v>
      </c>
      <c r="D70" s="114">
        <v>-137.86801</v>
      </c>
      <c r="E70" s="114">
        <v>1944.49478</v>
      </c>
      <c r="F70" s="114">
        <v>-1250.93451</v>
      </c>
      <c r="G70" s="114">
        <v>433.79365999999999</v>
      </c>
      <c r="H70" s="114">
        <v>152.08328</v>
      </c>
      <c r="I70" s="114">
        <v>-517.4624</v>
      </c>
      <c r="J70" s="114">
        <v>-1058.6157499999999</v>
      </c>
      <c r="K70" s="114">
        <v>-907.16125999999997</v>
      </c>
      <c r="L70" s="114">
        <v>779.55891000000008</v>
      </c>
    </row>
    <row r="71" spans="1:12" ht="15" customHeight="1">
      <c r="A71" s="115" t="s">
        <v>973</v>
      </c>
      <c r="B71" s="114">
        <v>-699.80042000000003</v>
      </c>
      <c r="C71" s="114">
        <v>-1223.3332800000001</v>
      </c>
      <c r="D71" s="114">
        <v>-2179.4427099999998</v>
      </c>
      <c r="E71" s="114">
        <v>-1118.16651</v>
      </c>
      <c r="F71" s="114">
        <v>-2797.8924400000001</v>
      </c>
      <c r="G71" s="114">
        <v>-811.97231999999997</v>
      </c>
      <c r="H71" s="114">
        <v>-586.56416999999999</v>
      </c>
      <c r="I71" s="114">
        <v>-939.31680000000006</v>
      </c>
      <c r="J71" s="114">
        <v>-1540.8961899999999</v>
      </c>
      <c r="K71" s="114">
        <v>-1903.1078799999998</v>
      </c>
      <c r="L71" s="114">
        <v>-549.96440000000007</v>
      </c>
    </row>
    <row r="72" spans="1:12" ht="15" customHeight="1">
      <c r="A72" s="115" t="s">
        <v>974</v>
      </c>
      <c r="B72" s="114">
        <v>1064.37781</v>
      </c>
      <c r="C72" s="114">
        <v>1040.32394</v>
      </c>
      <c r="D72" s="114">
        <v>2041.5746999999999</v>
      </c>
      <c r="E72" s="114">
        <v>3062.66129</v>
      </c>
      <c r="F72" s="114">
        <v>1546.95793</v>
      </c>
      <c r="G72" s="114">
        <v>1245.7659799999999</v>
      </c>
      <c r="H72" s="114">
        <v>738.64744999999994</v>
      </c>
      <c r="I72" s="114">
        <v>421.8544</v>
      </c>
      <c r="J72" s="114">
        <v>482.28044</v>
      </c>
      <c r="K72" s="114">
        <v>995.94661999999994</v>
      </c>
      <c r="L72" s="114">
        <v>1329.52331</v>
      </c>
    </row>
    <row r="73" spans="1:12" ht="15" customHeight="1">
      <c r="A73" s="147" t="s">
        <v>627</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114">
        <v>-131.81095000000002</v>
      </c>
      <c r="K73" s="114">
        <v>-382.84271000000001</v>
      </c>
      <c r="L73" s="114">
        <v>-401.67040000000003</v>
      </c>
    </row>
    <row r="74" spans="1:12" ht="15" customHeight="1">
      <c r="A74" s="147" t="s">
        <v>1262</v>
      </c>
      <c r="B74" s="114">
        <v>12.616149999999999</v>
      </c>
      <c r="C74" s="114">
        <v>1.554E-2</v>
      </c>
      <c r="D74" s="114">
        <v>-0.16100999999999999</v>
      </c>
      <c r="E74" s="114">
        <v>-92.354420000000005</v>
      </c>
      <c r="F74" s="114">
        <v>-3.7256799999999997</v>
      </c>
      <c r="G74" s="114">
        <v>2.1573000000000002</v>
      </c>
      <c r="H74" s="114">
        <v>-0.9358200000000001</v>
      </c>
      <c r="I74" s="114">
        <v>25.00761</v>
      </c>
      <c r="J74" s="114">
        <v>-0.56994</v>
      </c>
      <c r="K74" s="114">
        <v>-117.43550999999999</v>
      </c>
      <c r="L74" s="114">
        <v>-30.765310000000003</v>
      </c>
    </row>
    <row r="75" spans="1:12" ht="15" customHeight="1">
      <c r="A75" s="148" t="s">
        <v>432</v>
      </c>
      <c r="B75" s="114">
        <v>-928.43601999999998</v>
      </c>
      <c r="C75" s="114">
        <v>-849.72576000000004</v>
      </c>
      <c r="D75" s="114">
        <v>-941.70723999999996</v>
      </c>
      <c r="E75" s="114">
        <v>-2299.1959900000002</v>
      </c>
      <c r="F75" s="114">
        <v>-659.68772000000001</v>
      </c>
      <c r="G75" s="114">
        <v>-399.55008000000004</v>
      </c>
      <c r="H75" s="114">
        <v>-248.85909000000001</v>
      </c>
      <c r="I75" s="114">
        <v>-119.94331</v>
      </c>
      <c r="J75" s="114">
        <v>-131.24101000000002</v>
      </c>
      <c r="K75" s="114">
        <v>-265.40719999999999</v>
      </c>
      <c r="L75" s="114">
        <v>-370.90509000000003</v>
      </c>
    </row>
    <row r="76" spans="1:12" ht="15" customHeight="1">
      <c r="A76" s="147" t="s">
        <v>628</v>
      </c>
      <c r="B76" s="114">
        <v>374375.05554999999</v>
      </c>
      <c r="C76" s="114">
        <v>180316.86466999998</v>
      </c>
      <c r="D76" s="114">
        <v>397848.26964000001</v>
      </c>
      <c r="E76" s="114">
        <v>479230.78389999998</v>
      </c>
      <c r="F76" s="114">
        <v>207173.12836</v>
      </c>
      <c r="G76" s="114">
        <v>400527.66745999997</v>
      </c>
      <c r="H76" s="114">
        <v>137763.53946999999</v>
      </c>
      <c r="I76" s="114">
        <v>105350.46273</v>
      </c>
      <c r="J76" s="114">
        <v>136469.01471000002</v>
      </c>
      <c r="K76" s="114">
        <v>326196.70545999997</v>
      </c>
      <c r="L76" s="114">
        <v>78057.749909999999</v>
      </c>
    </row>
    <row r="77" spans="1:12" ht="15" customHeight="1">
      <c r="A77" s="149" t="s">
        <v>964</v>
      </c>
      <c r="B77" s="114">
        <v>1440.9260800000002</v>
      </c>
      <c r="C77" s="114">
        <v>1806.0461200000002</v>
      </c>
      <c r="D77" s="114">
        <v>2316.7933800000001</v>
      </c>
      <c r="E77" s="114">
        <v>14341.90828</v>
      </c>
      <c r="F77" s="114">
        <v>6737.0586700000003</v>
      </c>
      <c r="G77" s="114">
        <v>6152.7613000000001</v>
      </c>
      <c r="H77" s="114">
        <v>5860.7279100000005</v>
      </c>
      <c r="I77" s="114">
        <v>6178.0554499999998</v>
      </c>
      <c r="J77" s="114">
        <v>4029.5480299999999</v>
      </c>
      <c r="K77" s="114">
        <v>5758.4323400000003</v>
      </c>
      <c r="L77" s="114">
        <v>3275.1155899999999</v>
      </c>
    </row>
    <row r="78" spans="1:12" ht="15" customHeight="1">
      <c r="A78" s="117" t="s">
        <v>629</v>
      </c>
      <c r="B78" s="114">
        <v>375815.98162999999</v>
      </c>
      <c r="C78" s="114">
        <v>182122.91078999999</v>
      </c>
      <c r="D78" s="114">
        <v>400165.06302</v>
      </c>
      <c r="E78" s="114">
        <v>493572.69218000001</v>
      </c>
      <c r="F78" s="114">
        <v>213910.18703</v>
      </c>
      <c r="G78" s="114">
        <v>406680.42875999998</v>
      </c>
      <c r="H78" s="114">
        <v>143624.26738</v>
      </c>
      <c r="I78" s="114">
        <v>111528.51818000001</v>
      </c>
      <c r="J78" s="114">
        <v>140498.56274000002</v>
      </c>
      <c r="K78" s="114">
        <v>331955.13780000003</v>
      </c>
      <c r="L78" s="114">
        <v>81332.8655</v>
      </c>
    </row>
    <row r="79" spans="1:12" ht="15" customHeight="1">
      <c r="A79" s="116" t="s">
        <v>630</v>
      </c>
      <c r="B79" s="114">
        <v>8509.1571899999999</v>
      </c>
      <c r="C79" s="114">
        <v>7964.0076100000006</v>
      </c>
      <c r="D79" s="114">
        <v>635.46703000000002</v>
      </c>
      <c r="E79" s="114">
        <v>6210.9660899999999</v>
      </c>
      <c r="F79" s="114">
        <v>10105.41524</v>
      </c>
      <c r="G79" s="114">
        <v>-26948.366280000002</v>
      </c>
      <c r="H79" s="114">
        <v>8873.9661999999989</v>
      </c>
      <c r="I79" s="114">
        <v>10691.457480000001</v>
      </c>
      <c r="J79" s="114">
        <v>2969.6044900000002</v>
      </c>
      <c r="K79" s="114">
        <v>9773.9873299999999</v>
      </c>
      <c r="L79" s="114">
        <v>5182.30962</v>
      </c>
    </row>
    <row r="80" spans="1:12" ht="15" customHeight="1">
      <c r="A80" s="147" t="s">
        <v>631</v>
      </c>
      <c r="B80" s="114">
        <v>384325.13881999999</v>
      </c>
      <c r="C80" s="114">
        <v>190086.9184</v>
      </c>
      <c r="D80" s="114">
        <v>400800.53005</v>
      </c>
      <c r="E80" s="114">
        <v>499783.65826999996</v>
      </c>
      <c r="F80" s="114">
        <v>224015.60227</v>
      </c>
      <c r="G80" s="114">
        <v>379732.06248000002</v>
      </c>
      <c r="H80" s="114">
        <v>152498.23358</v>
      </c>
      <c r="I80" s="114">
        <v>122219.97566</v>
      </c>
      <c r="J80" s="114">
        <v>143468.16722999999</v>
      </c>
      <c r="K80" s="114">
        <v>341729.12513</v>
      </c>
      <c r="L80" s="114">
        <v>86515.17512</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384325.13881999999</v>
      </c>
      <c r="C82" s="114">
        <v>190086.9184</v>
      </c>
      <c r="D82" s="114">
        <v>400800.53005</v>
      </c>
      <c r="E82" s="114">
        <v>499783.65826999996</v>
      </c>
      <c r="F82" s="114">
        <v>224015.60227</v>
      </c>
      <c r="G82" s="114">
        <v>379732.06248000002</v>
      </c>
      <c r="H82" s="114">
        <v>152498.23358</v>
      </c>
      <c r="I82" s="114">
        <v>122219.97566</v>
      </c>
      <c r="J82" s="114">
        <v>143468.16722999999</v>
      </c>
      <c r="K82" s="114">
        <v>341729.12513</v>
      </c>
      <c r="L82" s="114">
        <v>86515.17512</v>
      </c>
    </row>
    <row r="83" spans="1:12" ht="15" customHeight="1" thickBot="1">
      <c r="A83" s="116" t="s">
        <v>634</v>
      </c>
      <c r="B83" s="114">
        <v>-130133.5376</v>
      </c>
      <c r="C83" s="114">
        <v>-39500.000619999999</v>
      </c>
      <c r="D83" s="114">
        <v>-129085.99187</v>
      </c>
      <c r="E83" s="114">
        <v>-184066.28722999999</v>
      </c>
      <c r="F83" s="114">
        <v>-79352.798859999995</v>
      </c>
      <c r="G83" s="114">
        <v>-158135.01999999999</v>
      </c>
      <c r="H83" s="114">
        <v>-110058</v>
      </c>
      <c r="I83" s="114">
        <v>-49151.902000000002</v>
      </c>
      <c r="J83" s="114">
        <v>-64225.906999999999</v>
      </c>
      <c r="K83" s="114">
        <v>-114259.26212</v>
      </c>
      <c r="L83" s="114">
        <v>-31470.3</v>
      </c>
    </row>
    <row r="84" spans="1:12" ht="15" customHeight="1" thickTop="1" thickBot="1">
      <c r="A84" s="392" t="s">
        <v>635</v>
      </c>
      <c r="B84" s="393">
        <v>254191.60122000001</v>
      </c>
      <c r="C84" s="393">
        <v>150586.91777999999</v>
      </c>
      <c r="D84" s="393">
        <v>271714.53818000003</v>
      </c>
      <c r="E84" s="393">
        <v>315717.37104</v>
      </c>
      <c r="F84" s="393">
        <v>144662.80340999999</v>
      </c>
      <c r="G84" s="393">
        <v>221597.04248</v>
      </c>
      <c r="H84" s="393">
        <v>42440.23358</v>
      </c>
      <c r="I84" s="393">
        <v>73068.073659999995</v>
      </c>
      <c r="J84" s="393">
        <v>79242.26023</v>
      </c>
      <c r="K84" s="393">
        <v>227469.86301</v>
      </c>
      <c r="L84" s="393">
        <v>55044.875119999997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row r="87" spans="1:12" ht="15" customHeight="1">
      <c r="A87" s="70"/>
      <c r="B87" s="25"/>
      <c r="C87" s="25"/>
      <c r="D87" s="25"/>
      <c r="E87" s="25"/>
      <c r="F87" s="25"/>
      <c r="G87" s="25"/>
      <c r="H87" s="25"/>
      <c r="I87" s="25"/>
      <c r="J87" s="25"/>
      <c r="K87" s="25"/>
      <c r="L87"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I14" sqref="I14"/>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638</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16349686.066989999</v>
      </c>
      <c r="C7" s="393">
        <v>16712307.895680001</v>
      </c>
      <c r="D7" s="393">
        <v>18340388.580949999</v>
      </c>
      <c r="E7" s="393">
        <v>20691942.038660001</v>
      </c>
      <c r="F7" s="393">
        <v>21373415.541549999</v>
      </c>
      <c r="G7" s="393">
        <v>23671675.438639998</v>
      </c>
      <c r="H7" s="393">
        <v>26744740.505310003</v>
      </c>
      <c r="I7" s="393">
        <v>27553745.529119998</v>
      </c>
      <c r="J7" s="393">
        <v>25927126.665540002</v>
      </c>
      <c r="K7" s="393">
        <v>27712320.282060001</v>
      </c>
      <c r="L7" s="393">
        <v>29086938.816640001</v>
      </c>
    </row>
    <row r="8" spans="1:12" s="16" customFormat="1" ht="15" customHeight="1" thickTop="1">
      <c r="A8" s="147" t="s">
        <v>160</v>
      </c>
      <c r="B8" s="114">
        <v>3693562.7569400002</v>
      </c>
      <c r="C8" s="114">
        <v>2940085.3669099999</v>
      </c>
      <c r="D8" s="114">
        <v>3060483.7812600001</v>
      </c>
      <c r="E8" s="114">
        <v>3173156.1096899998</v>
      </c>
      <c r="F8" s="114">
        <v>2323865.4294000003</v>
      </c>
      <c r="G8" s="114">
        <v>2990815.3896999997</v>
      </c>
      <c r="H8" s="114">
        <v>2885460.0523299999</v>
      </c>
      <c r="I8" s="114">
        <v>2782240.4540999997</v>
      </c>
      <c r="J8" s="114">
        <v>1904738.9483</v>
      </c>
      <c r="K8" s="114">
        <v>2309580.2941399999</v>
      </c>
      <c r="L8" s="114">
        <v>3039796.0406599999</v>
      </c>
    </row>
    <row r="9" spans="1:12" s="16" customFormat="1" ht="15" customHeight="1">
      <c r="A9" s="147" t="s">
        <v>169</v>
      </c>
      <c r="B9" s="114">
        <v>3750316.7069000001</v>
      </c>
      <c r="C9" s="114">
        <v>3185891.6490000002</v>
      </c>
      <c r="D9" s="114">
        <v>2883248.1741799996</v>
      </c>
      <c r="E9" s="114">
        <v>3503511.6605599998</v>
      </c>
      <c r="F9" s="114">
        <v>3108389.2639799998</v>
      </c>
      <c r="G9" s="114">
        <v>2890882.4297199999</v>
      </c>
      <c r="H9" s="114">
        <v>3604560.42716</v>
      </c>
      <c r="I9" s="114">
        <v>4848191.5321700005</v>
      </c>
      <c r="J9" s="114">
        <v>3974465.2828500001</v>
      </c>
      <c r="K9" s="114">
        <v>4368588.4772399999</v>
      </c>
      <c r="L9" s="114">
        <v>3767920.9855300002</v>
      </c>
    </row>
    <row r="10" spans="1:12" s="16" customFormat="1" ht="15" customHeight="1">
      <c r="A10" s="147" t="s">
        <v>178</v>
      </c>
      <c r="B10" s="114">
        <v>7652763.2853500005</v>
      </c>
      <c r="C10" s="114">
        <v>9196653.0046800002</v>
      </c>
      <c r="D10" s="114">
        <v>10789243.829770001</v>
      </c>
      <c r="E10" s="114">
        <v>12730297.15911</v>
      </c>
      <c r="F10" s="114">
        <v>14701109.461059999</v>
      </c>
      <c r="G10" s="114">
        <v>15587462.414209999</v>
      </c>
      <c r="H10" s="114">
        <v>16155267.26565</v>
      </c>
      <c r="I10" s="114">
        <v>16043331.752540002</v>
      </c>
      <c r="J10" s="114">
        <v>16550462.927990001</v>
      </c>
      <c r="K10" s="114">
        <v>17191061.545820002</v>
      </c>
      <c r="L10" s="114">
        <v>18612097.515900001</v>
      </c>
    </row>
    <row r="11" spans="1:12" s="16" customFormat="1" ht="15" customHeight="1">
      <c r="A11" s="148" t="s">
        <v>579</v>
      </c>
      <c r="B11" s="114">
        <v>7713458.8149100002</v>
      </c>
      <c r="C11" s="114">
        <v>9250514.9101599995</v>
      </c>
      <c r="D11" s="114">
        <v>10850429.504280001</v>
      </c>
      <c r="E11" s="114">
        <v>12826371.22297</v>
      </c>
      <c r="F11" s="114">
        <v>14770909.019889999</v>
      </c>
      <c r="G11" s="114">
        <v>15607741.654580001</v>
      </c>
      <c r="H11" s="114">
        <v>15885323.24426</v>
      </c>
      <c r="I11" s="114">
        <v>15676538.937270001</v>
      </c>
      <c r="J11" s="114">
        <v>16007554.76368</v>
      </c>
      <c r="K11" s="114">
        <v>16713816.406649999</v>
      </c>
      <c r="L11" s="114">
        <v>18050170.06287</v>
      </c>
    </row>
    <row r="12" spans="1:12" s="16" customFormat="1" ht="15" customHeight="1">
      <c r="A12" s="148" t="s">
        <v>580</v>
      </c>
      <c r="B12" s="114">
        <v>7590767.4454499995</v>
      </c>
      <c r="C12" s="114">
        <v>9093854.1807599999</v>
      </c>
      <c r="D12" s="114">
        <v>10544372.16206</v>
      </c>
      <c r="E12" s="114">
        <v>12362143.13648</v>
      </c>
      <c r="F12" s="114">
        <v>13690421.26826</v>
      </c>
      <c r="G12" s="114">
        <v>14676196.274190001</v>
      </c>
      <c r="H12" s="114">
        <v>14139584.93506</v>
      </c>
      <c r="I12" s="114">
        <v>11977405.167690001</v>
      </c>
      <c r="J12" s="114">
        <v>12732500.78239</v>
      </c>
      <c r="K12" s="114">
        <v>13679999.132129999</v>
      </c>
      <c r="L12" s="114">
        <v>15339185.701049998</v>
      </c>
    </row>
    <row r="13" spans="1:12" s="16" customFormat="1" ht="15" customHeight="1">
      <c r="A13" s="148" t="s">
        <v>581</v>
      </c>
      <c r="B13" s="114">
        <v>122691.36945999999</v>
      </c>
      <c r="C13" s="114">
        <v>156660.72940000001</v>
      </c>
      <c r="D13" s="114">
        <v>306057.34222000005</v>
      </c>
      <c r="E13" s="114">
        <v>464228.08649000002</v>
      </c>
      <c r="F13" s="114">
        <v>1080487.7516300001</v>
      </c>
      <c r="G13" s="114">
        <v>931545.38038999995</v>
      </c>
      <c r="H13" s="114">
        <v>1745738.3092</v>
      </c>
      <c r="I13" s="114">
        <v>3699133.7695800001</v>
      </c>
      <c r="J13" s="114">
        <v>3275053.98129</v>
      </c>
      <c r="K13" s="114">
        <v>3033817.27452</v>
      </c>
      <c r="L13" s="114">
        <v>2710984.3618200002</v>
      </c>
    </row>
    <row r="14" spans="1:12" s="16" customFormat="1" ht="15" customHeight="1">
      <c r="A14" s="148" t="s">
        <v>582</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114">
        <v>147432.79696000001</v>
      </c>
      <c r="K14" s="114">
        <v>118820.86020000001</v>
      </c>
      <c r="L14" s="114">
        <v>294295.86697999999</v>
      </c>
    </row>
    <row r="15" spans="1:12" s="16" customFormat="1" ht="15" customHeight="1">
      <c r="A15" s="148" t="s">
        <v>583</v>
      </c>
      <c r="B15" s="114">
        <v>40858.831640000004</v>
      </c>
      <c r="C15" s="114">
        <v>26994.35397</v>
      </c>
      <c r="D15" s="114">
        <v>36873.753579999997</v>
      </c>
      <c r="E15" s="114">
        <v>56332.991219999996</v>
      </c>
      <c r="F15" s="114">
        <v>43324.17671</v>
      </c>
      <c r="G15" s="114">
        <v>34286.097869999998</v>
      </c>
      <c r="H15" s="114">
        <v>18578.050950000001</v>
      </c>
      <c r="I15" s="114">
        <v>22500.848190000001</v>
      </c>
      <c r="J15" s="114">
        <v>58459.044000000002</v>
      </c>
      <c r="K15" s="114">
        <v>30494.574190000003</v>
      </c>
      <c r="L15" s="114">
        <v>60565.101929999997</v>
      </c>
    </row>
    <row r="16" spans="1:12" s="16" customFormat="1" ht="15" customHeight="1">
      <c r="A16" s="148" t="s">
        <v>584</v>
      </c>
      <c r="B16" s="114">
        <v>4872.8916900000004</v>
      </c>
      <c r="C16" s="114">
        <v>5176.3673399999998</v>
      </c>
      <c r="D16" s="114">
        <v>8206.6295900000005</v>
      </c>
      <c r="E16" s="114">
        <v>15973.00308</v>
      </c>
      <c r="F16" s="114">
        <v>2174.43496</v>
      </c>
      <c r="G16" s="114">
        <v>3017.45615</v>
      </c>
      <c r="H16" s="114">
        <v>307.31184000000002</v>
      </c>
      <c r="I16" s="114">
        <v>15905.51576</v>
      </c>
      <c r="J16" s="114">
        <v>88973.752959999998</v>
      </c>
      <c r="K16" s="114">
        <v>88326.286010000011</v>
      </c>
      <c r="L16" s="114">
        <v>233730.76505000002</v>
      </c>
    </row>
    <row r="17" spans="1:12" s="16" customFormat="1" ht="15" customHeight="1">
      <c r="A17" s="148" t="s">
        <v>585</v>
      </c>
      <c r="B17" s="114">
        <v>114593.06925</v>
      </c>
      <c r="C17" s="114">
        <v>164832.82347999999</v>
      </c>
      <c r="D17" s="114">
        <v>173495.19763000001</v>
      </c>
      <c r="E17" s="114">
        <v>214907.53791999997</v>
      </c>
      <c r="F17" s="114">
        <v>264592.15821000002</v>
      </c>
      <c r="G17" s="114">
        <v>375960.27243999997</v>
      </c>
      <c r="H17" s="114">
        <v>441208.97768000001</v>
      </c>
      <c r="I17" s="114">
        <v>374990.95150999998</v>
      </c>
      <c r="J17" s="114">
        <v>496661.51711000002</v>
      </c>
      <c r="K17" s="114">
        <v>522823.70448000001</v>
      </c>
      <c r="L17" s="114">
        <v>541819.53712999995</v>
      </c>
    </row>
    <row r="18" spans="1:12" s="16" customFormat="1" ht="15" customHeight="1">
      <c r="A18" s="148" t="s">
        <v>586</v>
      </c>
      <c r="B18" s="114">
        <v>85277.456940000004</v>
      </c>
      <c r="C18" s="114">
        <v>137823.08025</v>
      </c>
      <c r="D18" s="114">
        <v>146487.27930000002</v>
      </c>
      <c r="E18" s="114">
        <v>171443.91994999998</v>
      </c>
      <c r="F18" s="114">
        <v>193905.11725000001</v>
      </c>
      <c r="G18" s="114">
        <v>209770.61499999999</v>
      </c>
      <c r="H18" s="114">
        <v>212189.39528</v>
      </c>
      <c r="I18" s="114">
        <v>238668.59905000002</v>
      </c>
      <c r="J18" s="114">
        <v>268890.90006000001</v>
      </c>
      <c r="K18" s="114">
        <v>258757.92480000001</v>
      </c>
      <c r="L18" s="114">
        <v>170856.93646999999</v>
      </c>
    </row>
    <row r="19" spans="1:12" s="16" customFormat="1" ht="15" customHeight="1">
      <c r="A19" s="148" t="s">
        <v>587</v>
      </c>
      <c r="B19" s="114">
        <v>29315.61231</v>
      </c>
      <c r="C19" s="114">
        <v>27009.74323</v>
      </c>
      <c r="D19" s="114">
        <v>27007.918329999997</v>
      </c>
      <c r="E19" s="114">
        <v>43463.617969999999</v>
      </c>
      <c r="F19" s="114">
        <v>70687.040959999998</v>
      </c>
      <c r="G19" s="114">
        <v>166189.65744000001</v>
      </c>
      <c r="H19" s="114">
        <v>229019.58240000001</v>
      </c>
      <c r="I19" s="114">
        <v>136322.35245999999</v>
      </c>
      <c r="J19" s="114">
        <v>227770.61705</v>
      </c>
      <c r="K19" s="114">
        <v>264065.77968000004</v>
      </c>
      <c r="L19" s="114">
        <v>370962.60066000005</v>
      </c>
    </row>
    <row r="20" spans="1:12" s="16" customFormat="1" ht="15" customHeight="1">
      <c r="A20" s="148" t="s">
        <v>191</v>
      </c>
      <c r="B20" s="114">
        <v>68473.81465</v>
      </c>
      <c r="C20" s="114">
        <v>82006.388059999997</v>
      </c>
      <c r="D20" s="114">
        <v>91042.280109999992</v>
      </c>
      <c r="E20" s="114">
        <v>110524.77603000001</v>
      </c>
      <c r="F20" s="114">
        <v>131552.04798999999</v>
      </c>
      <c r="G20" s="114">
        <v>138201.01463999998</v>
      </c>
      <c r="H20" s="114">
        <v>563771.47214999993</v>
      </c>
      <c r="I20" s="114">
        <v>708647.67807000002</v>
      </c>
      <c r="J20" s="114">
        <v>640128.24329000001</v>
      </c>
      <c r="K20" s="114">
        <v>601255.53753999993</v>
      </c>
      <c r="L20" s="114">
        <v>546815.24859000009</v>
      </c>
    </row>
    <row r="21" spans="1:12" s="16" customFormat="1" ht="15" customHeight="1">
      <c r="A21" s="148" t="s">
        <v>588</v>
      </c>
      <c r="B21" s="114">
        <v>-289494.13679000002</v>
      </c>
      <c r="C21" s="114">
        <v>-332871.83833</v>
      </c>
      <c r="D21" s="114">
        <v>-370803.53542000003</v>
      </c>
      <c r="E21" s="114">
        <v>-493812.37211</v>
      </c>
      <c r="F21" s="114">
        <v>-511442.37669999996</v>
      </c>
      <c r="G21" s="114">
        <v>-571744.08146999998</v>
      </c>
      <c r="H21" s="114">
        <v>-753921.79122999997</v>
      </c>
      <c r="I21" s="114">
        <v>-755252.17825999996</v>
      </c>
      <c r="J21" s="114">
        <v>-741314.39304999996</v>
      </c>
      <c r="K21" s="114">
        <v>-765654.9630499999</v>
      </c>
      <c r="L21" s="114">
        <v>-821003.19967</v>
      </c>
    </row>
    <row r="22" spans="1:12" s="16" customFormat="1" ht="15" customHeight="1">
      <c r="A22" s="147" t="s">
        <v>204</v>
      </c>
      <c r="B22" s="114">
        <v>104134.35179</v>
      </c>
      <c r="C22" s="114">
        <v>73771.415489999999</v>
      </c>
      <c r="D22" s="114">
        <v>97389.8033</v>
      </c>
      <c r="E22" s="114">
        <v>105465.76178</v>
      </c>
      <c r="F22" s="114">
        <v>105479.5503</v>
      </c>
      <c r="G22" s="114">
        <v>120112.26754</v>
      </c>
      <c r="H22" s="114">
        <v>141114.51089999999</v>
      </c>
      <c r="I22" s="114">
        <v>148685.89044999998</v>
      </c>
      <c r="J22" s="114">
        <v>169653.37086000002</v>
      </c>
      <c r="K22" s="114">
        <v>247015.66845</v>
      </c>
      <c r="L22" s="114">
        <v>197359.7225</v>
      </c>
    </row>
    <row r="23" spans="1:12" s="16" customFormat="1" ht="15" customHeight="1">
      <c r="A23" s="147" t="s">
        <v>210</v>
      </c>
      <c r="B23" s="114">
        <v>723.68644999999992</v>
      </c>
      <c r="C23" s="114">
        <v>2068.7285700000002</v>
      </c>
      <c r="D23" s="114">
        <v>7544.8065800000004</v>
      </c>
      <c r="E23" s="114">
        <v>8564.93073</v>
      </c>
      <c r="F23" s="114">
        <v>18778.827399999998</v>
      </c>
      <c r="G23" s="114">
        <v>16697.45059</v>
      </c>
      <c r="H23" s="114">
        <v>29264.456630000001</v>
      </c>
      <c r="I23" s="114">
        <v>34693.440029999998</v>
      </c>
      <c r="J23" s="114">
        <v>28661.554559999997</v>
      </c>
      <c r="K23" s="114">
        <v>26475.622079999997</v>
      </c>
      <c r="L23" s="114">
        <v>38000.219400000002</v>
      </c>
    </row>
    <row r="24" spans="1:12" s="16" customFormat="1" ht="15" customHeight="1">
      <c r="A24" s="147" t="s">
        <v>589</v>
      </c>
      <c r="B24" s="114">
        <v>806785.21870000008</v>
      </c>
      <c r="C24" s="114">
        <v>929609.50244000007</v>
      </c>
      <c r="D24" s="114">
        <v>1111893.4027200001</v>
      </c>
      <c r="E24" s="114">
        <v>770174.89361000003</v>
      </c>
      <c r="F24" s="114">
        <v>745622.46776999999</v>
      </c>
      <c r="G24" s="114">
        <v>1461843.11772</v>
      </c>
      <c r="H24" s="114">
        <v>3327268.91677</v>
      </c>
      <c r="I24" s="114">
        <v>3130709.98275</v>
      </c>
      <c r="J24" s="114">
        <v>2736966.3254899997</v>
      </c>
      <c r="K24" s="114">
        <v>3060236.3935599998</v>
      </c>
      <c r="L24" s="114">
        <v>2920961.0245599998</v>
      </c>
    </row>
    <row r="25" spans="1:12" s="16" customFormat="1" ht="15" customHeight="1">
      <c r="A25" s="147" t="s">
        <v>221</v>
      </c>
      <c r="B25" s="114">
        <v>288364.46298000001</v>
      </c>
      <c r="C25" s="114">
        <v>330140.07013999997</v>
      </c>
      <c r="D25" s="114">
        <v>331685.34681999998</v>
      </c>
      <c r="E25" s="114">
        <v>231604.40927</v>
      </c>
      <c r="F25" s="114">
        <v>208146.34321000002</v>
      </c>
      <c r="G25" s="114">
        <v>520084.47433999996</v>
      </c>
      <c r="H25" s="114">
        <v>506684.68067000003</v>
      </c>
      <c r="I25" s="114">
        <v>507964.70699999999</v>
      </c>
      <c r="J25" s="114">
        <v>492694.26783999999</v>
      </c>
      <c r="K25" s="114">
        <v>461038.35519999999</v>
      </c>
      <c r="L25" s="114">
        <v>465884.51688999997</v>
      </c>
    </row>
    <row r="26" spans="1:12" s="16" customFormat="1" ht="15" customHeight="1">
      <c r="A26" s="147" t="s">
        <v>590</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114">
        <v>69483.98765000001</v>
      </c>
      <c r="K26" s="114">
        <v>48323.925569999999</v>
      </c>
      <c r="L26" s="114">
        <v>44918.7912</v>
      </c>
    </row>
    <row r="27" spans="1:12" s="17" customFormat="1" ht="15" customHeight="1" thickBot="1">
      <c r="A27" s="147" t="s">
        <v>237</v>
      </c>
      <c r="B27" s="114">
        <v>0</v>
      </c>
      <c r="C27" s="114">
        <v>0</v>
      </c>
      <c r="D27" s="114">
        <v>0</v>
      </c>
      <c r="E27" s="114">
        <v>95125.84268999999</v>
      </c>
      <c r="F27" s="114">
        <v>95125.84268999999</v>
      </c>
      <c r="G27" s="114">
        <v>0</v>
      </c>
      <c r="H27" s="114">
        <v>0</v>
      </c>
      <c r="I27" s="114">
        <v>0</v>
      </c>
      <c r="J27" s="114">
        <v>0</v>
      </c>
      <c r="K27" s="114">
        <v>0</v>
      </c>
      <c r="L27" s="114">
        <v>0</v>
      </c>
    </row>
    <row r="28" spans="1:12" ht="15" customHeight="1" thickTop="1" thickBot="1">
      <c r="A28" s="392" t="s">
        <v>591</v>
      </c>
      <c r="B28" s="393">
        <v>14800161.8126</v>
      </c>
      <c r="C28" s="393">
        <v>14970127.615739999</v>
      </c>
      <c r="D28" s="393">
        <v>16373027.607129999</v>
      </c>
      <c r="E28" s="393">
        <v>19199155.380540002</v>
      </c>
      <c r="F28" s="393">
        <v>19782916.186919998</v>
      </c>
      <c r="G28" s="393">
        <v>21970986.06422</v>
      </c>
      <c r="H28" s="393">
        <v>25080314.318060003</v>
      </c>
      <c r="I28" s="393">
        <v>25719547.59976</v>
      </c>
      <c r="J28" s="393">
        <v>24048635.716369998</v>
      </c>
      <c r="K28" s="393">
        <v>25759375.028820001</v>
      </c>
      <c r="L28" s="393">
        <v>27125554.500229999</v>
      </c>
    </row>
    <row r="29" spans="1:12" s="16" customFormat="1" ht="15" customHeight="1" thickTop="1">
      <c r="A29" s="147" t="s">
        <v>592</v>
      </c>
      <c r="B29" s="114">
        <v>12973026.304850001</v>
      </c>
      <c r="C29" s="114">
        <v>13520334.673360001</v>
      </c>
      <c r="D29" s="114">
        <v>14735885.696659999</v>
      </c>
      <c r="E29" s="114">
        <v>16906854.625100002</v>
      </c>
      <c r="F29" s="114">
        <v>17385497.37895</v>
      </c>
      <c r="G29" s="114">
        <v>18327041.720770001</v>
      </c>
      <c r="H29" s="114">
        <v>19216136.41711</v>
      </c>
      <c r="I29" s="114">
        <v>20020200.625909999</v>
      </c>
      <c r="J29" s="114">
        <v>19073020.972139999</v>
      </c>
      <c r="K29" s="114">
        <v>20663154.165750001</v>
      </c>
      <c r="L29" s="114">
        <v>11130851.665860001</v>
      </c>
    </row>
    <row r="30" spans="1:12" s="16" customFormat="1" ht="15" customHeight="1">
      <c r="A30" s="148" t="s">
        <v>593</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114">
        <v>4538478.1480600005</v>
      </c>
      <c r="K30" s="114">
        <v>5502010.8268100005</v>
      </c>
      <c r="L30" s="114">
        <v>4204445.6440599998</v>
      </c>
    </row>
    <row r="31" spans="1:12" s="16" customFormat="1" ht="15" customHeight="1">
      <c r="A31" s="148" t="s">
        <v>594</v>
      </c>
      <c r="B31" s="114">
        <v>3784398.6896799998</v>
      </c>
      <c r="C31" s="114">
        <v>4147487.21734</v>
      </c>
      <c r="D31" s="114">
        <v>4153315.5141799999</v>
      </c>
      <c r="E31" s="114">
        <v>4449819.9074799996</v>
      </c>
      <c r="F31" s="114">
        <v>4370201.3192499997</v>
      </c>
      <c r="G31" s="114">
        <v>4409240.35384</v>
      </c>
      <c r="H31" s="114">
        <v>4587027.6791199995</v>
      </c>
      <c r="I31" s="114">
        <v>4823409.9028400006</v>
      </c>
      <c r="J31" s="114">
        <v>4688066.5194300003</v>
      </c>
      <c r="K31" s="114">
        <v>4809542.6323000006</v>
      </c>
      <c r="L31" s="114">
        <v>4473501.8135799998</v>
      </c>
    </row>
    <row r="32" spans="1:12" s="16" customFormat="1" ht="15" customHeight="1">
      <c r="A32" s="148" t="s">
        <v>595</v>
      </c>
      <c r="B32" s="114">
        <v>134652.00477999999</v>
      </c>
      <c r="C32" s="114">
        <v>76871.46693000001</v>
      </c>
      <c r="D32" s="114">
        <v>50635.889619999994</v>
      </c>
      <c r="E32" s="114">
        <v>40098.445100000004</v>
      </c>
      <c r="F32" s="114">
        <v>20948.543010000001</v>
      </c>
      <c r="G32" s="114">
        <v>11113.01742</v>
      </c>
      <c r="H32" s="114">
        <v>8165.6017999999995</v>
      </c>
      <c r="I32" s="114">
        <v>2888.35043</v>
      </c>
      <c r="J32" s="114">
        <v>2592.8191900000002</v>
      </c>
      <c r="K32" s="114">
        <v>2595.4790499999999</v>
      </c>
      <c r="L32" s="114">
        <v>2287.6920700000001</v>
      </c>
    </row>
    <row r="33" spans="1:12" s="16" customFormat="1" ht="15" customHeight="1">
      <c r="A33" s="148" t="s">
        <v>596</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114">
        <v>303432.67480000004</v>
      </c>
      <c r="K33" s="114">
        <v>335056.08117999998</v>
      </c>
      <c r="L33" s="114">
        <v>599612.57256</v>
      </c>
    </row>
    <row r="34" spans="1:12" s="16" customFormat="1" ht="15" customHeight="1">
      <c r="A34" s="148" t="s">
        <v>597</v>
      </c>
      <c r="B34" s="114">
        <v>3064003.84687</v>
      </c>
      <c r="C34" s="114">
        <v>3501373.0828400003</v>
      </c>
      <c r="D34" s="114">
        <v>4425918.5766199995</v>
      </c>
      <c r="E34" s="114">
        <v>5930757.2032700004</v>
      </c>
      <c r="F34" s="114">
        <v>7325846.1773300003</v>
      </c>
      <c r="G34" s="114">
        <v>8234781.7001700001</v>
      </c>
      <c r="H34" s="114">
        <v>8734941.2097000014</v>
      </c>
      <c r="I34" s="114">
        <v>7851183.6554899998</v>
      </c>
      <c r="J34" s="114">
        <v>7961323.5319799995</v>
      </c>
      <c r="K34" s="114">
        <v>8397891.7608800009</v>
      </c>
      <c r="L34" s="114">
        <v>1660253.08907</v>
      </c>
    </row>
    <row r="35" spans="1:12" s="16" customFormat="1" ht="15" customHeight="1">
      <c r="A35" s="148" t="s">
        <v>598</v>
      </c>
      <c r="B35" s="114">
        <v>264506.61946000002</v>
      </c>
      <c r="C35" s="114">
        <v>354927.67548999999</v>
      </c>
      <c r="D35" s="114">
        <v>473981.71250999998</v>
      </c>
      <c r="E35" s="114">
        <v>594023.18186000001</v>
      </c>
      <c r="F35" s="114">
        <v>807952.84802000003</v>
      </c>
      <c r="G35" s="114">
        <v>1022239.66885</v>
      </c>
      <c r="H35" s="114">
        <v>1251732.95016</v>
      </c>
      <c r="I35" s="114">
        <v>1407097.8709100001</v>
      </c>
      <c r="J35" s="114">
        <v>1579127.27868</v>
      </c>
      <c r="K35" s="114">
        <v>1616057.3855300001</v>
      </c>
      <c r="L35" s="114">
        <v>190750.85452000002</v>
      </c>
    </row>
    <row r="36" spans="1:12" s="16" customFormat="1" ht="15" customHeight="1">
      <c r="A36" s="147" t="s">
        <v>599</v>
      </c>
      <c r="B36" s="114">
        <v>9046.2826700000005</v>
      </c>
      <c r="C36" s="114">
        <v>9544.6768200000006</v>
      </c>
      <c r="D36" s="114">
        <v>3383.8609799999999</v>
      </c>
      <c r="E36" s="114">
        <v>2616.4835800000001</v>
      </c>
      <c r="F36" s="114">
        <v>19308.52332</v>
      </c>
      <c r="G36" s="114">
        <v>7819.3300399999998</v>
      </c>
      <c r="H36" s="114">
        <v>6909.5365000000002</v>
      </c>
      <c r="I36" s="114">
        <v>6162.2907599999999</v>
      </c>
      <c r="J36" s="114">
        <v>7883.00065</v>
      </c>
      <c r="K36" s="114">
        <v>18622.141929999998</v>
      </c>
      <c r="L36" s="114">
        <v>19437.4876</v>
      </c>
    </row>
    <row r="37" spans="1:12" s="16" customFormat="1" ht="15" customHeight="1">
      <c r="A37" s="147" t="s">
        <v>600</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114">
        <v>3618818.75697</v>
      </c>
      <c r="K37" s="114">
        <v>3614699.3913099999</v>
      </c>
      <c r="L37" s="114">
        <v>4436849.1247500004</v>
      </c>
    </row>
    <row r="38" spans="1:12" s="16" customFormat="1" ht="15" customHeight="1">
      <c r="A38" s="147" t="s">
        <v>601</v>
      </c>
      <c r="B38" s="114">
        <v>475589.85751</v>
      </c>
      <c r="C38" s="114">
        <v>452361.37367</v>
      </c>
      <c r="D38" s="114">
        <v>407950.45854000002</v>
      </c>
      <c r="E38" s="114">
        <v>452939.53547</v>
      </c>
      <c r="F38" s="114">
        <v>395299.56492000003</v>
      </c>
      <c r="G38" s="114">
        <v>393596.23975999997</v>
      </c>
      <c r="H38" s="114">
        <v>366737.57941000001</v>
      </c>
      <c r="I38" s="114">
        <v>468777.63893000002</v>
      </c>
      <c r="J38" s="114">
        <v>440640.41879999998</v>
      </c>
      <c r="K38" s="114">
        <v>397685.40075999999</v>
      </c>
      <c r="L38" s="114">
        <v>483970.80398999999</v>
      </c>
    </row>
    <row r="39" spans="1:12" s="16" customFormat="1" ht="15" customHeight="1">
      <c r="A39" s="147" t="s">
        <v>275</v>
      </c>
      <c r="B39" s="114">
        <v>332293.09347000002</v>
      </c>
      <c r="C39" s="114">
        <v>260989.92038999998</v>
      </c>
      <c r="D39" s="114">
        <v>269257.73670000001</v>
      </c>
      <c r="E39" s="114">
        <v>290106.10446</v>
      </c>
      <c r="F39" s="114">
        <v>320341.11418000003</v>
      </c>
      <c r="G39" s="114">
        <v>331624.64647000004</v>
      </c>
      <c r="H39" s="114">
        <v>344929.99894000002</v>
      </c>
      <c r="I39" s="114">
        <v>364819.54450999998</v>
      </c>
      <c r="J39" s="114">
        <v>361290.69931</v>
      </c>
      <c r="K39" s="114">
        <v>375741.52597000002</v>
      </c>
      <c r="L39" s="114">
        <v>438364.92158999998</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137240.59748</v>
      </c>
      <c r="C41" s="114">
        <v>277511.01363</v>
      </c>
      <c r="D41" s="114">
        <v>461453.51266000001</v>
      </c>
      <c r="E41" s="114">
        <v>421256.34602999996</v>
      </c>
      <c r="F41" s="114">
        <v>416550.33919999999</v>
      </c>
      <c r="G41" s="114">
        <v>354300.55356000003</v>
      </c>
      <c r="H41" s="114">
        <v>292028.66761</v>
      </c>
      <c r="I41" s="114">
        <v>217803.72344</v>
      </c>
      <c r="J41" s="114">
        <v>170747.91647999999</v>
      </c>
      <c r="K41" s="114">
        <v>154959.74461000002</v>
      </c>
      <c r="L41" s="114">
        <v>257484.74565999999</v>
      </c>
    </row>
    <row r="42" spans="1:12" s="17" customFormat="1" ht="15" customHeight="1" thickBot="1">
      <c r="A42" s="147" t="s">
        <v>453</v>
      </c>
      <c r="B42" s="114">
        <v>499124.94163000002</v>
      </c>
      <c r="C42" s="114">
        <v>174255.24528</v>
      </c>
      <c r="D42" s="114">
        <v>176239.08236</v>
      </c>
      <c r="E42" s="114">
        <v>230180.96268</v>
      </c>
      <c r="F42" s="114">
        <v>275086.49518000003</v>
      </c>
      <c r="G42" s="114">
        <v>495210.44533999998</v>
      </c>
      <c r="H42" s="114">
        <v>540998.96999000001</v>
      </c>
      <c r="I42" s="114">
        <v>538040.53437000001</v>
      </c>
      <c r="J42" s="114">
        <v>376233.95201999997</v>
      </c>
      <c r="K42" s="114">
        <v>534512.65849000006</v>
      </c>
      <c r="L42" s="114">
        <v>10358595.750780001</v>
      </c>
    </row>
    <row r="43" spans="1:12" ht="15" customHeight="1" thickTop="1" thickBot="1">
      <c r="A43" s="392" t="s">
        <v>603</v>
      </c>
      <c r="B43" s="393">
        <v>1549524.2543900001</v>
      </c>
      <c r="C43" s="393">
        <v>1742180.27994</v>
      </c>
      <c r="D43" s="393">
        <v>1967360.97382</v>
      </c>
      <c r="E43" s="393">
        <v>1492786.6581199998</v>
      </c>
      <c r="F43" s="393">
        <v>1590499.3546300002</v>
      </c>
      <c r="G43" s="393">
        <v>1700689.37442</v>
      </c>
      <c r="H43" s="393">
        <v>1664426.18725</v>
      </c>
      <c r="I43" s="393">
        <v>1834197.92936</v>
      </c>
      <c r="J43" s="393">
        <v>1878490.9491700002</v>
      </c>
      <c r="K43" s="393">
        <v>1952945.2532599999</v>
      </c>
      <c r="L43" s="393">
        <v>1961384.31641</v>
      </c>
    </row>
    <row r="44" spans="1:12" s="16" customFormat="1" ht="15" customHeight="1" thickTop="1">
      <c r="A44" s="147" t="s">
        <v>296</v>
      </c>
      <c r="B44" s="114">
        <v>1092785.45</v>
      </c>
      <c r="C44" s="114">
        <v>1215536.92</v>
      </c>
      <c r="D44" s="114">
        <v>1398246.65</v>
      </c>
      <c r="E44" s="114">
        <v>886747.63</v>
      </c>
      <c r="F44" s="114">
        <v>1031563.66</v>
      </c>
      <c r="G44" s="114">
        <v>1142109.1599999999</v>
      </c>
      <c r="H44" s="114">
        <v>1222539.58</v>
      </c>
      <c r="I44" s="114">
        <v>1292281.55</v>
      </c>
      <c r="J44" s="114">
        <v>1313510.3899999999</v>
      </c>
      <c r="K44" s="114">
        <v>1376350</v>
      </c>
      <c r="L44" s="114">
        <v>1409539.34</v>
      </c>
    </row>
    <row r="45" spans="1:12" s="16" customFormat="1" ht="15" customHeight="1">
      <c r="A45" s="147" t="s">
        <v>300</v>
      </c>
      <c r="B45" s="114">
        <v>0</v>
      </c>
      <c r="C45" s="114">
        <v>0</v>
      </c>
      <c r="D45" s="114">
        <v>0</v>
      </c>
      <c r="E45" s="114">
        <v>5.11531</v>
      </c>
      <c r="F45" s="114">
        <v>9.0220300000000009</v>
      </c>
      <c r="G45" s="114">
        <v>14.63209</v>
      </c>
      <c r="H45" s="114">
        <v>14.632149999999999</v>
      </c>
      <c r="I45" s="114">
        <v>12592.15221</v>
      </c>
      <c r="J45" s="114">
        <v>45354.082240000003</v>
      </c>
      <c r="K45" s="114">
        <v>14.472239999999999</v>
      </c>
      <c r="L45" s="114">
        <v>33355.472239999996</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164473.39504</v>
      </c>
      <c r="C47" s="114">
        <v>193699.93790000002</v>
      </c>
      <c r="D47" s="114">
        <v>226994.28736000002</v>
      </c>
      <c r="E47" s="114">
        <v>261206.29100999999</v>
      </c>
      <c r="F47" s="114">
        <v>295696.71762000001</v>
      </c>
      <c r="G47" s="114">
        <v>322025.18414999999</v>
      </c>
      <c r="H47" s="114">
        <v>350403.34724999999</v>
      </c>
      <c r="I47" s="114">
        <v>359552.48504</v>
      </c>
      <c r="J47" s="114">
        <v>376531.97389999998</v>
      </c>
      <c r="K47" s="114">
        <v>376531.97389999998</v>
      </c>
      <c r="L47" s="114">
        <v>396527.01360000001</v>
      </c>
    </row>
    <row r="48" spans="1:12" s="16" customFormat="1" ht="15" customHeight="1">
      <c r="A48" s="147" t="s">
        <v>310</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114">
        <v>143094.50302999999</v>
      </c>
      <c r="K48" s="114">
        <v>200048.80712000001</v>
      </c>
      <c r="L48" s="114">
        <v>121962.49056999999</v>
      </c>
    </row>
    <row r="49" spans="1:12" s="16" customFormat="1" ht="15" customHeight="1">
      <c r="A49" s="148" t="s">
        <v>605</v>
      </c>
      <c r="B49" s="114">
        <v>0</v>
      </c>
      <c r="C49" s="114">
        <v>0</v>
      </c>
      <c r="D49" s="114">
        <v>0</v>
      </c>
      <c r="E49" s="114">
        <v>0</v>
      </c>
      <c r="F49" s="114">
        <v>0</v>
      </c>
      <c r="G49" s="114">
        <v>0</v>
      </c>
      <c r="H49" s="114">
        <v>0</v>
      </c>
      <c r="I49" s="114">
        <v>0</v>
      </c>
      <c r="J49" s="114">
        <v>17500</v>
      </c>
      <c r="K49" s="114">
        <v>0</v>
      </c>
      <c r="L49" s="114">
        <v>17500</v>
      </c>
    </row>
    <row r="50" spans="1:12" s="17" customFormat="1" ht="15" customHeight="1" thickBot="1">
      <c r="A50" s="148" t="s">
        <v>606</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114">
        <v>125594.50303000001</v>
      </c>
      <c r="K50" s="114">
        <v>200048.80712000001</v>
      </c>
      <c r="L50" s="114">
        <v>104462.49056999999</v>
      </c>
    </row>
    <row r="51" spans="1:12" ht="15" customHeight="1" thickTop="1" thickBot="1">
      <c r="A51" s="392" t="s">
        <v>607</v>
      </c>
      <c r="B51" s="393">
        <v>16349686.066989999</v>
      </c>
      <c r="C51" s="393">
        <v>16712307.895680001</v>
      </c>
      <c r="D51" s="393">
        <v>18340388.580949999</v>
      </c>
      <c r="E51" s="393">
        <v>20691942.038660001</v>
      </c>
      <c r="F51" s="393">
        <v>21373415.541549999</v>
      </c>
      <c r="G51" s="393">
        <v>23671675.438639998</v>
      </c>
      <c r="H51" s="393">
        <v>26744740.505310003</v>
      </c>
      <c r="I51" s="393">
        <v>27553745.529119998</v>
      </c>
      <c r="J51" s="393">
        <v>25927126.665540002</v>
      </c>
      <c r="K51" s="393">
        <v>27712320.282080002</v>
      </c>
      <c r="L51" s="393">
        <v>29086938.816640001</v>
      </c>
    </row>
    <row r="52" spans="1:12" s="16" customFormat="1" ht="15" customHeight="1" thickTop="1">
      <c r="A52" s="113" t="s">
        <v>608</v>
      </c>
      <c r="B52" s="114">
        <v>4563916.48587</v>
      </c>
      <c r="C52" s="114">
        <v>5873857.4799600001</v>
      </c>
      <c r="D52" s="114">
        <v>7111593.8951599998</v>
      </c>
      <c r="E52" s="114">
        <v>6938425.0796000008</v>
      </c>
      <c r="F52" s="114">
        <v>6684108.59088</v>
      </c>
      <c r="G52" s="114">
        <v>6548528.2970600007</v>
      </c>
      <c r="H52" s="114">
        <v>5624756.8659199998</v>
      </c>
      <c r="I52" s="114">
        <v>5409835.8529099999</v>
      </c>
      <c r="J52" s="114">
        <v>5867350.4846000001</v>
      </c>
      <c r="K52" s="114">
        <v>6135911.4183599995</v>
      </c>
      <c r="L52" s="114">
        <v>5110621.2462499999</v>
      </c>
    </row>
    <row r="53" spans="1:12" s="17" customFormat="1" ht="15" customHeight="1">
      <c r="A53" s="148" t="s">
        <v>609</v>
      </c>
      <c r="B53" s="114">
        <v>291493.19162</v>
      </c>
      <c r="C53" s="114">
        <v>296322.07329999999</v>
      </c>
      <c r="D53" s="114">
        <v>275081.24857</v>
      </c>
      <c r="E53" s="114">
        <v>228968.47469999999</v>
      </c>
      <c r="F53" s="114">
        <v>367028.74558999995</v>
      </c>
      <c r="G53" s="114">
        <v>229717.58056</v>
      </c>
      <c r="H53" s="114">
        <v>252737.75634999998</v>
      </c>
      <c r="I53" s="114">
        <v>410274.28525000002</v>
      </c>
      <c r="J53" s="114">
        <v>654006.43836999999</v>
      </c>
      <c r="K53" s="114">
        <v>855643.22502000001</v>
      </c>
      <c r="L53" s="114">
        <v>442172.44026999996</v>
      </c>
    </row>
    <row r="54" spans="1:12" s="17" customFormat="1" ht="15" customHeight="1">
      <c r="A54" s="148" t="s">
        <v>610</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114">
        <v>4935054.6728400001</v>
      </c>
      <c r="K54" s="114">
        <v>5011100.4758900004</v>
      </c>
      <c r="L54" s="114">
        <v>4381019.6787700001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181557.95600999999</v>
      </c>
      <c r="C56" s="114">
        <v>240757.28536000001</v>
      </c>
      <c r="D56" s="114">
        <v>261458.11702000001</v>
      </c>
      <c r="E56" s="114">
        <v>285029.78339999996</v>
      </c>
      <c r="F56" s="114">
        <v>281353.01882</v>
      </c>
      <c r="G56" s="114">
        <v>311670.37239999999</v>
      </c>
      <c r="H56" s="114">
        <v>279870.85595</v>
      </c>
      <c r="I56" s="114">
        <v>262178.8162</v>
      </c>
      <c r="J56" s="114">
        <v>275792.0172</v>
      </c>
      <c r="K56" s="114">
        <v>266670.36125999998</v>
      </c>
      <c r="L56" s="114">
        <v>284931.77101999999</v>
      </c>
    </row>
    <row r="57" spans="1:12" s="17" customFormat="1" ht="15" customHeight="1">
      <c r="A57" s="148" t="s">
        <v>613</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c r="L57" s="114">
        <v>2497.35619</v>
      </c>
    </row>
    <row r="58" spans="1:12" s="17" customFormat="1" ht="15" customHeight="1">
      <c r="A58" s="147" t="s">
        <v>614</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114">
        <v>40384591.821169995</v>
      </c>
      <c r="K58" s="114">
        <v>40471583.266869999</v>
      </c>
      <c r="L58" s="114">
        <v>42743595.047349997</v>
      </c>
    </row>
    <row r="59" spans="1:12">
      <c r="A59" s="394" t="s">
        <v>615</v>
      </c>
      <c r="B59" s="395">
        <v>767653.15595000004</v>
      </c>
      <c r="C59" s="395">
        <v>869269.87112999998</v>
      </c>
      <c r="D59" s="395">
        <v>980144.69975000003</v>
      </c>
      <c r="E59" s="395">
        <v>1100959.4400200001</v>
      </c>
      <c r="F59" s="395">
        <v>1295808.01406</v>
      </c>
      <c r="G59" s="395">
        <v>1397372.96095</v>
      </c>
      <c r="H59" s="395">
        <v>1349359.10433</v>
      </c>
      <c r="I59" s="395">
        <v>1346803.9902599999</v>
      </c>
      <c r="J59" s="395">
        <v>873158.52417999995</v>
      </c>
      <c r="K59" s="395">
        <v>1338567.9164200001</v>
      </c>
      <c r="L59" s="395">
        <v>945241.60150999995</v>
      </c>
    </row>
    <row r="60" spans="1:12" ht="15" customHeight="1">
      <c r="A60" s="148" t="s">
        <v>616</v>
      </c>
      <c r="B60" s="114">
        <v>-115988.05849</v>
      </c>
      <c r="C60" s="114">
        <v>-140305.88333000001</v>
      </c>
      <c r="D60" s="114">
        <v>-173132.27812999999</v>
      </c>
      <c r="E60" s="114">
        <v>-225209.48851</v>
      </c>
      <c r="F60" s="114">
        <v>-312359.32685000001</v>
      </c>
      <c r="G60" s="114">
        <v>-391336.87524000002</v>
      </c>
      <c r="H60" s="114">
        <v>-451159.27045999997</v>
      </c>
      <c r="I60" s="114">
        <v>-441460.64613000001</v>
      </c>
      <c r="J60" s="114">
        <v>-282974.21481999999</v>
      </c>
      <c r="K60" s="114">
        <v>-432265.89944000001</v>
      </c>
      <c r="L60" s="114">
        <v>-335616.63656999997</v>
      </c>
    </row>
    <row r="61" spans="1:12" ht="15" customHeight="1">
      <c r="A61" s="147" t="s">
        <v>617</v>
      </c>
      <c r="B61" s="114">
        <v>651665.09746000008</v>
      </c>
      <c r="C61" s="114">
        <v>728963.9878</v>
      </c>
      <c r="D61" s="114">
        <v>807012.42162000004</v>
      </c>
      <c r="E61" s="114">
        <v>875749.95151000004</v>
      </c>
      <c r="F61" s="114">
        <v>983448.68721</v>
      </c>
      <c r="G61" s="114">
        <v>1006036.08571</v>
      </c>
      <c r="H61" s="114">
        <v>898199.83386999997</v>
      </c>
      <c r="I61" s="114">
        <v>905343.34412999998</v>
      </c>
      <c r="J61" s="114">
        <v>590184.30936000007</v>
      </c>
      <c r="K61" s="114">
        <v>906302.01698000007</v>
      </c>
      <c r="L61" s="114">
        <v>609624.96494000009</v>
      </c>
    </row>
    <row r="62" spans="1:12" ht="15" customHeight="1">
      <c r="A62" s="116" t="s">
        <v>618</v>
      </c>
      <c r="B62" s="114">
        <v>512118.39217000001</v>
      </c>
      <c r="C62" s="114">
        <v>517409.98402999999</v>
      </c>
      <c r="D62" s="114">
        <v>833557.29282000009</v>
      </c>
      <c r="E62" s="114">
        <v>898734.44538000005</v>
      </c>
      <c r="F62" s="114">
        <v>609505.77225000004</v>
      </c>
      <c r="G62" s="114">
        <v>645684.12011999998</v>
      </c>
      <c r="H62" s="114">
        <v>521991.50373</v>
      </c>
      <c r="I62" s="114">
        <v>508192.43158999999</v>
      </c>
      <c r="J62" s="114">
        <v>341225.89974000002</v>
      </c>
      <c r="K62" s="114">
        <v>555568.39071000007</v>
      </c>
      <c r="L62" s="114">
        <v>780250.67874</v>
      </c>
    </row>
    <row r="63" spans="1:12" ht="15" customHeight="1">
      <c r="A63" s="148" t="s">
        <v>619</v>
      </c>
      <c r="B63" s="114">
        <v>-69447.055590000004</v>
      </c>
      <c r="C63" s="114">
        <v>-164143.84211000003</v>
      </c>
      <c r="D63" s="114">
        <v>-425690.65331000002</v>
      </c>
      <c r="E63" s="114">
        <v>-469642.28615</v>
      </c>
      <c r="F63" s="114">
        <v>-358550.80456000002</v>
      </c>
      <c r="G63" s="114">
        <v>-382966.19443000003</v>
      </c>
      <c r="H63" s="114">
        <v>-347352.62030000001</v>
      </c>
      <c r="I63" s="114">
        <v>-224529.60926</v>
      </c>
      <c r="J63" s="114">
        <v>-103647.83297</v>
      </c>
      <c r="K63" s="114">
        <v>-228792.28225999998</v>
      </c>
      <c r="L63" s="114">
        <v>-464890.989</v>
      </c>
    </row>
    <row r="64" spans="1:12" ht="15" customHeight="1">
      <c r="A64" s="117" t="s">
        <v>620</v>
      </c>
      <c r="B64" s="114">
        <v>1094336.43404</v>
      </c>
      <c r="C64" s="114">
        <v>1082230.1297200001</v>
      </c>
      <c r="D64" s="114">
        <v>1214879.06113</v>
      </c>
      <c r="E64" s="114">
        <v>1304842.1107399999</v>
      </c>
      <c r="F64" s="114">
        <v>1234403.6549000002</v>
      </c>
      <c r="G64" s="114">
        <v>1268754.0114000002</v>
      </c>
      <c r="H64" s="114">
        <v>1072838.7172999999</v>
      </c>
      <c r="I64" s="114">
        <v>1189006.16646</v>
      </c>
      <c r="J64" s="114">
        <v>827762.37612999999</v>
      </c>
      <c r="K64" s="114">
        <v>1233078.12543</v>
      </c>
      <c r="L64" s="114">
        <v>924984.65467999992</v>
      </c>
    </row>
    <row r="65" spans="1:12" ht="15" customHeight="1">
      <c r="A65" s="116" t="s">
        <v>621</v>
      </c>
      <c r="B65" s="114">
        <v>259569.73796999999</v>
      </c>
      <c r="C65" s="114">
        <v>347393.16204000002</v>
      </c>
      <c r="D65" s="114">
        <v>250962.61183000001</v>
      </c>
      <c r="E65" s="114">
        <v>277893.32831999997</v>
      </c>
      <c r="F65" s="114">
        <v>306725.87611000001</v>
      </c>
      <c r="G65" s="114">
        <v>257711.82754</v>
      </c>
      <c r="H65" s="114">
        <v>183095.53495</v>
      </c>
      <c r="I65" s="114">
        <v>307184.69081</v>
      </c>
      <c r="J65" s="114">
        <v>239658.11687</v>
      </c>
      <c r="K65" s="114">
        <v>333595.36714999995</v>
      </c>
      <c r="L65" s="114">
        <v>224630.14296999999</v>
      </c>
    </row>
    <row r="66" spans="1:12" ht="15" customHeight="1">
      <c r="A66" s="116" t="s">
        <v>622</v>
      </c>
      <c r="B66" s="114">
        <v>-340286.65164</v>
      </c>
      <c r="C66" s="114">
        <v>-376359.43072</v>
      </c>
      <c r="D66" s="114">
        <v>-386467.06650000002</v>
      </c>
      <c r="E66" s="114">
        <v>-444594.84038999997</v>
      </c>
      <c r="F66" s="114">
        <v>-440618.39585000003</v>
      </c>
      <c r="G66" s="114">
        <v>-440794.88635000004</v>
      </c>
      <c r="H66" s="114">
        <v>-414874.89075999998</v>
      </c>
      <c r="I66" s="114">
        <v>-529785.60748000001</v>
      </c>
      <c r="J66" s="114">
        <v>-401960.50487</v>
      </c>
      <c r="K66" s="114">
        <v>-571928.02177999995</v>
      </c>
      <c r="L66" s="114">
        <v>-488873.97686</v>
      </c>
    </row>
    <row r="67" spans="1:12" ht="15" customHeight="1">
      <c r="A67" s="147" t="s">
        <v>623</v>
      </c>
      <c r="B67" s="114">
        <v>1013619.52037</v>
      </c>
      <c r="C67" s="114">
        <v>1053263.8610399999</v>
      </c>
      <c r="D67" s="114">
        <v>1079374.6064599999</v>
      </c>
      <c r="E67" s="114">
        <v>1138140.59867</v>
      </c>
      <c r="F67" s="114">
        <v>1100511.1351600001</v>
      </c>
      <c r="G67" s="114">
        <v>1085670.9525899999</v>
      </c>
      <c r="H67" s="114">
        <v>841059.36149000004</v>
      </c>
      <c r="I67" s="114">
        <v>966405.24978999991</v>
      </c>
      <c r="J67" s="114">
        <v>665459.98812999995</v>
      </c>
      <c r="K67" s="114">
        <v>994745.47080000001</v>
      </c>
      <c r="L67" s="114">
        <v>660740.82078999991</v>
      </c>
    </row>
    <row r="68" spans="1:12" ht="15" customHeight="1">
      <c r="A68" s="148" t="s">
        <v>624</v>
      </c>
      <c r="B68" s="114">
        <v>-573037.93539</v>
      </c>
      <c r="C68" s="114">
        <v>-625098.30799</v>
      </c>
      <c r="D68" s="114">
        <v>-609881.12514999998</v>
      </c>
      <c r="E68" s="114">
        <v>-673968.76482000004</v>
      </c>
      <c r="F68" s="114">
        <v>-710300.44900999998</v>
      </c>
      <c r="G68" s="114">
        <v>-698058.29019000009</v>
      </c>
      <c r="H68" s="114">
        <v>-702023.01926999993</v>
      </c>
      <c r="I68" s="114">
        <v>-663133.6095599999</v>
      </c>
      <c r="J68" s="114">
        <v>-451810.89573000005</v>
      </c>
      <c r="K68" s="114">
        <v>-674070.69152999995</v>
      </c>
      <c r="L68" s="114">
        <v>-480018.61567999999</v>
      </c>
    </row>
    <row r="69" spans="1:12" ht="15" customHeight="1">
      <c r="A69" s="117" t="s">
        <v>625</v>
      </c>
      <c r="B69" s="114">
        <v>440581.58498000004</v>
      </c>
      <c r="C69" s="114">
        <v>428165.55304999999</v>
      </c>
      <c r="D69" s="114">
        <v>469493.48131</v>
      </c>
      <c r="E69" s="114">
        <v>464171.83385</v>
      </c>
      <c r="F69" s="114">
        <v>390210.68614999996</v>
      </c>
      <c r="G69" s="114">
        <v>387612.66239999997</v>
      </c>
      <c r="H69" s="114">
        <v>139036.34221999999</v>
      </c>
      <c r="I69" s="114">
        <v>303271.64023000002</v>
      </c>
      <c r="J69" s="114">
        <v>213649.09239999999</v>
      </c>
      <c r="K69" s="114">
        <v>320674.77927</v>
      </c>
      <c r="L69" s="114">
        <v>180722.20511000001</v>
      </c>
    </row>
    <row r="70" spans="1:12" ht="15" customHeight="1">
      <c r="A70" s="117" t="s">
        <v>626</v>
      </c>
      <c r="B70" s="114">
        <v>-31737.322</v>
      </c>
      <c r="C70" s="114">
        <v>-36217.997289999999</v>
      </c>
      <c r="D70" s="114">
        <v>-15504.714550000001</v>
      </c>
      <c r="E70" s="114">
        <v>141390.65537999998</v>
      </c>
      <c r="F70" s="114">
        <v>-17452.12945</v>
      </c>
      <c r="G70" s="114">
        <v>-72428.085139999996</v>
      </c>
      <c r="H70" s="114">
        <v>50227.50546</v>
      </c>
      <c r="I70" s="114">
        <v>-165933.8455</v>
      </c>
      <c r="J70" s="114">
        <v>66086.912289999993</v>
      </c>
      <c r="K70" s="114">
        <v>78386.224189999994</v>
      </c>
      <c r="L70" s="114">
        <v>-22801.070030000003</v>
      </c>
    </row>
    <row r="71" spans="1:12" ht="15" customHeight="1">
      <c r="A71" s="115" t="s">
        <v>973</v>
      </c>
      <c r="B71" s="114">
        <v>-32258.49784</v>
      </c>
      <c r="C71" s="114">
        <v>-36218.839220000002</v>
      </c>
      <c r="D71" s="114">
        <v>-15655.014650000001</v>
      </c>
      <c r="E71" s="114">
        <v>141365.23575999998</v>
      </c>
      <c r="F71" s="114">
        <v>-17474.444379999997</v>
      </c>
      <c r="G71" s="114">
        <v>-72444.80273000001</v>
      </c>
      <c r="H71" s="114">
        <v>50218.641179999999</v>
      </c>
      <c r="I71" s="114">
        <v>-165955.84401</v>
      </c>
      <c r="J71" s="114">
        <v>66020.408420000007</v>
      </c>
      <c r="K71" s="114">
        <v>78280.800470000002</v>
      </c>
      <c r="L71" s="114">
        <v>-22900.166069999999</v>
      </c>
    </row>
    <row r="72" spans="1:12" ht="15" customHeight="1">
      <c r="A72" s="115" t="s">
        <v>974</v>
      </c>
      <c r="B72" s="114">
        <v>521.17583999999999</v>
      </c>
      <c r="C72" s="114">
        <v>0.84192999999999996</v>
      </c>
      <c r="D72" s="114">
        <v>150.30010000000001</v>
      </c>
      <c r="E72" s="114">
        <v>25.419619999999998</v>
      </c>
      <c r="F72" s="114">
        <v>22.31493</v>
      </c>
      <c r="G72" s="114">
        <v>16.717590000000001</v>
      </c>
      <c r="H72" s="114">
        <v>8.8642800000000008</v>
      </c>
      <c r="I72" s="114">
        <v>21.99851</v>
      </c>
      <c r="J72" s="114">
        <v>66.503869999999992</v>
      </c>
      <c r="K72" s="114">
        <v>105.42372</v>
      </c>
      <c r="L72" s="114">
        <v>99.096039999999988</v>
      </c>
    </row>
    <row r="73" spans="1:12" ht="15" customHeight="1">
      <c r="A73" s="147" t="s">
        <v>627</v>
      </c>
      <c r="B73" s="114">
        <v>32159.979480000002</v>
      </c>
      <c r="C73" s="114">
        <v>36691.652150000002</v>
      </c>
      <c r="D73" s="114">
        <v>15927.499400000001</v>
      </c>
      <c r="E73" s="114">
        <v>-141220.40103000001</v>
      </c>
      <c r="F73" s="114">
        <v>17031.544539999999</v>
      </c>
      <c r="G73" s="114">
        <v>72354.391380000001</v>
      </c>
      <c r="H73" s="114">
        <v>-50396.17037</v>
      </c>
      <c r="I73" s="114">
        <v>165901.99218</v>
      </c>
      <c r="J73" s="114">
        <v>-66076.858210000006</v>
      </c>
      <c r="K73" s="114">
        <v>-78276.647069999992</v>
      </c>
      <c r="L73" s="114">
        <v>22780.579300000001</v>
      </c>
    </row>
    <row r="74" spans="1:12" ht="15" customHeight="1">
      <c r="A74" s="147" t="s">
        <v>1262</v>
      </c>
      <c r="B74" s="114">
        <v>32306.281190000002</v>
      </c>
      <c r="C74" s="114">
        <v>36783.726020000002</v>
      </c>
      <c r="D74" s="114">
        <v>16009.44433</v>
      </c>
      <c r="E74" s="114">
        <v>-141147.70997999999</v>
      </c>
      <c r="F74" s="114">
        <v>17094.72207</v>
      </c>
      <c r="G74" s="114">
        <v>72391.26943</v>
      </c>
      <c r="H74" s="114">
        <v>-50378.336459999999</v>
      </c>
      <c r="I74" s="114">
        <v>165909.95506000001</v>
      </c>
      <c r="J74" s="114">
        <v>-66066.200509999995</v>
      </c>
      <c r="K74" s="114">
        <v>-78254.939069999993</v>
      </c>
      <c r="L74" s="114">
        <v>22803.635149999998</v>
      </c>
    </row>
    <row r="75" spans="1:12" ht="15" customHeight="1">
      <c r="A75" s="148" t="s">
        <v>432</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114">
        <v>-10.6577</v>
      </c>
      <c r="K75" s="114">
        <v>-21.707999999999998</v>
      </c>
      <c r="L75" s="114">
        <v>-23.05585</v>
      </c>
    </row>
    <row r="76" spans="1:12" ht="15" customHeight="1">
      <c r="A76" s="147" t="s">
        <v>628</v>
      </c>
      <c r="B76" s="114">
        <v>441004.24245999998</v>
      </c>
      <c r="C76" s="114">
        <v>428639.20791</v>
      </c>
      <c r="D76" s="114">
        <v>469916.26616</v>
      </c>
      <c r="E76" s="114">
        <v>464342.0882</v>
      </c>
      <c r="F76" s="114">
        <v>389790.10123999999</v>
      </c>
      <c r="G76" s="114">
        <v>387538.96863999998</v>
      </c>
      <c r="H76" s="114">
        <v>138867.67731</v>
      </c>
      <c r="I76" s="114">
        <v>303239.78691000002</v>
      </c>
      <c r="J76" s="114">
        <v>213659.14648</v>
      </c>
      <c r="K76" s="114">
        <v>320784.35638999997</v>
      </c>
      <c r="L76" s="114">
        <v>180701.71437999999</v>
      </c>
    </row>
    <row r="77" spans="1:12" ht="15" customHeight="1">
      <c r="A77" s="149" t="s">
        <v>964</v>
      </c>
      <c r="B77" s="114">
        <v>227.5033</v>
      </c>
      <c r="C77" s="114">
        <v>87.33032</v>
      </c>
      <c r="D77" s="114">
        <v>-10.434329999999999</v>
      </c>
      <c r="E77" s="114">
        <v>1204.9932200000001</v>
      </c>
      <c r="F77" s="114">
        <v>1135.7741299999998</v>
      </c>
      <c r="G77" s="114">
        <v>1015.65792</v>
      </c>
      <c r="H77" s="114">
        <v>835.68458999999996</v>
      </c>
      <c r="I77" s="114">
        <v>1515.52269</v>
      </c>
      <c r="J77" s="114">
        <v>334.09971000000002</v>
      </c>
      <c r="K77" s="114">
        <v>1026.6486500000001</v>
      </c>
      <c r="L77" s="114">
        <v>482.81665999999996</v>
      </c>
    </row>
    <row r="78" spans="1:12" ht="15" customHeight="1">
      <c r="A78" s="117" t="s">
        <v>629</v>
      </c>
      <c r="B78" s="114">
        <v>441231.74575999996</v>
      </c>
      <c r="C78" s="114">
        <v>428726.53823000001</v>
      </c>
      <c r="D78" s="114">
        <v>469905.83182999998</v>
      </c>
      <c r="E78" s="114">
        <v>465547.08142</v>
      </c>
      <c r="F78" s="114">
        <v>390925.87537000002</v>
      </c>
      <c r="G78" s="114">
        <v>388554.62656</v>
      </c>
      <c r="H78" s="114">
        <v>139703.36190000002</v>
      </c>
      <c r="I78" s="114">
        <v>304755.30960000004</v>
      </c>
      <c r="J78" s="114">
        <v>213993.24619000001</v>
      </c>
      <c r="K78" s="114">
        <v>321811.00504000002</v>
      </c>
      <c r="L78" s="114">
        <v>181184.53104</v>
      </c>
    </row>
    <row r="79" spans="1:12" ht="15" customHeight="1">
      <c r="A79" s="116" t="s">
        <v>630</v>
      </c>
      <c r="B79" s="114">
        <v>128.47359</v>
      </c>
      <c r="C79" s="114">
        <v>1904.04881</v>
      </c>
      <c r="D79" s="114">
        <v>1690.02063</v>
      </c>
      <c r="E79" s="114">
        <v>2379.38438</v>
      </c>
      <c r="F79" s="114">
        <v>17809.975569999999</v>
      </c>
      <c r="G79" s="114">
        <v>1884.75162</v>
      </c>
      <c r="H79" s="114">
        <v>-2116.1220499999999</v>
      </c>
      <c r="I79" s="114">
        <v>-7139.9834900000005</v>
      </c>
      <c r="J79" s="114">
        <v>1495.09456</v>
      </c>
      <c r="K79" s="114">
        <v>4242.4460599999993</v>
      </c>
      <c r="L79" s="114">
        <v>-548.92246999999998</v>
      </c>
    </row>
    <row r="80" spans="1:12" ht="15" customHeight="1">
      <c r="A80" s="147" t="s">
        <v>631</v>
      </c>
      <c r="B80" s="114">
        <v>441360.21935000003</v>
      </c>
      <c r="C80" s="114">
        <v>430630.58704000001</v>
      </c>
      <c r="D80" s="114">
        <v>471595.85245999997</v>
      </c>
      <c r="E80" s="114">
        <v>467926.46580000001</v>
      </c>
      <c r="F80" s="114">
        <v>408735.85093999997</v>
      </c>
      <c r="G80" s="114">
        <v>390439.37818</v>
      </c>
      <c r="H80" s="114">
        <v>137587.23984999998</v>
      </c>
      <c r="I80" s="114">
        <v>297615.32611000002</v>
      </c>
      <c r="J80" s="114">
        <v>215488.34075</v>
      </c>
      <c r="K80" s="114">
        <v>326053.45110000001</v>
      </c>
      <c r="L80" s="114">
        <v>180635.60856999998</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441360.21935000003</v>
      </c>
      <c r="C82" s="114">
        <v>430630.58704000001</v>
      </c>
      <c r="D82" s="114">
        <v>471595.85245999997</v>
      </c>
      <c r="E82" s="114">
        <v>467926.46580000001</v>
      </c>
      <c r="F82" s="114">
        <v>408735.85093999997</v>
      </c>
      <c r="G82" s="114">
        <v>390439.37818</v>
      </c>
      <c r="H82" s="114">
        <v>137587.23984999998</v>
      </c>
      <c r="I82" s="114">
        <v>297615.32611000002</v>
      </c>
      <c r="J82" s="114">
        <v>215488.34075</v>
      </c>
      <c r="K82" s="114">
        <v>326053.45110000001</v>
      </c>
      <c r="L82" s="114">
        <v>180635.60856999998</v>
      </c>
    </row>
    <row r="83" spans="1:12" ht="15" customHeight="1" thickBot="1">
      <c r="A83" s="116" t="s">
        <v>634</v>
      </c>
      <c r="B83" s="114">
        <v>-149094.81</v>
      </c>
      <c r="C83" s="114">
        <v>-97687.164999999994</v>
      </c>
      <c r="D83" s="114">
        <v>-129475.81600000001</v>
      </c>
      <c r="E83" s="114">
        <v>-123098.844</v>
      </c>
      <c r="F83" s="114">
        <v>-145505.89595999999</v>
      </c>
      <c r="G83" s="114">
        <v>-153898.98000000001</v>
      </c>
      <c r="H83" s="114">
        <v>-46118.612000000001</v>
      </c>
      <c r="I83" s="114">
        <v>-127843.584</v>
      </c>
      <c r="J83" s="114">
        <v>-89893.837719999996</v>
      </c>
      <c r="K83" s="114">
        <v>-126004.64398000001</v>
      </c>
      <c r="L83" s="114">
        <v>-76173.118000000002</v>
      </c>
    </row>
    <row r="84" spans="1:12" ht="15" customHeight="1" thickTop="1" thickBot="1">
      <c r="A84" s="392" t="s">
        <v>635</v>
      </c>
      <c r="B84" s="393">
        <v>292265.40935000003</v>
      </c>
      <c r="C84" s="393">
        <v>332943.42204000003</v>
      </c>
      <c r="D84" s="393">
        <v>342120.03645999997</v>
      </c>
      <c r="E84" s="393">
        <v>344827.62180000002</v>
      </c>
      <c r="F84" s="393">
        <v>263229.95497999998</v>
      </c>
      <c r="G84" s="393">
        <v>236540.39818000002</v>
      </c>
      <c r="H84" s="393">
        <v>91468.62784999999</v>
      </c>
      <c r="I84" s="393">
        <v>169771.74211000002</v>
      </c>
      <c r="J84" s="393">
        <v>125594.50303000001</v>
      </c>
      <c r="K84" s="393">
        <v>200048.80712000001</v>
      </c>
      <c r="L84" s="393">
        <v>104462.49056999999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E18" sqref="E18"/>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639</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12081870.929879999</v>
      </c>
      <c r="C7" s="393">
        <v>14605967.315409999</v>
      </c>
      <c r="D7" s="393">
        <v>16340049.671600001</v>
      </c>
      <c r="E7" s="393">
        <v>19387325.796150003</v>
      </c>
      <c r="F7" s="393">
        <v>20377489.639049999</v>
      </c>
      <c r="G7" s="393">
        <v>21743542.672389999</v>
      </c>
      <c r="H7" s="393">
        <v>23647837.885330003</v>
      </c>
      <c r="I7" s="393">
        <v>23781719.4626</v>
      </c>
      <c r="J7" s="393">
        <v>22886721.205450002</v>
      </c>
      <c r="K7" s="393">
        <v>23008562.845150001</v>
      </c>
      <c r="L7" s="393">
        <v>24482212.880799998</v>
      </c>
    </row>
    <row r="8" spans="1:12" s="16" customFormat="1" ht="15" customHeight="1" thickTop="1">
      <c r="A8" s="147" t="s">
        <v>160</v>
      </c>
      <c r="B8" s="114">
        <v>1400379.8483699998</v>
      </c>
      <c r="C8" s="114">
        <v>2593488.8986900002</v>
      </c>
      <c r="D8" s="114">
        <v>2744060.84589</v>
      </c>
      <c r="E8" s="114">
        <v>2712279.5924200001</v>
      </c>
      <c r="F8" s="114">
        <v>2568680.2866199999</v>
      </c>
      <c r="G8" s="114">
        <v>2573121.66065</v>
      </c>
      <c r="H8" s="114">
        <v>3222806.4684000001</v>
      </c>
      <c r="I8" s="114">
        <v>2598411.7140100002</v>
      </c>
      <c r="J8" s="114">
        <v>2155515.7919600001</v>
      </c>
      <c r="K8" s="114">
        <v>2262930.31061</v>
      </c>
      <c r="L8" s="114">
        <v>3037160.7131699999</v>
      </c>
    </row>
    <row r="9" spans="1:12" s="16" customFormat="1" ht="15" customHeight="1">
      <c r="A9" s="147" t="s">
        <v>169</v>
      </c>
      <c r="B9" s="114">
        <v>2591673.2665500003</v>
      </c>
      <c r="C9" s="114">
        <v>2484226.5169099998</v>
      </c>
      <c r="D9" s="114">
        <v>2454838.9117199997</v>
      </c>
      <c r="E9" s="114">
        <v>3070303.0286900001</v>
      </c>
      <c r="F9" s="114">
        <v>2865697.81482</v>
      </c>
      <c r="G9" s="114">
        <v>2616735.2869699998</v>
      </c>
      <c r="H9" s="114">
        <v>2773933.2027399996</v>
      </c>
      <c r="I9" s="114">
        <v>2963274.2723499998</v>
      </c>
      <c r="J9" s="114">
        <v>2630878.9473699997</v>
      </c>
      <c r="K9" s="114">
        <v>2701003.3840000001</v>
      </c>
      <c r="L9" s="114">
        <v>2688400.7050999999</v>
      </c>
    </row>
    <row r="10" spans="1:12" s="16" customFormat="1" ht="15" customHeight="1">
      <c r="A10" s="147" t="s">
        <v>178</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114">
        <v>16218911.74712</v>
      </c>
      <c r="K10" s="114">
        <v>16384498.97027</v>
      </c>
      <c r="L10" s="114">
        <v>16968288.802030001</v>
      </c>
    </row>
    <row r="11" spans="1:12" s="16" customFormat="1" ht="15" customHeight="1">
      <c r="A11" s="148" t="s">
        <v>579</v>
      </c>
      <c r="B11" s="114">
        <v>7934986.4191300003</v>
      </c>
      <c r="C11" s="114">
        <v>9289607.9904200006</v>
      </c>
      <c r="D11" s="114">
        <v>10953889.248370001</v>
      </c>
      <c r="E11" s="114">
        <v>13005962.823180001</v>
      </c>
      <c r="F11" s="114">
        <v>14365670.398399999</v>
      </c>
      <c r="G11" s="114">
        <v>15366387.35605</v>
      </c>
      <c r="H11" s="114">
        <v>15805138.143959999</v>
      </c>
      <c r="I11" s="114">
        <v>15663693.52211</v>
      </c>
      <c r="J11" s="114">
        <v>15530700.40796</v>
      </c>
      <c r="K11" s="114">
        <v>15642301.03686</v>
      </c>
      <c r="L11" s="114">
        <v>16312060.89573</v>
      </c>
    </row>
    <row r="12" spans="1:12" s="16" customFormat="1" ht="15" customHeight="1">
      <c r="A12" s="148" t="s">
        <v>580</v>
      </c>
      <c r="B12" s="114">
        <v>7886992.3791000005</v>
      </c>
      <c r="C12" s="114">
        <v>9247070.1102099996</v>
      </c>
      <c r="D12" s="114">
        <v>10900081.651690001</v>
      </c>
      <c r="E12" s="114">
        <v>12957598.629139999</v>
      </c>
      <c r="F12" s="114">
        <v>14315287.277479999</v>
      </c>
      <c r="G12" s="114">
        <v>15320219.147440001</v>
      </c>
      <c r="H12" s="114">
        <v>15720650.19324</v>
      </c>
      <c r="I12" s="114">
        <v>11858747.6669</v>
      </c>
      <c r="J12" s="114">
        <v>12198251.401209999</v>
      </c>
      <c r="K12" s="114">
        <v>12612381.221580001</v>
      </c>
      <c r="L12" s="114">
        <v>13615498.523979999</v>
      </c>
    </row>
    <row r="13" spans="1:12" s="16" customFormat="1" ht="15" customHeight="1">
      <c r="A13" s="148" t="s">
        <v>581</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114">
        <v>3332449.0067500002</v>
      </c>
      <c r="K13" s="114">
        <v>3029919.8152800002</v>
      </c>
      <c r="L13" s="114">
        <v>2696562.3717499999</v>
      </c>
    </row>
    <row r="14" spans="1:12" s="16" customFormat="1" ht="15" customHeight="1">
      <c r="A14" s="148" t="s">
        <v>582</v>
      </c>
      <c r="B14" s="114">
        <v>49985.785960000001</v>
      </c>
      <c r="C14" s="114">
        <v>49878.378509999995</v>
      </c>
      <c r="D14" s="114">
        <v>84685.838060000009</v>
      </c>
      <c r="E14" s="114">
        <v>123501.45218000001</v>
      </c>
      <c r="F14" s="114">
        <v>122314.76429000001</v>
      </c>
      <c r="G14" s="114">
        <v>125325.97839</v>
      </c>
      <c r="H14" s="114">
        <v>12834.779849999999</v>
      </c>
      <c r="I14" s="114">
        <v>52211.79335</v>
      </c>
      <c r="J14" s="114">
        <v>184350.16533000002</v>
      </c>
      <c r="K14" s="114">
        <v>256862.57299000002</v>
      </c>
      <c r="L14" s="114">
        <v>226830.99971999999</v>
      </c>
    </row>
    <row r="15" spans="1:12" s="16" customFormat="1" ht="15" customHeight="1">
      <c r="A15" s="148" t="s">
        <v>583</v>
      </c>
      <c r="B15" s="114">
        <v>47965.089359999998</v>
      </c>
      <c r="C15" s="114">
        <v>49260.712350000002</v>
      </c>
      <c r="D15" s="114">
        <v>76584.043680000002</v>
      </c>
      <c r="E15" s="114">
        <v>109224.28329000001</v>
      </c>
      <c r="F15" s="114">
        <v>114707.41697000001</v>
      </c>
      <c r="G15" s="114">
        <v>115198.63893</v>
      </c>
      <c r="H15" s="114">
        <v>9648.0015399999993</v>
      </c>
      <c r="I15" s="114">
        <v>26867.994139999999</v>
      </c>
      <c r="J15" s="114">
        <v>33432.632920000004</v>
      </c>
      <c r="K15" s="114">
        <v>52919.453750000001</v>
      </c>
      <c r="L15" s="114">
        <v>66643.238409999991</v>
      </c>
    </row>
    <row r="16" spans="1:12" s="16" customFormat="1" ht="15" customHeight="1">
      <c r="A16" s="148" t="s">
        <v>584</v>
      </c>
      <c r="B16" s="114">
        <v>2020.6966</v>
      </c>
      <c r="C16" s="114">
        <v>617.66615999999999</v>
      </c>
      <c r="D16" s="114">
        <v>8101.7943800000003</v>
      </c>
      <c r="E16" s="114">
        <v>14277.168890000001</v>
      </c>
      <c r="F16" s="114">
        <v>7607.3473199999999</v>
      </c>
      <c r="G16" s="114">
        <v>10127.339460000001</v>
      </c>
      <c r="H16" s="114">
        <v>3186.7783100000001</v>
      </c>
      <c r="I16" s="114">
        <v>25343.799210000001</v>
      </c>
      <c r="J16" s="114">
        <v>150917.53240999999</v>
      </c>
      <c r="K16" s="114">
        <v>203943.11924</v>
      </c>
      <c r="L16" s="114">
        <v>160187.76131</v>
      </c>
    </row>
    <row r="17" spans="1:12" s="16" customFormat="1" ht="15" customHeight="1">
      <c r="A17" s="148" t="s">
        <v>585</v>
      </c>
      <c r="B17" s="114">
        <v>61283.585149999999</v>
      </c>
      <c r="C17" s="114">
        <v>98862.168799999999</v>
      </c>
      <c r="D17" s="114">
        <v>116961.68326999999</v>
      </c>
      <c r="E17" s="114">
        <v>126953.39704000001</v>
      </c>
      <c r="F17" s="114">
        <v>156240.87693</v>
      </c>
      <c r="G17" s="114">
        <v>150438.03881</v>
      </c>
      <c r="H17" s="114">
        <v>155116.17481</v>
      </c>
      <c r="I17" s="114">
        <v>101481.46484999999</v>
      </c>
      <c r="J17" s="114">
        <v>151682.93880999999</v>
      </c>
      <c r="K17" s="114">
        <v>158648.75096</v>
      </c>
      <c r="L17" s="114">
        <v>192510.80911</v>
      </c>
    </row>
    <row r="18" spans="1:12" s="16" customFormat="1" ht="15" customHeight="1">
      <c r="A18" s="148" t="s">
        <v>586</v>
      </c>
      <c r="B18" s="114">
        <v>54717.54926</v>
      </c>
      <c r="C18" s="114">
        <v>93424.805240000002</v>
      </c>
      <c r="D18" s="114">
        <v>112594.24827</v>
      </c>
      <c r="E18" s="114">
        <v>122748.32994</v>
      </c>
      <c r="F18" s="114">
        <v>152290.29141999999</v>
      </c>
      <c r="G18" s="114">
        <v>147063.72083000001</v>
      </c>
      <c r="H18" s="114">
        <v>150943.47258999999</v>
      </c>
      <c r="I18" s="114">
        <v>99393.158260000011</v>
      </c>
      <c r="J18" s="114">
        <v>71455.462220000001</v>
      </c>
      <c r="K18" s="114">
        <v>66288.99037</v>
      </c>
      <c r="L18" s="114">
        <v>65262.745649999997</v>
      </c>
    </row>
    <row r="19" spans="1:12" s="16" customFormat="1" ht="15" customHeight="1">
      <c r="A19" s="148" t="s">
        <v>587</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114">
        <v>80227.476590000006</v>
      </c>
      <c r="K19" s="114">
        <v>92359.760590000005</v>
      </c>
      <c r="L19" s="114">
        <v>127248.06345999999</v>
      </c>
    </row>
    <row r="20" spans="1:12" s="16" customFormat="1" ht="15" customHeight="1">
      <c r="A20" s="148" t="s">
        <v>191</v>
      </c>
      <c r="B20" s="114">
        <v>52659.261760000001</v>
      </c>
      <c r="C20" s="114">
        <v>64232.11937</v>
      </c>
      <c r="D20" s="114">
        <v>74130.365769999989</v>
      </c>
      <c r="E20" s="114">
        <v>96574.820540000001</v>
      </c>
      <c r="F20" s="114">
        <v>101864.14281</v>
      </c>
      <c r="G20" s="114">
        <v>131083.18786999999</v>
      </c>
      <c r="H20" s="114">
        <v>615803.25010000006</v>
      </c>
      <c r="I20" s="114">
        <v>822165.30895000009</v>
      </c>
      <c r="J20" s="114">
        <v>772002.62640999991</v>
      </c>
      <c r="K20" s="114">
        <v>728515.53583000007</v>
      </c>
      <c r="L20" s="114">
        <v>682833.28095000004</v>
      </c>
    </row>
    <row r="21" spans="1:12" s="16" customFormat="1" ht="15" customHeight="1">
      <c r="A21" s="148" t="s">
        <v>588</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114">
        <v>-419824.39139</v>
      </c>
      <c r="K21" s="114">
        <v>-401828.92637</v>
      </c>
      <c r="L21" s="114">
        <v>-445947.18348000001</v>
      </c>
    </row>
    <row r="22" spans="1:12" s="16" customFormat="1" ht="15" customHeight="1">
      <c r="A22" s="147" t="s">
        <v>204</v>
      </c>
      <c r="B22" s="114">
        <v>59527.791789999996</v>
      </c>
      <c r="C22" s="114">
        <v>141760.56016999998</v>
      </c>
      <c r="D22" s="114">
        <v>92423.669040000008</v>
      </c>
      <c r="E22" s="114">
        <v>86843.014459999991</v>
      </c>
      <c r="F22" s="114">
        <v>95075.14675</v>
      </c>
      <c r="G22" s="114">
        <v>89453.633290000012</v>
      </c>
      <c r="H22" s="114">
        <v>166216.00391999999</v>
      </c>
      <c r="I22" s="114">
        <v>162822.69701</v>
      </c>
      <c r="J22" s="114">
        <v>133501.99770000001</v>
      </c>
      <c r="K22" s="114">
        <v>121205.76751000001</v>
      </c>
      <c r="L22" s="114">
        <v>91524.376850000001</v>
      </c>
    </row>
    <row r="23" spans="1:12" s="16" customFormat="1" ht="15" customHeight="1">
      <c r="A23" s="147" t="s">
        <v>210</v>
      </c>
      <c r="B23" s="114">
        <v>2.0000000000000002E-5</v>
      </c>
      <c r="C23" s="114">
        <v>308.94678999999996</v>
      </c>
      <c r="D23" s="114">
        <v>2121.2027699999999</v>
      </c>
      <c r="E23" s="114">
        <v>5859.4836799999994</v>
      </c>
      <c r="F23" s="114">
        <v>9333.16986</v>
      </c>
      <c r="G23" s="114">
        <v>12902.125840000001</v>
      </c>
      <c r="H23" s="114">
        <v>14065.32265</v>
      </c>
      <c r="I23" s="114">
        <v>19268.36623</v>
      </c>
      <c r="J23" s="114">
        <v>22272.231989999997</v>
      </c>
      <c r="K23" s="114">
        <v>26754.751519999998</v>
      </c>
      <c r="L23" s="114">
        <v>28386.470670000002</v>
      </c>
    </row>
    <row r="24" spans="1:12" s="16" customFormat="1" ht="15" customHeight="1">
      <c r="A24" s="147" t="s">
        <v>589</v>
      </c>
      <c r="B24" s="114">
        <v>22712.525460000001</v>
      </c>
      <c r="C24" s="114">
        <v>22745.79149</v>
      </c>
      <c r="D24" s="114">
        <v>25210.522370000002</v>
      </c>
      <c r="E24" s="114">
        <v>340137.88566999999</v>
      </c>
      <c r="F24" s="114">
        <v>211345.37124000001</v>
      </c>
      <c r="G24" s="114">
        <v>856713.01058</v>
      </c>
      <c r="H24" s="114">
        <v>1168023.53357</v>
      </c>
      <c r="I24" s="114">
        <v>1571652.44368</v>
      </c>
      <c r="J24" s="114">
        <v>1534080.78877</v>
      </c>
      <c r="K24" s="114">
        <v>1307589.3127599999</v>
      </c>
      <c r="L24" s="114">
        <v>1465818.22551</v>
      </c>
    </row>
    <row r="25" spans="1:12" s="16" customFormat="1" ht="15" customHeight="1">
      <c r="A25" s="147" t="s">
        <v>221</v>
      </c>
      <c r="B25" s="114">
        <v>93169.617870000002</v>
      </c>
      <c r="C25" s="114">
        <v>85641.332739999998</v>
      </c>
      <c r="D25" s="114">
        <v>53288.467340000003</v>
      </c>
      <c r="E25" s="114">
        <v>119113.89709</v>
      </c>
      <c r="F25" s="114">
        <v>200469.56889</v>
      </c>
      <c r="G25" s="114">
        <v>138821.50386000003</v>
      </c>
      <c r="H25" s="114">
        <v>139273.68724</v>
      </c>
      <c r="I25" s="114">
        <v>150589.88268000001</v>
      </c>
      <c r="J25" s="114">
        <v>149077.87469999999</v>
      </c>
      <c r="K25" s="114">
        <v>150051.76527</v>
      </c>
      <c r="L25" s="114">
        <v>147215.65268</v>
      </c>
    </row>
    <row r="26" spans="1:12" s="16" customFormat="1" ht="15" customHeight="1">
      <c r="A26" s="147" t="s">
        <v>590</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114">
        <v>42481.825840000005</v>
      </c>
      <c r="K26" s="114">
        <v>54528.583210000004</v>
      </c>
      <c r="L26" s="114">
        <v>55417.934789999999</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10995304.59829</v>
      </c>
      <c r="C28" s="393">
        <v>13476176.85149</v>
      </c>
      <c r="D28" s="393">
        <v>15104770.424249999</v>
      </c>
      <c r="E28" s="393">
        <v>18071762.654720001</v>
      </c>
      <c r="F28" s="393">
        <v>18976226.57088</v>
      </c>
      <c r="G28" s="393">
        <v>20233465.016929999</v>
      </c>
      <c r="H28" s="393">
        <v>22200073.57956</v>
      </c>
      <c r="I28" s="393">
        <v>22206740.89703</v>
      </c>
      <c r="J28" s="393">
        <v>21249728.815849997</v>
      </c>
      <c r="K28" s="393">
        <v>21346187.81498</v>
      </c>
      <c r="L28" s="393">
        <v>22797786.733400002</v>
      </c>
    </row>
    <row r="29" spans="1:12" s="16" customFormat="1" ht="15" customHeight="1" thickTop="1">
      <c r="A29" s="147" t="s">
        <v>592</v>
      </c>
      <c r="B29" s="114">
        <v>9595714.4068600014</v>
      </c>
      <c r="C29" s="114">
        <v>12240905.093049999</v>
      </c>
      <c r="D29" s="114">
        <v>12799547.70489</v>
      </c>
      <c r="E29" s="114">
        <v>15669677.808809999</v>
      </c>
      <c r="F29" s="114">
        <v>16151923.270749999</v>
      </c>
      <c r="G29" s="114">
        <v>15265523.24777</v>
      </c>
      <c r="H29" s="114">
        <v>16877760.905680001</v>
      </c>
      <c r="I29" s="114">
        <v>17156418.915209997</v>
      </c>
      <c r="J29" s="114">
        <v>16990219.76032</v>
      </c>
      <c r="K29" s="114">
        <v>17640202.932419997</v>
      </c>
      <c r="L29" s="114">
        <v>9293059.7487000003</v>
      </c>
    </row>
    <row r="30" spans="1:12" s="16" customFormat="1" ht="15" customHeight="1">
      <c r="A30" s="148" t="s">
        <v>593</v>
      </c>
      <c r="B30" s="114">
        <v>2837931.6305399998</v>
      </c>
      <c r="C30" s="114">
        <v>3793101.3455599998</v>
      </c>
      <c r="D30" s="114">
        <v>3247358.7558599999</v>
      </c>
      <c r="E30" s="114">
        <v>3652193.0540399998</v>
      </c>
      <c r="F30" s="114">
        <v>3255222.49089</v>
      </c>
      <c r="G30" s="114">
        <v>3003586.4484200003</v>
      </c>
      <c r="H30" s="114">
        <v>3529917.3781599998</v>
      </c>
      <c r="I30" s="114">
        <v>3469877.84565</v>
      </c>
      <c r="J30" s="114">
        <v>3142779.9720000001</v>
      </c>
      <c r="K30" s="114">
        <v>3287254.3687300002</v>
      </c>
      <c r="L30" s="114">
        <v>3185354.3162399996</v>
      </c>
    </row>
    <row r="31" spans="1:12" s="16" customFormat="1" ht="15" customHeight="1">
      <c r="A31" s="148" t="s">
        <v>594</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114">
        <v>4986586.7615600005</v>
      </c>
      <c r="K31" s="114">
        <v>5260777.9614399998</v>
      </c>
      <c r="L31" s="114">
        <v>4712212.25655</v>
      </c>
    </row>
    <row r="32" spans="1:12" s="16" customFormat="1" ht="15" customHeight="1">
      <c r="A32" s="148" t="s">
        <v>595</v>
      </c>
      <c r="B32" s="114">
        <v>88808.046489999993</v>
      </c>
      <c r="C32" s="114">
        <v>34785.454189999997</v>
      </c>
      <c r="D32" s="114">
        <v>21637.355500000001</v>
      </c>
      <c r="E32" s="114">
        <v>18361.25634</v>
      </c>
      <c r="F32" s="114">
        <v>6826.6130999999996</v>
      </c>
      <c r="G32" s="114">
        <v>4637.5106999999998</v>
      </c>
      <c r="H32" s="114">
        <v>2844.9284300000004</v>
      </c>
      <c r="I32" s="114">
        <v>2476.8326099999999</v>
      </c>
      <c r="J32" s="114">
        <v>2143.0808299999999</v>
      </c>
      <c r="K32" s="114">
        <v>1182.16741</v>
      </c>
      <c r="L32" s="114">
        <v>1108.9333300000001</v>
      </c>
    </row>
    <row r="33" spans="1:12" s="16" customFormat="1" ht="15" customHeight="1">
      <c r="A33" s="148" t="s">
        <v>596</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114">
        <v>208777.40656999999</v>
      </c>
      <c r="K33" s="114">
        <v>232701.39330000003</v>
      </c>
      <c r="L33" s="114">
        <v>254445.80924999999</v>
      </c>
    </row>
    <row r="34" spans="1:12" s="16" customFormat="1" ht="15" customHeight="1">
      <c r="A34" s="148" t="s">
        <v>597</v>
      </c>
      <c r="B34" s="114">
        <v>3199110.3875300004</v>
      </c>
      <c r="C34" s="114">
        <v>4102470.64971</v>
      </c>
      <c r="D34" s="114">
        <v>4958371.9012700003</v>
      </c>
      <c r="E34" s="114">
        <v>7315302.5512299994</v>
      </c>
      <c r="F34" s="114">
        <v>7335001.4088100009</v>
      </c>
      <c r="G34" s="114">
        <v>6670243.5561099993</v>
      </c>
      <c r="H34" s="114">
        <v>7507774.4050900005</v>
      </c>
      <c r="I34" s="114">
        <v>7278847.3019300001</v>
      </c>
      <c r="J34" s="114">
        <v>7446367.4412799999</v>
      </c>
      <c r="K34" s="114">
        <v>7615471.74285</v>
      </c>
      <c r="L34" s="114">
        <v>1006112.28757</v>
      </c>
    </row>
    <row r="35" spans="1:12" s="16" customFormat="1" ht="15" customHeight="1">
      <c r="A35" s="148" t="s">
        <v>598</v>
      </c>
      <c r="B35" s="114">
        <v>161452.67637</v>
      </c>
      <c r="C35" s="114">
        <v>232945.45043</v>
      </c>
      <c r="D35" s="114">
        <v>313842.80011000001</v>
      </c>
      <c r="E35" s="114">
        <v>459118.81581</v>
      </c>
      <c r="F35" s="114">
        <v>663369.02138000005</v>
      </c>
      <c r="G35" s="114">
        <v>762093.63049999997</v>
      </c>
      <c r="H35" s="114">
        <v>938286.58657000004</v>
      </c>
      <c r="I35" s="114">
        <v>1093293.3880099999</v>
      </c>
      <c r="J35" s="114">
        <v>1203565.0980799999</v>
      </c>
      <c r="K35" s="114">
        <v>1242815.2986900001</v>
      </c>
      <c r="L35" s="114">
        <v>133826.14576000001</v>
      </c>
    </row>
    <row r="36" spans="1:12" s="16" customFormat="1" ht="15" customHeight="1">
      <c r="A36" s="147" t="s">
        <v>599</v>
      </c>
      <c r="B36" s="114">
        <v>609.07143999999994</v>
      </c>
      <c r="C36" s="114">
        <v>1512.91344</v>
      </c>
      <c r="D36" s="114">
        <v>2059.93444</v>
      </c>
      <c r="E36" s="114">
        <v>2186.9641900000001</v>
      </c>
      <c r="F36" s="114">
        <v>1495.39744</v>
      </c>
      <c r="G36" s="114">
        <v>1662.0328999999999</v>
      </c>
      <c r="H36" s="114">
        <v>951.72221999999999</v>
      </c>
      <c r="I36" s="114">
        <v>3263.27394</v>
      </c>
      <c r="J36" s="114">
        <v>3149.68957</v>
      </c>
      <c r="K36" s="114">
        <v>6268.4048300000004</v>
      </c>
      <c r="L36" s="114">
        <v>8603.4100500000004</v>
      </c>
    </row>
    <row r="37" spans="1:12" s="16" customFormat="1" ht="15" customHeight="1">
      <c r="A37" s="147" t="s">
        <v>600</v>
      </c>
      <c r="B37" s="114">
        <v>105539.67512999999</v>
      </c>
      <c r="C37" s="114">
        <v>32623.934949999999</v>
      </c>
      <c r="D37" s="114">
        <v>1043088.78992</v>
      </c>
      <c r="E37" s="114">
        <v>1166487.42609</v>
      </c>
      <c r="F37" s="114">
        <v>1196052.47019</v>
      </c>
      <c r="G37" s="114">
        <v>2286904.09827</v>
      </c>
      <c r="H37" s="114">
        <v>2820614.3906799997</v>
      </c>
      <c r="I37" s="114">
        <v>3097277.2633600002</v>
      </c>
      <c r="J37" s="114">
        <v>2998556.6042900002</v>
      </c>
      <c r="K37" s="114">
        <v>2372693.0185199999</v>
      </c>
      <c r="L37" s="114">
        <v>3441155.1260000002</v>
      </c>
    </row>
    <row r="38" spans="1:12" s="16" customFormat="1" ht="15" customHeight="1">
      <c r="A38" s="147" t="s">
        <v>601</v>
      </c>
      <c r="B38" s="114">
        <v>269795.86748000002</v>
      </c>
      <c r="C38" s="114">
        <v>264105.52532000002</v>
      </c>
      <c r="D38" s="114">
        <v>382648.17638000002</v>
      </c>
      <c r="E38" s="114">
        <v>353119.76981000003</v>
      </c>
      <c r="F38" s="114">
        <v>313120.39324</v>
      </c>
      <c r="G38" s="114">
        <v>347687.73989999999</v>
      </c>
      <c r="H38" s="114">
        <v>379452.60104000004</v>
      </c>
      <c r="I38" s="114">
        <v>408303.66842</v>
      </c>
      <c r="J38" s="114">
        <v>255937.31866999998</v>
      </c>
      <c r="K38" s="114">
        <v>273601.98706000001</v>
      </c>
      <c r="L38" s="114">
        <v>297971.36757999996</v>
      </c>
    </row>
    <row r="39" spans="1:12" s="16" customFormat="1" ht="15" customHeight="1">
      <c r="A39" s="147" t="s">
        <v>275</v>
      </c>
      <c r="B39" s="114">
        <v>171624.72297999999</v>
      </c>
      <c r="C39" s="114">
        <v>184480.59252000001</v>
      </c>
      <c r="D39" s="114">
        <v>170030.28258</v>
      </c>
      <c r="E39" s="114">
        <v>205410.58246000001</v>
      </c>
      <c r="F39" s="114">
        <v>179919.14452999999</v>
      </c>
      <c r="G39" s="114">
        <v>201818.79272999999</v>
      </c>
      <c r="H39" s="114">
        <v>220799.74027000001</v>
      </c>
      <c r="I39" s="114">
        <v>277582.81052999996</v>
      </c>
      <c r="J39" s="114">
        <v>215254.06940000001</v>
      </c>
      <c r="K39" s="114">
        <v>250704.52929000001</v>
      </c>
      <c r="L39" s="114">
        <v>267075.01397999999</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70729.166670000006</v>
      </c>
      <c r="C41" s="114">
        <v>212873.33937</v>
      </c>
      <c r="D41" s="114">
        <v>210423.83050000001</v>
      </c>
      <c r="E41" s="114">
        <v>210584.63602000001</v>
      </c>
      <c r="F41" s="114">
        <v>210745.44155000002</v>
      </c>
      <c r="G41" s="114">
        <v>210906.24706999998</v>
      </c>
      <c r="H41" s="114">
        <v>312432.54702999996</v>
      </c>
      <c r="I41" s="114">
        <v>312676.68591</v>
      </c>
      <c r="J41" s="114">
        <v>174411.11090999999</v>
      </c>
      <c r="K41" s="114">
        <v>172739.58312999998</v>
      </c>
      <c r="L41" s="114">
        <v>294391.72233999998</v>
      </c>
    </row>
    <row r="42" spans="1:12" s="17" customFormat="1" ht="15" customHeight="1" thickBot="1">
      <c r="A42" s="147" t="s">
        <v>453</v>
      </c>
      <c r="B42" s="114">
        <v>781291.68773000001</v>
      </c>
      <c r="C42" s="114">
        <v>539675.45284000004</v>
      </c>
      <c r="D42" s="114">
        <v>496971.70554</v>
      </c>
      <c r="E42" s="114">
        <v>464295.46733999997</v>
      </c>
      <c r="F42" s="114">
        <v>922970.45317999995</v>
      </c>
      <c r="G42" s="114">
        <v>1918962.8582899999</v>
      </c>
      <c r="H42" s="114">
        <v>1588061.67264</v>
      </c>
      <c r="I42" s="114">
        <v>951218.27966</v>
      </c>
      <c r="J42" s="114">
        <v>612200.26269</v>
      </c>
      <c r="K42" s="114">
        <v>629977.35973000003</v>
      </c>
      <c r="L42" s="114">
        <v>9195530.3447500002</v>
      </c>
    </row>
    <row r="43" spans="1:12" ht="15" customHeight="1" thickTop="1" thickBot="1">
      <c r="A43" s="392" t="s">
        <v>603</v>
      </c>
      <c r="B43" s="393">
        <v>1086566.32996</v>
      </c>
      <c r="C43" s="393">
        <v>1129790.4628599999</v>
      </c>
      <c r="D43" s="393">
        <v>1235279.2462500001</v>
      </c>
      <c r="E43" s="393">
        <v>1315563.1421300001</v>
      </c>
      <c r="F43" s="393">
        <v>1401263.06898</v>
      </c>
      <c r="G43" s="393">
        <v>1510077.6554400001</v>
      </c>
      <c r="H43" s="393">
        <v>1447764.3053900001</v>
      </c>
      <c r="I43" s="393">
        <v>1574978.5667000001</v>
      </c>
      <c r="J43" s="393">
        <v>1636992.3896300001</v>
      </c>
      <c r="K43" s="393">
        <v>1662375.03119</v>
      </c>
      <c r="L43" s="393">
        <v>1684426.14748</v>
      </c>
    </row>
    <row r="44" spans="1:12" s="16" customFormat="1" ht="15" customHeight="1" thickTop="1">
      <c r="A44" s="147" t="s">
        <v>296</v>
      </c>
      <c r="B44" s="114">
        <v>294578</v>
      </c>
      <c r="C44" s="114">
        <v>294660</v>
      </c>
      <c r="D44" s="114">
        <v>902280</v>
      </c>
      <c r="E44" s="114">
        <v>902280</v>
      </c>
      <c r="F44" s="114">
        <v>902280</v>
      </c>
      <c r="G44" s="114">
        <v>902280</v>
      </c>
      <c r="H44" s="114">
        <v>902280</v>
      </c>
      <c r="I44" s="114">
        <v>934980</v>
      </c>
      <c r="J44" s="114">
        <v>1055440</v>
      </c>
      <c r="K44" s="114">
        <v>1072180</v>
      </c>
      <c r="L44" s="114">
        <v>1072180</v>
      </c>
    </row>
    <row r="45" spans="1:12" s="16" customFormat="1" ht="15" customHeight="1">
      <c r="A45" s="147" t="s">
        <v>300</v>
      </c>
      <c r="B45" s="114">
        <v>0</v>
      </c>
      <c r="C45" s="114">
        <v>8</v>
      </c>
      <c r="D45" s="114">
        <v>8</v>
      </c>
      <c r="E45" s="114">
        <v>8</v>
      </c>
      <c r="F45" s="114">
        <v>8</v>
      </c>
      <c r="G45" s="114">
        <v>8</v>
      </c>
      <c r="H45" s="114">
        <v>8</v>
      </c>
      <c r="I45" s="114">
        <v>8</v>
      </c>
      <c r="J45" s="114">
        <v>16808.103199999998</v>
      </c>
      <c r="K45" s="114">
        <v>68.103200000000001</v>
      </c>
      <c r="L45" s="114">
        <v>68.103200000000001</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626924.31229999999</v>
      </c>
      <c r="C47" s="114">
        <v>695524.20683000004</v>
      </c>
      <c r="D47" s="114">
        <v>157769</v>
      </c>
      <c r="E47" s="114">
        <v>245380.34113999997</v>
      </c>
      <c r="F47" s="114">
        <v>329328.17939999996</v>
      </c>
      <c r="G47" s="114">
        <v>414151.97801999998</v>
      </c>
      <c r="H47" s="114">
        <v>495479.995</v>
      </c>
      <c r="I47" s="114">
        <v>499107.72677999997</v>
      </c>
      <c r="J47" s="114">
        <v>511824.11200000002</v>
      </c>
      <c r="K47" s="114">
        <v>511824.11200000002</v>
      </c>
      <c r="L47" s="114">
        <v>554890.92647000006</v>
      </c>
    </row>
    <row r="48" spans="1:12" s="16" customFormat="1" ht="15" customHeight="1">
      <c r="A48" s="147" t="s">
        <v>310</v>
      </c>
      <c r="B48" s="114">
        <v>165064.01765999998</v>
      </c>
      <c r="C48" s="114">
        <v>139598.25602999999</v>
      </c>
      <c r="D48" s="114">
        <v>175222.24625</v>
      </c>
      <c r="E48" s="114">
        <v>167894.80099000002</v>
      </c>
      <c r="F48" s="114">
        <v>169646.88958000002</v>
      </c>
      <c r="G48" s="114">
        <v>193637.67741999999</v>
      </c>
      <c r="H48" s="114">
        <v>49996.310389999999</v>
      </c>
      <c r="I48" s="114">
        <v>140882.83992</v>
      </c>
      <c r="J48" s="114">
        <v>52920.174429999999</v>
      </c>
      <c r="K48" s="114">
        <v>78302.815989999988</v>
      </c>
      <c r="L48" s="114">
        <v>57287.117810000003</v>
      </c>
    </row>
    <row r="49" spans="1:12" s="16" customFormat="1" ht="15" customHeight="1">
      <c r="A49" s="148" t="s">
        <v>605</v>
      </c>
      <c r="B49" s="114">
        <v>0</v>
      </c>
      <c r="C49" s="114">
        <v>0</v>
      </c>
      <c r="D49" s="114">
        <v>0</v>
      </c>
      <c r="E49" s="114">
        <v>0</v>
      </c>
      <c r="F49" s="114">
        <v>0</v>
      </c>
      <c r="G49" s="114">
        <v>0</v>
      </c>
      <c r="H49" s="114">
        <v>13718.993050000001</v>
      </c>
      <c r="I49" s="114">
        <v>13718.993050000001</v>
      </c>
      <c r="J49" s="114">
        <v>0</v>
      </c>
      <c r="K49" s="114">
        <v>0</v>
      </c>
      <c r="L49" s="114">
        <v>0</v>
      </c>
    </row>
    <row r="50" spans="1:12" s="17" customFormat="1" ht="15" customHeight="1" thickBot="1">
      <c r="A50" s="148" t="s">
        <v>606</v>
      </c>
      <c r="B50" s="114">
        <v>165064.01765999998</v>
      </c>
      <c r="C50" s="114">
        <v>139598.25602999999</v>
      </c>
      <c r="D50" s="114">
        <v>175222.24625</v>
      </c>
      <c r="E50" s="114">
        <v>167894.80099000002</v>
      </c>
      <c r="F50" s="114">
        <v>169646.88958000002</v>
      </c>
      <c r="G50" s="114">
        <v>193637.67741999999</v>
      </c>
      <c r="H50" s="114">
        <v>36277.317340000001</v>
      </c>
      <c r="I50" s="114">
        <v>127163.84687000001</v>
      </c>
      <c r="J50" s="114">
        <v>52920.174429999999</v>
      </c>
      <c r="K50" s="114">
        <v>78302.815989999988</v>
      </c>
      <c r="L50" s="114">
        <v>57287.117810000003</v>
      </c>
    </row>
    <row r="51" spans="1:12" ht="15" customHeight="1" thickTop="1" thickBot="1">
      <c r="A51" s="392" t="s">
        <v>607</v>
      </c>
      <c r="B51" s="393">
        <v>12081870.92825</v>
      </c>
      <c r="C51" s="393">
        <v>14605967.31435</v>
      </c>
      <c r="D51" s="393">
        <v>16340049.670499999</v>
      </c>
      <c r="E51" s="393">
        <v>19387325.79685</v>
      </c>
      <c r="F51" s="393">
        <v>20377489.63986</v>
      </c>
      <c r="G51" s="393">
        <v>21743542.672369998</v>
      </c>
      <c r="H51" s="393">
        <v>23647837.884950001</v>
      </c>
      <c r="I51" s="393">
        <v>23781719.46373</v>
      </c>
      <c r="J51" s="393">
        <v>22886721.205479998</v>
      </c>
      <c r="K51" s="393">
        <v>23008562.846169997</v>
      </c>
      <c r="L51" s="393">
        <v>24482212.880880002</v>
      </c>
    </row>
    <row r="52" spans="1:12" s="16" customFormat="1" ht="15" customHeight="1" thickTop="1">
      <c r="A52" s="113" t="s">
        <v>608</v>
      </c>
      <c r="B52" s="114">
        <v>1884535.6102199999</v>
      </c>
      <c r="C52" s="114">
        <v>2430208.22126</v>
      </c>
      <c r="D52" s="114">
        <v>3307542.34522</v>
      </c>
      <c r="E52" s="114">
        <v>3060668.5941900001</v>
      </c>
      <c r="F52" s="114">
        <v>4160588.7245900002</v>
      </c>
      <c r="G52" s="114">
        <v>4237002.1203800002</v>
      </c>
      <c r="H52" s="114">
        <v>2832813.37671</v>
      </c>
      <c r="I52" s="114">
        <v>3100260.53449</v>
      </c>
      <c r="J52" s="114">
        <v>3335578.9209600003</v>
      </c>
      <c r="K52" s="114">
        <v>2786936.6253200001</v>
      </c>
      <c r="L52" s="114">
        <v>1951111.6500799998</v>
      </c>
    </row>
    <row r="53" spans="1:12" s="17" customFormat="1" ht="15" customHeight="1">
      <c r="A53" s="148" t="s">
        <v>609</v>
      </c>
      <c r="B53" s="114">
        <v>130224.11141</v>
      </c>
      <c r="C53" s="114">
        <v>92550.123859999992</v>
      </c>
      <c r="D53" s="114">
        <v>131353.83948</v>
      </c>
      <c r="E53" s="114">
        <v>256407.62756999998</v>
      </c>
      <c r="F53" s="114">
        <v>1058695.1754999999</v>
      </c>
      <c r="G53" s="114">
        <v>1067199.3127000001</v>
      </c>
      <c r="H53" s="114">
        <v>342863.47193</v>
      </c>
      <c r="I53" s="114">
        <v>741418.29888999998</v>
      </c>
      <c r="J53" s="114">
        <v>1444166.9966899999</v>
      </c>
      <c r="K53" s="114">
        <v>946136.61647999997</v>
      </c>
      <c r="L53" s="114">
        <v>427316.08770999999</v>
      </c>
    </row>
    <row r="54" spans="1:12" s="17" customFormat="1" ht="15" customHeight="1">
      <c r="A54" s="148" t="s">
        <v>610</v>
      </c>
      <c r="B54" s="114">
        <v>1601578.6914900001</v>
      </c>
      <c r="C54" s="114">
        <v>2154078.5290000001</v>
      </c>
      <c r="D54" s="114">
        <v>2958358.41029</v>
      </c>
      <c r="E54" s="114">
        <v>2593867.9296500003</v>
      </c>
      <c r="F54" s="114">
        <v>2865745.3790899999</v>
      </c>
      <c r="G54" s="114">
        <v>2904520.9637600002</v>
      </c>
      <c r="H54" s="114">
        <v>2231034.6248000003</v>
      </c>
      <c r="I54" s="114">
        <v>2125335.1154700001</v>
      </c>
      <c r="J54" s="114">
        <v>1658389.16671</v>
      </c>
      <c r="K54" s="114">
        <v>1615222.6056600001</v>
      </c>
      <c r="L54" s="114">
        <v>1291305.69255</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126571.64234999999</v>
      </c>
      <c r="C56" s="114">
        <v>137372.1329</v>
      </c>
      <c r="D56" s="114">
        <v>171622.65995</v>
      </c>
      <c r="E56" s="114">
        <v>184522.68729</v>
      </c>
      <c r="F56" s="114">
        <v>235240.48910000001</v>
      </c>
      <c r="G56" s="114">
        <v>264284.16668000002</v>
      </c>
      <c r="H56" s="114">
        <v>257793.05944000001</v>
      </c>
      <c r="I56" s="114">
        <v>232523.09428999998</v>
      </c>
      <c r="J56" s="114">
        <v>230666.73172000001</v>
      </c>
      <c r="K56" s="114">
        <v>223021.85821999999</v>
      </c>
      <c r="L56" s="114">
        <v>230098.41138999999</v>
      </c>
    </row>
    <row r="57" spans="1:12" s="17" customFormat="1" ht="15" customHeight="1">
      <c r="A57" s="148" t="s">
        <v>613</v>
      </c>
      <c r="B57" s="114">
        <v>26161.164969999998</v>
      </c>
      <c r="C57" s="114">
        <v>46207.4355</v>
      </c>
      <c r="D57" s="114">
        <v>46207.4355</v>
      </c>
      <c r="E57" s="114">
        <v>25870.349679999999</v>
      </c>
      <c r="F57" s="114">
        <v>907.68090000000007</v>
      </c>
      <c r="G57" s="114">
        <v>997.67723999999998</v>
      </c>
      <c r="H57" s="114">
        <v>1122.22054</v>
      </c>
      <c r="I57" s="114">
        <v>984.02584000000002</v>
      </c>
      <c r="J57" s="114">
        <v>2356.0258399999998</v>
      </c>
      <c r="K57" s="114">
        <v>2555.5449600000002</v>
      </c>
      <c r="L57" s="114">
        <v>2391.4584300000001</v>
      </c>
    </row>
    <row r="58" spans="1:12" s="17" customFormat="1" ht="15" customHeight="1">
      <c r="A58" s="147" t="s">
        <v>614</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114">
        <v>103553631.48048</v>
      </c>
      <c r="K58" s="114">
        <v>51599583.416890003</v>
      </c>
      <c r="L58" s="114">
        <v>49586567.817889996</v>
      </c>
    </row>
    <row r="59" spans="1:12">
      <c r="A59" s="394" t="s">
        <v>615</v>
      </c>
      <c r="B59" s="395">
        <v>746716.37260999996</v>
      </c>
      <c r="C59" s="395">
        <v>812397.73669000005</v>
      </c>
      <c r="D59" s="395">
        <v>935768.18222000008</v>
      </c>
      <c r="E59" s="395">
        <v>1137249.243</v>
      </c>
      <c r="F59" s="395">
        <v>1280641.72279</v>
      </c>
      <c r="G59" s="395">
        <v>1369211.8528800001</v>
      </c>
      <c r="H59" s="395">
        <v>1382880.7117000001</v>
      </c>
      <c r="I59" s="395">
        <v>1313200.8982200001</v>
      </c>
      <c r="J59" s="395">
        <v>835379.48259999999</v>
      </c>
      <c r="K59" s="395">
        <v>1253271.9878199999</v>
      </c>
      <c r="L59" s="395">
        <v>912693.30249999999</v>
      </c>
    </row>
    <row r="60" spans="1:12" ht="15" customHeight="1">
      <c r="A60" s="148" t="s">
        <v>616</v>
      </c>
      <c r="B60" s="114">
        <v>-151749.38738</v>
      </c>
      <c r="C60" s="114">
        <v>-190844.57633000001</v>
      </c>
      <c r="D60" s="114">
        <v>-207031.62544</v>
      </c>
      <c r="E60" s="114">
        <v>-318648.51182000001</v>
      </c>
      <c r="F60" s="114">
        <v>-454932.35414000001</v>
      </c>
      <c r="G60" s="114">
        <v>-506735.74063000001</v>
      </c>
      <c r="H60" s="114">
        <v>-579345.00055</v>
      </c>
      <c r="I60" s="114">
        <v>-607943.08035000006</v>
      </c>
      <c r="J60" s="114">
        <v>-382193.98008999997</v>
      </c>
      <c r="K60" s="114">
        <v>-574297.18553999998</v>
      </c>
      <c r="L60" s="114">
        <v>-403127.20602999994</v>
      </c>
    </row>
    <row r="61" spans="1:12" ht="15" customHeight="1">
      <c r="A61" s="147" t="s">
        <v>617</v>
      </c>
      <c r="B61" s="114">
        <v>594966.98522999999</v>
      </c>
      <c r="C61" s="114">
        <v>621553.16035999998</v>
      </c>
      <c r="D61" s="114">
        <v>728736.55677999998</v>
      </c>
      <c r="E61" s="114">
        <v>818600.73118</v>
      </c>
      <c r="F61" s="114">
        <v>825709.36864999996</v>
      </c>
      <c r="G61" s="114">
        <v>862476.11225000001</v>
      </c>
      <c r="H61" s="114">
        <v>803535.71114999999</v>
      </c>
      <c r="I61" s="114">
        <v>705257.81787000003</v>
      </c>
      <c r="J61" s="114">
        <v>453185.50250999996</v>
      </c>
      <c r="K61" s="114">
        <v>678974.80227999995</v>
      </c>
      <c r="L61" s="114">
        <v>509566.09647000005</v>
      </c>
    </row>
    <row r="62" spans="1:12" ht="15" customHeight="1">
      <c r="A62" s="116" t="s">
        <v>618</v>
      </c>
      <c r="B62" s="114">
        <v>229926.00722999999</v>
      </c>
      <c r="C62" s="114">
        <v>230284.88915999999</v>
      </c>
      <c r="D62" s="114">
        <v>268010.8775</v>
      </c>
      <c r="E62" s="114">
        <v>481137.17657000001</v>
      </c>
      <c r="F62" s="114">
        <v>476468.82746</v>
      </c>
      <c r="G62" s="114">
        <v>541442.6986</v>
      </c>
      <c r="H62" s="114">
        <v>423540.51165</v>
      </c>
      <c r="I62" s="114">
        <v>479720.89467000001</v>
      </c>
      <c r="J62" s="114">
        <v>329414.48141000001</v>
      </c>
      <c r="K62" s="114">
        <v>446204.41352</v>
      </c>
      <c r="L62" s="114">
        <v>490708.84974999999</v>
      </c>
    </row>
    <row r="63" spans="1:12" ht="15" customHeight="1">
      <c r="A63" s="148" t="s">
        <v>619</v>
      </c>
      <c r="B63" s="114">
        <v>-85505.973830000003</v>
      </c>
      <c r="C63" s="114">
        <v>-117677.95231000001</v>
      </c>
      <c r="D63" s="114">
        <v>-156852.11702999999</v>
      </c>
      <c r="E63" s="114">
        <v>-356802.95496</v>
      </c>
      <c r="F63" s="114">
        <v>-390810.14345999999</v>
      </c>
      <c r="G63" s="114">
        <v>-485567.2121</v>
      </c>
      <c r="H63" s="114">
        <v>-354873.45908999996</v>
      </c>
      <c r="I63" s="114">
        <v>-410316.10067000001</v>
      </c>
      <c r="J63" s="114">
        <v>-153956.61422999998</v>
      </c>
      <c r="K63" s="114">
        <v>-243472.61491999999</v>
      </c>
      <c r="L63" s="114">
        <v>-384096.14400999999</v>
      </c>
    </row>
    <row r="64" spans="1:12" ht="15" customHeight="1">
      <c r="A64" s="117" t="s">
        <v>620</v>
      </c>
      <c r="B64" s="114">
        <v>739387.01862999995</v>
      </c>
      <c r="C64" s="114">
        <v>734160.09721000004</v>
      </c>
      <c r="D64" s="114">
        <v>839895.31724999996</v>
      </c>
      <c r="E64" s="114">
        <v>942934.95279000001</v>
      </c>
      <c r="F64" s="114">
        <v>911368.05264999997</v>
      </c>
      <c r="G64" s="114">
        <v>918351.59875</v>
      </c>
      <c r="H64" s="114">
        <v>872202.76371000009</v>
      </c>
      <c r="I64" s="114">
        <v>774662.61187000002</v>
      </c>
      <c r="J64" s="114">
        <v>628643.36969000008</v>
      </c>
      <c r="K64" s="114">
        <v>881706.60088000004</v>
      </c>
      <c r="L64" s="114">
        <v>616178.80220999999</v>
      </c>
    </row>
    <row r="65" spans="1:12" ht="15" customHeight="1">
      <c r="A65" s="116" t="s">
        <v>621</v>
      </c>
      <c r="B65" s="114">
        <v>96960.455370000011</v>
      </c>
      <c r="C65" s="114">
        <v>137785.99553000001</v>
      </c>
      <c r="D65" s="114">
        <v>176041.32522999999</v>
      </c>
      <c r="E65" s="114">
        <v>110745.41157</v>
      </c>
      <c r="F65" s="114">
        <v>135620.29443000001</v>
      </c>
      <c r="G65" s="114">
        <v>178466.40249000001</v>
      </c>
      <c r="H65" s="114">
        <v>153055.28786000001</v>
      </c>
      <c r="I65" s="114">
        <v>204787.55593999999</v>
      </c>
      <c r="J65" s="114">
        <v>108269.96759</v>
      </c>
      <c r="K65" s="114">
        <v>171582.84209999998</v>
      </c>
      <c r="L65" s="114">
        <v>1816923.3847000001</v>
      </c>
    </row>
    <row r="66" spans="1:12" ht="15" customHeight="1">
      <c r="A66" s="116" t="s">
        <v>622</v>
      </c>
      <c r="B66" s="114">
        <v>-148608.72018999999</v>
      </c>
      <c r="C66" s="114">
        <v>-206404.67382</v>
      </c>
      <c r="D66" s="114">
        <v>-281396.99206999998</v>
      </c>
      <c r="E66" s="114">
        <v>-294400.07931</v>
      </c>
      <c r="F66" s="114">
        <v>-289822.85422000004</v>
      </c>
      <c r="G66" s="114">
        <v>-290251.85639999999</v>
      </c>
      <c r="H66" s="114">
        <v>-385865.46788000001</v>
      </c>
      <c r="I66" s="114">
        <v>-225149.85887</v>
      </c>
      <c r="J66" s="114">
        <v>-302757.54188999999</v>
      </c>
      <c r="K66" s="114">
        <v>-408754.84750999999</v>
      </c>
      <c r="L66" s="114">
        <v>-1945581.8250199999</v>
      </c>
    </row>
    <row r="67" spans="1:12" ht="15" customHeight="1">
      <c r="A67" s="147" t="s">
        <v>623</v>
      </c>
      <c r="B67" s="114">
        <v>687738.75380999991</v>
      </c>
      <c r="C67" s="114">
        <v>665541.41891999997</v>
      </c>
      <c r="D67" s="114">
        <v>734539.65041</v>
      </c>
      <c r="E67" s="114">
        <v>759280.28504999995</v>
      </c>
      <c r="F67" s="114">
        <v>757165.49286</v>
      </c>
      <c r="G67" s="114">
        <v>806566.14484000008</v>
      </c>
      <c r="H67" s="114">
        <v>639392.58369</v>
      </c>
      <c r="I67" s="114">
        <v>754300.30894000002</v>
      </c>
      <c r="J67" s="114">
        <v>434155.79538999998</v>
      </c>
      <c r="K67" s="114">
        <v>644534.59547000006</v>
      </c>
      <c r="L67" s="114">
        <v>487520.36189</v>
      </c>
    </row>
    <row r="68" spans="1:12" ht="15" customHeight="1">
      <c r="A68" s="148" t="s">
        <v>624</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114">
        <v>-373118.50701999996</v>
      </c>
      <c r="K68" s="114">
        <v>-564934.65842999995</v>
      </c>
      <c r="L68" s="114">
        <v>-407760.80233999999</v>
      </c>
    </row>
    <row r="69" spans="1:12" ht="15" customHeight="1">
      <c r="A69" s="117" t="s">
        <v>625</v>
      </c>
      <c r="B69" s="114">
        <v>244336.00759999998</v>
      </c>
      <c r="C69" s="114">
        <v>195203.36543000001</v>
      </c>
      <c r="D69" s="114">
        <v>261896.71990999999</v>
      </c>
      <c r="E69" s="114">
        <v>229796.60571999999</v>
      </c>
      <c r="F69" s="114">
        <v>195084.22175</v>
      </c>
      <c r="G69" s="114">
        <v>270241.34064000001</v>
      </c>
      <c r="H69" s="114">
        <v>150715.93278999999</v>
      </c>
      <c r="I69" s="114">
        <v>236275.79032</v>
      </c>
      <c r="J69" s="114">
        <v>61037.288369999995</v>
      </c>
      <c r="K69" s="114">
        <v>79599.937040000004</v>
      </c>
      <c r="L69" s="114">
        <v>79759.559549999991</v>
      </c>
    </row>
    <row r="70" spans="1:12" ht="15" customHeight="1">
      <c r="A70" s="117" t="s">
        <v>626</v>
      </c>
      <c r="B70" s="114">
        <v>-768.19606999999996</v>
      </c>
      <c r="C70" s="114">
        <v>-964.99037999999996</v>
      </c>
      <c r="D70" s="114">
        <v>-646.49045999999998</v>
      </c>
      <c r="E70" s="114">
        <v>-218.46256</v>
      </c>
      <c r="F70" s="114">
        <v>-332.91888</v>
      </c>
      <c r="G70" s="114">
        <v>45.81991</v>
      </c>
      <c r="H70" s="114">
        <v>275.68606</v>
      </c>
      <c r="I70" s="114">
        <v>-127.72950999999999</v>
      </c>
      <c r="J70" s="114">
        <v>-210.63782</v>
      </c>
      <c r="K70" s="114">
        <v>185.70186999999999</v>
      </c>
      <c r="L70" s="114">
        <v>-101.27691</v>
      </c>
    </row>
    <row r="71" spans="1:12" ht="15" customHeight="1">
      <c r="A71" s="115" t="s">
        <v>973</v>
      </c>
      <c r="B71" s="114">
        <v>-1130.7436200000002</v>
      </c>
      <c r="C71" s="114">
        <v>-969.18436999999994</v>
      </c>
      <c r="D71" s="114">
        <v>-650.43453</v>
      </c>
      <c r="E71" s="114">
        <v>-221.93956</v>
      </c>
      <c r="F71" s="114">
        <v>-336.05010999999996</v>
      </c>
      <c r="G71" s="114">
        <v>42.911029999999997</v>
      </c>
      <c r="H71" s="114">
        <v>275.73573999999996</v>
      </c>
      <c r="I71" s="114">
        <v>-129.02083999999999</v>
      </c>
      <c r="J71" s="114">
        <v>-211.97512</v>
      </c>
      <c r="K71" s="114">
        <v>182.66247000000001</v>
      </c>
      <c r="L71" s="114">
        <v>-101.22319</v>
      </c>
    </row>
    <row r="72" spans="1:12" ht="15" customHeight="1">
      <c r="A72" s="115" t="s">
        <v>974</v>
      </c>
      <c r="B72" s="114">
        <v>362.54755</v>
      </c>
      <c r="C72" s="114">
        <v>4.1939899999999994</v>
      </c>
      <c r="D72" s="114">
        <v>3.94407</v>
      </c>
      <c r="E72" s="114">
        <v>3.4769999999999999</v>
      </c>
      <c r="F72" s="114">
        <v>3.13123</v>
      </c>
      <c r="G72" s="114">
        <v>2.9088799999999999</v>
      </c>
      <c r="H72" s="114">
        <v>-4.9680000000000002E-2</v>
      </c>
      <c r="I72" s="114">
        <v>1.2913299999999999</v>
      </c>
      <c r="J72" s="114">
        <v>1.3372999999999999</v>
      </c>
      <c r="K72" s="114">
        <v>3.0394000000000001</v>
      </c>
      <c r="L72" s="114">
        <v>-5.3719999999999997E-2</v>
      </c>
    </row>
    <row r="73" spans="1:12" ht="15" customHeight="1">
      <c r="A73" s="147" t="s">
        <v>627</v>
      </c>
      <c r="B73" s="114">
        <v>-11.052100000000001</v>
      </c>
      <c r="C73" s="114">
        <v>52.45496</v>
      </c>
      <c r="D73" s="114">
        <v>-8.6009700000000002</v>
      </c>
      <c r="E73" s="114">
        <v>-77.906910000000011</v>
      </c>
      <c r="F73" s="114">
        <v>-57.945589999999996</v>
      </c>
      <c r="G73" s="114">
        <v>-2.7287699999999999</v>
      </c>
      <c r="H73" s="114">
        <v>-18.373759999999997</v>
      </c>
      <c r="I73" s="114">
        <v>15.539339999999999</v>
      </c>
      <c r="J73" s="114">
        <v>40.661149999999999</v>
      </c>
      <c r="K73" s="114">
        <v>-11.639719999999999</v>
      </c>
      <c r="L73" s="114">
        <v>-31.229700000000001</v>
      </c>
    </row>
    <row r="74" spans="1:12" ht="15" customHeight="1">
      <c r="A74" s="147" t="s">
        <v>1262</v>
      </c>
      <c r="B74" s="114">
        <v>17.521180000000001</v>
      </c>
      <c r="C74" s="114">
        <v>57.247699999999995</v>
      </c>
      <c r="D74" s="114">
        <v>9.4644899999999996</v>
      </c>
      <c r="E74" s="114">
        <v>-70.932600000000008</v>
      </c>
      <c r="F74" s="114">
        <v>-41.589440000000003</v>
      </c>
      <c r="G74" s="114">
        <v>2.7620399999999998</v>
      </c>
      <c r="H74" s="114">
        <v>-14.80241</v>
      </c>
      <c r="I74" s="114">
        <v>17.7943</v>
      </c>
      <c r="J74" s="114">
        <v>42.989739999999998</v>
      </c>
      <c r="K74" s="114">
        <v>-6.6228599999999993</v>
      </c>
      <c r="L74" s="114">
        <v>-9.185649999999999</v>
      </c>
    </row>
    <row r="75" spans="1:12" ht="15" customHeight="1">
      <c r="A75" s="148" t="s">
        <v>432</v>
      </c>
      <c r="B75" s="114">
        <v>-28.57328</v>
      </c>
      <c r="C75" s="114">
        <v>-4.7927400000000002</v>
      </c>
      <c r="D75" s="114">
        <v>-18.065459999999998</v>
      </c>
      <c r="E75" s="114">
        <v>-6.97431</v>
      </c>
      <c r="F75" s="114">
        <v>-16.35615</v>
      </c>
      <c r="G75" s="114">
        <v>-5.4908100000000006</v>
      </c>
      <c r="H75" s="114">
        <v>-3.5713499999999998</v>
      </c>
      <c r="I75" s="114">
        <v>-2.2549600000000001</v>
      </c>
      <c r="J75" s="114">
        <v>-2.3285900000000002</v>
      </c>
      <c r="K75" s="114">
        <v>-5.0168599999999994</v>
      </c>
      <c r="L75" s="114">
        <v>-22.044049999999999</v>
      </c>
    </row>
    <row r="76" spans="1:12" ht="15" customHeight="1">
      <c r="A76" s="147" t="s">
        <v>628</v>
      </c>
      <c r="B76" s="114">
        <v>243556.75943000001</v>
      </c>
      <c r="C76" s="114">
        <v>194290.83000999998</v>
      </c>
      <c r="D76" s="114">
        <v>261241.62847999998</v>
      </c>
      <c r="E76" s="114">
        <v>229500.23624999999</v>
      </c>
      <c r="F76" s="114">
        <v>194693.35728</v>
      </c>
      <c r="G76" s="114">
        <v>270284.43177999998</v>
      </c>
      <c r="H76" s="114">
        <v>150973.24509000001</v>
      </c>
      <c r="I76" s="114">
        <v>236163.60015000001</v>
      </c>
      <c r="J76" s="114">
        <v>60867.311700000006</v>
      </c>
      <c r="K76" s="114">
        <v>79773.999190000002</v>
      </c>
      <c r="L76" s="114">
        <v>79627.052939999994</v>
      </c>
    </row>
    <row r="77" spans="1:12" ht="15" customHeight="1">
      <c r="A77" s="149" t="s">
        <v>964</v>
      </c>
      <c r="B77" s="114">
        <v>-2.3440000000000003E-2</v>
      </c>
      <c r="C77" s="114">
        <v>1121.36043</v>
      </c>
      <c r="D77" s="114">
        <v>14063.71451</v>
      </c>
      <c r="E77" s="114">
        <v>5480.72552</v>
      </c>
      <c r="F77" s="114">
        <v>37772.643530000001</v>
      </c>
      <c r="G77" s="114">
        <v>3418.45723</v>
      </c>
      <c r="H77" s="114">
        <v>-445.55464000000001</v>
      </c>
      <c r="I77" s="114">
        <v>-1368.3083200000001</v>
      </c>
      <c r="J77" s="114">
        <v>-1485.0728200000001</v>
      </c>
      <c r="K77" s="114">
        <v>-2254.9274799999998</v>
      </c>
      <c r="L77" s="114">
        <v>-3146.7476099999999</v>
      </c>
    </row>
    <row r="78" spans="1:12" ht="15" customHeight="1">
      <c r="A78" s="117" t="s">
        <v>629</v>
      </c>
      <c r="B78" s="114">
        <v>243556.73599000002</v>
      </c>
      <c r="C78" s="114">
        <v>195412.19044000001</v>
      </c>
      <c r="D78" s="114">
        <v>275305.34299000003</v>
      </c>
      <c r="E78" s="114">
        <v>234980.96177000002</v>
      </c>
      <c r="F78" s="114">
        <v>232466.00081</v>
      </c>
      <c r="G78" s="114">
        <v>273702.88900999998</v>
      </c>
      <c r="H78" s="114">
        <v>150527.69044999999</v>
      </c>
      <c r="I78" s="114">
        <v>234795.29183</v>
      </c>
      <c r="J78" s="114">
        <v>59382.238880000004</v>
      </c>
      <c r="K78" s="114">
        <v>77519.071709999989</v>
      </c>
      <c r="L78" s="114">
        <v>76480.305330000003</v>
      </c>
    </row>
    <row r="79" spans="1:12" ht="15" customHeight="1">
      <c r="A79" s="116" t="s">
        <v>630</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114">
        <v>-2693.1804500000003</v>
      </c>
      <c r="K79" s="114">
        <v>783.74428</v>
      </c>
      <c r="L79" s="114">
        <v>-323.90752000000003</v>
      </c>
    </row>
    <row r="80" spans="1:12" ht="15" customHeight="1">
      <c r="A80" s="147" t="s">
        <v>631</v>
      </c>
      <c r="B80" s="114">
        <v>245706.21465000001</v>
      </c>
      <c r="C80" s="114">
        <v>197796.84002</v>
      </c>
      <c r="D80" s="114">
        <v>278979.33968999999</v>
      </c>
      <c r="E80" s="114">
        <v>236768.19099</v>
      </c>
      <c r="F80" s="114">
        <v>235580.44558</v>
      </c>
      <c r="G80" s="114">
        <v>277653.64741999999</v>
      </c>
      <c r="H80" s="114">
        <v>151847.56333999999</v>
      </c>
      <c r="I80" s="114">
        <v>228115.75087000002</v>
      </c>
      <c r="J80" s="114">
        <v>56689.058429999997</v>
      </c>
      <c r="K80" s="114">
        <v>78302.815989999988</v>
      </c>
      <c r="L80" s="114">
        <v>76156.397810000009</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245706.21465000001</v>
      </c>
      <c r="C82" s="114">
        <v>197796.84002</v>
      </c>
      <c r="D82" s="114">
        <v>278979.33968999999</v>
      </c>
      <c r="E82" s="114">
        <v>236768.19099</v>
      </c>
      <c r="F82" s="114">
        <v>235580.44558</v>
      </c>
      <c r="G82" s="114">
        <v>277653.64741999999</v>
      </c>
      <c r="H82" s="114">
        <v>151847.56333999999</v>
      </c>
      <c r="I82" s="114">
        <v>228115.75087000002</v>
      </c>
      <c r="J82" s="114">
        <v>56689.058429999997</v>
      </c>
      <c r="K82" s="114">
        <v>78302.815989999988</v>
      </c>
      <c r="L82" s="114">
        <v>76156.397810000009</v>
      </c>
    </row>
    <row r="83" spans="1:12" ht="15" customHeight="1" thickBot="1">
      <c r="A83" s="116" t="s">
        <v>634</v>
      </c>
      <c r="B83" s="114">
        <v>-80642.197040000014</v>
      </c>
      <c r="C83" s="114">
        <v>-58198.584000000003</v>
      </c>
      <c r="D83" s="114">
        <v>-103757.09344</v>
      </c>
      <c r="E83" s="114">
        <v>-68873.39</v>
      </c>
      <c r="F83" s="114">
        <v>-65933.555999999997</v>
      </c>
      <c r="G83" s="114">
        <v>-84015.97</v>
      </c>
      <c r="H83" s="114">
        <v>-115570.246</v>
      </c>
      <c r="I83" s="114">
        <v>-100951.90399999999</v>
      </c>
      <c r="J83" s="114">
        <v>-3768.884</v>
      </c>
      <c r="K83" s="114">
        <v>0</v>
      </c>
      <c r="L83" s="114">
        <v>-18869.28</v>
      </c>
    </row>
    <row r="84" spans="1:12" ht="15" customHeight="1" thickTop="1" thickBot="1">
      <c r="A84" s="392" t="s">
        <v>635</v>
      </c>
      <c r="B84" s="393">
        <v>165064.01761000001</v>
      </c>
      <c r="C84" s="393">
        <v>139598.25602</v>
      </c>
      <c r="D84" s="393">
        <v>175222.24625</v>
      </c>
      <c r="E84" s="393">
        <v>167894.80099000002</v>
      </c>
      <c r="F84" s="393">
        <v>169646.88958000002</v>
      </c>
      <c r="G84" s="393">
        <v>193637.67741999999</v>
      </c>
      <c r="H84" s="393">
        <v>36277.317340000001</v>
      </c>
      <c r="I84" s="393">
        <v>127163.84687000001</v>
      </c>
      <c r="J84" s="393">
        <v>52920.174429999999</v>
      </c>
      <c r="K84" s="393">
        <v>78302.815989999988</v>
      </c>
      <c r="L84" s="393">
        <v>57287.117810000003</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P15" sqref="P15"/>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4" t="s">
        <v>441</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640</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724">
        <v>7499554.8753699996</v>
      </c>
      <c r="C7" s="724">
        <v>8890891.9743600003</v>
      </c>
      <c r="D7" s="724">
        <v>9946224.7572800014</v>
      </c>
      <c r="E7" s="724">
        <v>11248468.165469998</v>
      </c>
      <c r="F7" s="724">
        <v>12260063.947590001</v>
      </c>
      <c r="G7" s="724">
        <v>13446210.742110001</v>
      </c>
      <c r="H7" s="724">
        <v>14278045.18863</v>
      </c>
      <c r="I7" s="724">
        <v>16311151.10245</v>
      </c>
      <c r="J7" s="724">
        <v>16886183.095729999</v>
      </c>
      <c r="K7" s="724">
        <v>17313528.493759997</v>
      </c>
      <c r="L7" s="724">
        <v>19466043.804609999</v>
      </c>
    </row>
    <row r="8" spans="1:12" s="16" customFormat="1" ht="15" customHeight="1" thickTop="1">
      <c r="A8" s="147" t="s">
        <v>160</v>
      </c>
      <c r="B8" s="725">
        <v>1058357.29565</v>
      </c>
      <c r="C8" s="725">
        <v>1359285.0713599999</v>
      </c>
      <c r="D8" s="725">
        <v>1446579.6166400001</v>
      </c>
      <c r="E8" s="725">
        <v>1294486.36384</v>
      </c>
      <c r="F8" s="725">
        <v>991270.88586000004</v>
      </c>
      <c r="G8" s="725">
        <v>973782.78133000003</v>
      </c>
      <c r="H8" s="725">
        <v>1121870.29697</v>
      </c>
      <c r="I8" s="725">
        <v>1744742.8119900001</v>
      </c>
      <c r="J8" s="725">
        <v>1129510.0770699999</v>
      </c>
      <c r="K8" s="725">
        <v>1739523.71361</v>
      </c>
      <c r="L8" s="725">
        <v>2387168.2149</v>
      </c>
    </row>
    <row r="9" spans="1:12" s="16" customFormat="1" ht="15" customHeight="1">
      <c r="A9" s="147" t="s">
        <v>169</v>
      </c>
      <c r="B9" s="725">
        <v>1358266.7296099998</v>
      </c>
      <c r="C9" s="725">
        <v>1234817.22967</v>
      </c>
      <c r="D9" s="725">
        <v>1331980.78302</v>
      </c>
      <c r="E9" s="725">
        <v>1626790.98911</v>
      </c>
      <c r="F9" s="725">
        <v>1364576.8665799999</v>
      </c>
      <c r="G9" s="725">
        <v>1290835.1632000001</v>
      </c>
      <c r="H9" s="725">
        <v>1118149.5042300001</v>
      </c>
      <c r="I9" s="725">
        <v>1226409.90301</v>
      </c>
      <c r="J9" s="725">
        <v>1751128.5881099999</v>
      </c>
      <c r="K9" s="725">
        <v>1557550.7643199998</v>
      </c>
      <c r="L9" s="725">
        <v>1454672.3552399999</v>
      </c>
    </row>
    <row r="10" spans="1:12" s="16" customFormat="1" ht="15" customHeight="1">
      <c r="A10" s="147" t="s">
        <v>178</v>
      </c>
      <c r="B10" s="725">
        <v>4807827.9422899997</v>
      </c>
      <c r="C10" s="725">
        <v>6014617.2437500004</v>
      </c>
      <c r="D10" s="725">
        <v>6837839.5897700004</v>
      </c>
      <c r="E10" s="725">
        <v>7784432.0359799992</v>
      </c>
      <c r="F10" s="725">
        <v>8864442.8062900007</v>
      </c>
      <c r="G10" s="725">
        <v>9733880.2526099999</v>
      </c>
      <c r="H10" s="725">
        <v>10300365.82443</v>
      </c>
      <c r="I10" s="725">
        <v>10908688.96343</v>
      </c>
      <c r="J10" s="725">
        <v>11435885.302510001</v>
      </c>
      <c r="K10" s="725">
        <v>11627351.453799998</v>
      </c>
      <c r="L10" s="725">
        <v>13400320.303510001</v>
      </c>
    </row>
    <row r="11" spans="1:12" s="16" customFormat="1" ht="15" customHeight="1">
      <c r="A11" s="148" t="s">
        <v>579</v>
      </c>
      <c r="B11" s="725">
        <v>4789751.4607499996</v>
      </c>
      <c r="C11" s="725">
        <v>5975000.9772399999</v>
      </c>
      <c r="D11" s="725">
        <v>6784963.0622800002</v>
      </c>
      <c r="E11" s="725">
        <v>7730949.3006300004</v>
      </c>
      <c r="F11" s="725">
        <v>8781850.1155400015</v>
      </c>
      <c r="G11" s="725">
        <v>9635314.345350001</v>
      </c>
      <c r="H11" s="725">
        <v>9984091.6947099995</v>
      </c>
      <c r="I11" s="725">
        <v>10478787.185559999</v>
      </c>
      <c r="J11" s="725">
        <v>10938296.15099</v>
      </c>
      <c r="K11" s="725">
        <v>11179274.690540001</v>
      </c>
      <c r="L11" s="725">
        <v>12947961.19509</v>
      </c>
    </row>
    <row r="12" spans="1:12" s="16" customFormat="1" ht="15" customHeight="1">
      <c r="A12" s="148" t="s">
        <v>580</v>
      </c>
      <c r="B12" s="725">
        <v>4695609.6548000006</v>
      </c>
      <c r="C12" s="725">
        <v>5847484.3177299993</v>
      </c>
      <c r="D12" s="725">
        <v>6652530.7353299996</v>
      </c>
      <c r="E12" s="725">
        <v>7613477.9515399998</v>
      </c>
      <c r="F12" s="725">
        <v>8497550.1076100003</v>
      </c>
      <c r="G12" s="725">
        <v>9309835.2844999991</v>
      </c>
      <c r="H12" s="725">
        <v>9555102.9116900004</v>
      </c>
      <c r="I12" s="725">
        <v>8059057.5575200003</v>
      </c>
      <c r="J12" s="725">
        <v>8574375.6822200008</v>
      </c>
      <c r="K12" s="725">
        <v>8540842.6911399998</v>
      </c>
      <c r="L12" s="725">
        <v>10532742.091399999</v>
      </c>
    </row>
    <row r="13" spans="1:12" s="16" customFormat="1" ht="15" customHeight="1">
      <c r="A13" s="148" t="s">
        <v>581</v>
      </c>
      <c r="B13" s="725">
        <v>94141.805950000009</v>
      </c>
      <c r="C13" s="725">
        <v>127516.65951000001</v>
      </c>
      <c r="D13" s="725">
        <v>132432.32695000002</v>
      </c>
      <c r="E13" s="725">
        <v>117471.34909</v>
      </c>
      <c r="F13" s="725">
        <v>284300.00793000002</v>
      </c>
      <c r="G13" s="725">
        <v>325479.06085000001</v>
      </c>
      <c r="H13" s="725">
        <v>428988.78301999997</v>
      </c>
      <c r="I13" s="725">
        <v>2419729.6280399999</v>
      </c>
      <c r="J13" s="725">
        <v>2363920.4687700002</v>
      </c>
      <c r="K13" s="725">
        <v>2638431.9994000001</v>
      </c>
      <c r="L13" s="725">
        <v>2415219.1036900003</v>
      </c>
    </row>
    <row r="14" spans="1:12" s="16" customFormat="1" ht="15" customHeight="1">
      <c r="A14" s="148" t="s">
        <v>582</v>
      </c>
      <c r="B14" s="725">
        <v>9403.6785600000003</v>
      </c>
      <c r="C14" s="725">
        <v>15933.887779999999</v>
      </c>
      <c r="D14" s="725">
        <v>15028.29456</v>
      </c>
      <c r="E14" s="725">
        <v>18115.513309999998</v>
      </c>
      <c r="F14" s="725">
        <v>33347.85944</v>
      </c>
      <c r="G14" s="725">
        <v>26476.410789999998</v>
      </c>
      <c r="H14" s="725">
        <v>0</v>
      </c>
      <c r="I14" s="725">
        <v>14598.487810000001</v>
      </c>
      <c r="J14" s="725">
        <v>65238.411939999998</v>
      </c>
      <c r="K14" s="725">
        <v>39634.374349999998</v>
      </c>
      <c r="L14" s="725">
        <v>83957.607550000001</v>
      </c>
    </row>
    <row r="15" spans="1:12" s="16" customFormat="1" ht="15" customHeight="1">
      <c r="A15" s="148" t="s">
        <v>583</v>
      </c>
      <c r="B15" s="725">
        <v>9403.6785600000003</v>
      </c>
      <c r="C15" s="725">
        <v>15705.63392</v>
      </c>
      <c r="D15" s="725">
        <v>13675.807359999999</v>
      </c>
      <c r="E15" s="725">
        <v>17986.17151</v>
      </c>
      <c r="F15" s="725">
        <v>28256.428800000002</v>
      </c>
      <c r="G15" s="725">
        <v>25676.851449999998</v>
      </c>
      <c r="H15" s="725">
        <v>0</v>
      </c>
      <c r="I15" s="725">
        <v>11117.52232</v>
      </c>
      <c r="J15" s="725">
        <v>10501.993349999999</v>
      </c>
      <c r="K15" s="725">
        <v>9745.9177799999998</v>
      </c>
      <c r="L15" s="725">
        <v>32821.078629999996</v>
      </c>
    </row>
    <row r="16" spans="1:12" s="16" customFormat="1" ht="15" customHeight="1">
      <c r="A16" s="148" t="s">
        <v>584</v>
      </c>
      <c r="B16" s="725">
        <v>0</v>
      </c>
      <c r="C16" s="725">
        <v>228.25385999999997</v>
      </c>
      <c r="D16" s="725">
        <v>1352.4872</v>
      </c>
      <c r="E16" s="725">
        <v>129.34180000000001</v>
      </c>
      <c r="F16" s="725">
        <v>5091.4306399999996</v>
      </c>
      <c r="G16" s="725">
        <v>799.55934000000002</v>
      </c>
      <c r="H16" s="725">
        <v>0</v>
      </c>
      <c r="I16" s="725">
        <v>3480.96549</v>
      </c>
      <c r="J16" s="725">
        <v>54736.418590000001</v>
      </c>
      <c r="K16" s="725">
        <v>29888.456570000002</v>
      </c>
      <c r="L16" s="725">
        <v>51136.528920000004</v>
      </c>
    </row>
    <row r="17" spans="1:12" s="16" customFormat="1" ht="15" customHeight="1">
      <c r="A17" s="148" t="s">
        <v>585</v>
      </c>
      <c r="B17" s="725">
        <v>50336.93015</v>
      </c>
      <c r="C17" s="725">
        <v>60138.856350000002</v>
      </c>
      <c r="D17" s="725">
        <v>86668.982980000001</v>
      </c>
      <c r="E17" s="725">
        <v>96418.17916</v>
      </c>
      <c r="F17" s="725">
        <v>100901.31013</v>
      </c>
      <c r="G17" s="725">
        <v>145483.04136999999</v>
      </c>
      <c r="H17" s="725">
        <v>124454.16545999999</v>
      </c>
      <c r="I17" s="725">
        <v>108237.67995999999</v>
      </c>
      <c r="J17" s="725">
        <v>157678.43802</v>
      </c>
      <c r="K17" s="725">
        <v>178145.47205000001</v>
      </c>
      <c r="L17" s="725">
        <v>275744.62964</v>
      </c>
    </row>
    <row r="18" spans="1:12" s="16" customFormat="1" ht="15" customHeight="1">
      <c r="A18" s="148" t="s">
        <v>586</v>
      </c>
      <c r="B18" s="725">
        <v>33237.073799999998</v>
      </c>
      <c r="C18" s="725">
        <v>41966.292609999997</v>
      </c>
      <c r="D18" s="725">
        <v>69216.538840000008</v>
      </c>
      <c r="E18" s="725">
        <v>77621.577099999995</v>
      </c>
      <c r="F18" s="725">
        <v>89386.138149999999</v>
      </c>
      <c r="G18" s="725">
        <v>117304.41168999999</v>
      </c>
      <c r="H18" s="725">
        <v>80568.734180000014</v>
      </c>
      <c r="I18" s="725">
        <v>65909.400819999995</v>
      </c>
      <c r="J18" s="725">
        <v>69734.497790000009</v>
      </c>
      <c r="K18" s="725">
        <v>75137.807579999993</v>
      </c>
      <c r="L18" s="725">
        <v>110341.12091</v>
      </c>
    </row>
    <row r="19" spans="1:12" s="16" customFormat="1" ht="15" customHeight="1">
      <c r="A19" s="148" t="s">
        <v>587</v>
      </c>
      <c r="B19" s="725">
        <v>17099.856350000002</v>
      </c>
      <c r="C19" s="725">
        <v>18172.563739999998</v>
      </c>
      <c r="D19" s="725">
        <v>17452.44414</v>
      </c>
      <c r="E19" s="725">
        <v>18796.602059999997</v>
      </c>
      <c r="F19" s="725">
        <v>11515.171980000001</v>
      </c>
      <c r="G19" s="725">
        <v>28178.629679999998</v>
      </c>
      <c r="H19" s="725">
        <v>43885.431280000004</v>
      </c>
      <c r="I19" s="725">
        <v>42328.279139999999</v>
      </c>
      <c r="J19" s="725">
        <v>87943.940230000007</v>
      </c>
      <c r="K19" s="725">
        <v>103007.66447</v>
      </c>
      <c r="L19" s="725">
        <v>165403.50873</v>
      </c>
    </row>
    <row r="20" spans="1:12" s="16" customFormat="1" ht="15" customHeight="1">
      <c r="A20" s="148" t="s">
        <v>191</v>
      </c>
      <c r="B20" s="725">
        <v>43691.724689999995</v>
      </c>
      <c r="C20" s="725">
        <v>46591.840920000002</v>
      </c>
      <c r="D20" s="725">
        <v>57526.52562</v>
      </c>
      <c r="E20" s="725">
        <v>68545.559359999999</v>
      </c>
      <c r="F20" s="725">
        <v>81345.086569999999</v>
      </c>
      <c r="G20" s="725">
        <v>89342.440680000014</v>
      </c>
      <c r="H20" s="725">
        <v>369111.68347000005</v>
      </c>
      <c r="I20" s="725">
        <v>488887.62398000003</v>
      </c>
      <c r="J20" s="725">
        <v>492177.09911000001</v>
      </c>
      <c r="K20" s="725">
        <v>457155.65774</v>
      </c>
      <c r="L20" s="725">
        <v>495806.29866000003</v>
      </c>
    </row>
    <row r="21" spans="1:12" s="16" customFormat="1" ht="15" customHeight="1">
      <c r="A21" s="148" t="s">
        <v>588</v>
      </c>
      <c r="B21" s="725">
        <v>-85355.851859999995</v>
      </c>
      <c r="C21" s="725">
        <v>-83048.318540000007</v>
      </c>
      <c r="D21" s="725">
        <v>-106347.27567</v>
      </c>
      <c r="E21" s="725">
        <v>-129596.51648000001</v>
      </c>
      <c r="F21" s="725">
        <v>-133001.56539</v>
      </c>
      <c r="G21" s="725">
        <v>-162735.98558000001</v>
      </c>
      <c r="H21" s="725">
        <v>-177291.71921000001</v>
      </c>
      <c r="I21" s="725">
        <v>-181822.01387999998</v>
      </c>
      <c r="J21" s="725">
        <v>-217504.79755000002</v>
      </c>
      <c r="K21" s="725">
        <v>-226858.74088</v>
      </c>
      <c r="L21" s="725">
        <v>-403149.42742999998</v>
      </c>
    </row>
    <row r="22" spans="1:12" s="16" customFormat="1" ht="15" customHeight="1">
      <c r="A22" s="147" t="s">
        <v>204</v>
      </c>
      <c r="B22" s="725">
        <v>62364.712509999998</v>
      </c>
      <c r="C22" s="725">
        <v>66134.483319999999</v>
      </c>
      <c r="D22" s="725">
        <v>56742.09418</v>
      </c>
      <c r="E22" s="725">
        <v>74804.708129999999</v>
      </c>
      <c r="F22" s="725">
        <v>60978.951740000004</v>
      </c>
      <c r="G22" s="725">
        <v>77189.320999999996</v>
      </c>
      <c r="H22" s="725">
        <v>91996.017219999994</v>
      </c>
      <c r="I22" s="725">
        <v>119262.14454000001</v>
      </c>
      <c r="J22" s="725">
        <v>156222.35490000001</v>
      </c>
      <c r="K22" s="725">
        <v>166023.48053999999</v>
      </c>
      <c r="L22" s="725">
        <v>149080.24813999998</v>
      </c>
    </row>
    <row r="23" spans="1:12" s="16" customFormat="1" ht="15" customHeight="1">
      <c r="A23" s="147" t="s">
        <v>210</v>
      </c>
      <c r="B23" s="725">
        <v>17413.33481</v>
      </c>
      <c r="C23" s="725">
        <v>2890.1803300000001</v>
      </c>
      <c r="D23" s="725">
        <v>7524.6868099999992</v>
      </c>
      <c r="E23" s="725">
        <v>10778.056779999999</v>
      </c>
      <c r="F23" s="725">
        <v>12240.81681</v>
      </c>
      <c r="G23" s="725">
        <v>11269.93391</v>
      </c>
      <c r="H23" s="725">
        <v>6476.0268499999993</v>
      </c>
      <c r="I23" s="725">
        <v>5354.4374900000003</v>
      </c>
      <c r="J23" s="725">
        <v>4448.4164299999993</v>
      </c>
      <c r="K23" s="725">
        <v>3999.0891699999997</v>
      </c>
      <c r="L23" s="725">
        <v>8977.3562100000017</v>
      </c>
    </row>
    <row r="24" spans="1:12" s="16" customFormat="1" ht="15" customHeight="1">
      <c r="A24" s="147" t="s">
        <v>589</v>
      </c>
      <c r="B24" s="725">
        <v>10634.38337</v>
      </c>
      <c r="C24" s="725">
        <v>12325.175140000001</v>
      </c>
      <c r="D24" s="725">
        <v>34083.052170000003</v>
      </c>
      <c r="E24" s="725">
        <v>204045.7948</v>
      </c>
      <c r="F24" s="725">
        <v>627410.56959000009</v>
      </c>
      <c r="G24" s="725">
        <v>969606.06283000007</v>
      </c>
      <c r="H24" s="725">
        <v>1196480.1663900001</v>
      </c>
      <c r="I24" s="725">
        <v>1785029.70101</v>
      </c>
      <c r="J24" s="725">
        <v>1853162.0608699999</v>
      </c>
      <c r="K24" s="725">
        <v>1629426.1908100001</v>
      </c>
      <c r="L24" s="725">
        <v>1434511.0491900002</v>
      </c>
    </row>
    <row r="25" spans="1:12" s="16" customFormat="1" ht="15" customHeight="1">
      <c r="A25" s="147" t="s">
        <v>221</v>
      </c>
      <c r="B25" s="725">
        <v>160333.91204</v>
      </c>
      <c r="C25" s="725">
        <v>176191.06834999999</v>
      </c>
      <c r="D25" s="725">
        <v>192358.94662</v>
      </c>
      <c r="E25" s="725">
        <v>222388.05480000001</v>
      </c>
      <c r="F25" s="725">
        <v>298716.21043000004</v>
      </c>
      <c r="G25" s="725">
        <v>317042.99323999998</v>
      </c>
      <c r="H25" s="725">
        <v>344904.11268000002</v>
      </c>
      <c r="I25" s="725">
        <v>373368.64711999998</v>
      </c>
      <c r="J25" s="725">
        <v>396512.17430000001</v>
      </c>
      <c r="K25" s="725">
        <v>417649.97245</v>
      </c>
      <c r="L25" s="725">
        <v>473545.84927000001</v>
      </c>
    </row>
    <row r="26" spans="1:12" s="16" customFormat="1" ht="15" customHeight="1">
      <c r="A26" s="147" t="s">
        <v>590</v>
      </c>
      <c r="B26" s="725">
        <v>24356.56509</v>
      </c>
      <c r="C26" s="725">
        <v>24631.522440000001</v>
      </c>
      <c r="D26" s="725">
        <v>39115.988069999999</v>
      </c>
      <c r="E26" s="725">
        <v>30742.16203</v>
      </c>
      <c r="F26" s="725">
        <v>40426.84029</v>
      </c>
      <c r="G26" s="725">
        <v>72604.233989999993</v>
      </c>
      <c r="H26" s="725">
        <v>97803.239860000001</v>
      </c>
      <c r="I26" s="725">
        <v>148294.49386000002</v>
      </c>
      <c r="J26" s="725">
        <v>159314.12153999999</v>
      </c>
      <c r="K26" s="725">
        <v>172003.82905999999</v>
      </c>
      <c r="L26" s="725">
        <v>157768.42814999999</v>
      </c>
    </row>
    <row r="27" spans="1:12" s="17" customFormat="1" ht="15" customHeight="1" thickBot="1">
      <c r="A27" s="147" t="s">
        <v>237</v>
      </c>
      <c r="B27" s="725">
        <v>0</v>
      </c>
      <c r="C27" s="725">
        <v>0</v>
      </c>
      <c r="D27" s="725">
        <v>0</v>
      </c>
      <c r="E27" s="725">
        <v>0</v>
      </c>
      <c r="F27" s="725">
        <v>0</v>
      </c>
      <c r="G27" s="725">
        <v>0</v>
      </c>
      <c r="H27" s="725">
        <v>0</v>
      </c>
      <c r="I27" s="725">
        <v>0</v>
      </c>
      <c r="J27" s="725">
        <v>0</v>
      </c>
      <c r="K27" s="725">
        <v>0</v>
      </c>
      <c r="L27" s="725">
        <v>0</v>
      </c>
    </row>
    <row r="28" spans="1:12" ht="15" customHeight="1" thickTop="1" thickBot="1">
      <c r="A28" s="392" t="s">
        <v>591</v>
      </c>
      <c r="B28" s="724">
        <v>7052918.5333599998</v>
      </c>
      <c r="C28" s="724">
        <v>8346160.2538100006</v>
      </c>
      <c r="D28" s="724">
        <v>9323443.8616200015</v>
      </c>
      <c r="E28" s="724">
        <v>10555024.006620001</v>
      </c>
      <c r="F28" s="724">
        <v>11506504.141530002</v>
      </c>
      <c r="G28" s="724">
        <v>12628618.041370001</v>
      </c>
      <c r="H28" s="724">
        <v>13420426.04744</v>
      </c>
      <c r="I28" s="724">
        <v>15338199.08546</v>
      </c>
      <c r="J28" s="724">
        <v>15912680.209649999</v>
      </c>
      <c r="K28" s="724">
        <v>16289720.196870001</v>
      </c>
      <c r="L28" s="724">
        <v>18414960.813029997</v>
      </c>
    </row>
    <row r="29" spans="1:12" s="16" customFormat="1" ht="15" customHeight="1" thickTop="1">
      <c r="A29" s="147" t="s">
        <v>592</v>
      </c>
      <c r="B29" s="725">
        <v>6260263.4055000003</v>
      </c>
      <c r="C29" s="725">
        <v>7117676.5008199997</v>
      </c>
      <c r="D29" s="725">
        <v>7576914.5012499997</v>
      </c>
      <c r="E29" s="725">
        <v>8695001.1132199988</v>
      </c>
      <c r="F29" s="725">
        <v>8897457.1287600007</v>
      </c>
      <c r="G29" s="725">
        <v>9315132.9022400007</v>
      </c>
      <c r="H29" s="725">
        <v>10137005.414009999</v>
      </c>
      <c r="I29" s="725">
        <v>10979437.177860001</v>
      </c>
      <c r="J29" s="725">
        <v>11809798.544</v>
      </c>
      <c r="K29" s="725">
        <v>12175537.78122</v>
      </c>
      <c r="L29" s="725">
        <v>8106077.9392799996</v>
      </c>
    </row>
    <row r="30" spans="1:12" s="16" customFormat="1" ht="15" customHeight="1">
      <c r="A30" s="148" t="s">
        <v>593</v>
      </c>
      <c r="B30" s="725">
        <v>2028891.6802000001</v>
      </c>
      <c r="C30" s="725">
        <v>2074003.56681</v>
      </c>
      <c r="D30" s="725">
        <v>1950325.5014200001</v>
      </c>
      <c r="E30" s="725">
        <v>2189832.7924899999</v>
      </c>
      <c r="F30" s="725">
        <v>1845234.4015500001</v>
      </c>
      <c r="G30" s="725">
        <v>1579214.1733900001</v>
      </c>
      <c r="H30" s="725">
        <v>1916652.3442599999</v>
      </c>
      <c r="I30" s="725">
        <v>2132945.1191699998</v>
      </c>
      <c r="J30" s="725">
        <v>2397743.4066699999</v>
      </c>
      <c r="K30" s="725">
        <v>1950985.1887300001</v>
      </c>
      <c r="L30" s="725">
        <v>2357035.1832699999</v>
      </c>
    </row>
    <row r="31" spans="1:12" s="16" customFormat="1" ht="15" customHeight="1">
      <c r="A31" s="148" t="s">
        <v>594</v>
      </c>
      <c r="B31" s="725">
        <v>1775447.9323499999</v>
      </c>
      <c r="C31" s="725">
        <v>1783557.10362</v>
      </c>
      <c r="D31" s="725">
        <v>1908850.1929300001</v>
      </c>
      <c r="E31" s="725">
        <v>2098191.0874200002</v>
      </c>
      <c r="F31" s="725">
        <v>2178516.4921399998</v>
      </c>
      <c r="G31" s="725">
        <v>2101124.2488000002</v>
      </c>
      <c r="H31" s="725">
        <v>2267287.6346100001</v>
      </c>
      <c r="I31" s="725">
        <v>2673462.0824099998</v>
      </c>
      <c r="J31" s="725">
        <v>2846371.8912</v>
      </c>
      <c r="K31" s="725">
        <v>3413887.0470700003</v>
      </c>
      <c r="L31" s="725">
        <v>3531762.3511899998</v>
      </c>
    </row>
    <row r="32" spans="1:12" s="16" customFormat="1" ht="15" customHeight="1">
      <c r="A32" s="148" t="s">
        <v>595</v>
      </c>
      <c r="B32" s="725">
        <v>1534510.42882</v>
      </c>
      <c r="C32" s="725">
        <v>1318754.97474</v>
      </c>
      <c r="D32" s="725">
        <v>12281.937759999999</v>
      </c>
      <c r="E32" s="725">
        <v>4747.29216</v>
      </c>
      <c r="F32" s="725">
        <v>2821.9459100000004</v>
      </c>
      <c r="G32" s="725">
        <v>2496.4558700000002</v>
      </c>
      <c r="H32" s="725">
        <v>2028.12102</v>
      </c>
      <c r="I32" s="725">
        <v>960.25268999999992</v>
      </c>
      <c r="J32" s="725">
        <v>431.58267999999998</v>
      </c>
      <c r="K32" s="725">
        <v>431.60912000000002</v>
      </c>
      <c r="L32" s="725">
        <v>20060.43605</v>
      </c>
    </row>
    <row r="33" spans="1:12" s="16" customFormat="1" ht="15" customHeight="1">
      <c r="A33" s="148" t="s">
        <v>596</v>
      </c>
      <c r="B33" s="725">
        <v>145410.78580000001</v>
      </c>
      <c r="C33" s="725">
        <v>129468.88363</v>
      </c>
      <c r="D33" s="725">
        <v>228680.7414</v>
      </c>
      <c r="E33" s="725">
        <v>299705.86281999998</v>
      </c>
      <c r="F33" s="725">
        <v>425990.49338</v>
      </c>
      <c r="G33" s="725">
        <v>173037.3836</v>
      </c>
      <c r="H33" s="725">
        <v>134502.93938</v>
      </c>
      <c r="I33" s="725">
        <v>176746.62781999999</v>
      </c>
      <c r="J33" s="725">
        <v>195214.43933000002</v>
      </c>
      <c r="K33" s="725">
        <v>147574.24896</v>
      </c>
      <c r="L33" s="725">
        <v>188942.20903999999</v>
      </c>
    </row>
    <row r="34" spans="1:12" s="16" customFormat="1" ht="15" customHeight="1">
      <c r="A34" s="148" t="s">
        <v>597</v>
      </c>
      <c r="B34" s="725">
        <v>638853.92287999997</v>
      </c>
      <c r="C34" s="725">
        <v>1625518.9230499999</v>
      </c>
      <c r="D34" s="725">
        <v>3212169.5048200004</v>
      </c>
      <c r="E34" s="725">
        <v>3751479.38038</v>
      </c>
      <c r="F34" s="725">
        <v>3985595.54312</v>
      </c>
      <c r="G34" s="725">
        <v>4909974.8577500004</v>
      </c>
      <c r="H34" s="725">
        <v>5104371.7802299997</v>
      </c>
      <c r="I34" s="725">
        <v>5235873.6881899992</v>
      </c>
      <c r="J34" s="725">
        <v>5549667.2444200004</v>
      </c>
      <c r="K34" s="725">
        <v>5802960.31819</v>
      </c>
      <c r="L34" s="725">
        <v>1711092.11998</v>
      </c>
    </row>
    <row r="35" spans="1:12" s="16" customFormat="1" ht="15" customHeight="1">
      <c r="A35" s="148" t="s">
        <v>598</v>
      </c>
      <c r="B35" s="725">
        <v>137148.65544999999</v>
      </c>
      <c r="C35" s="725">
        <v>186373.04897</v>
      </c>
      <c r="D35" s="725">
        <v>264606.62291999999</v>
      </c>
      <c r="E35" s="725">
        <v>351044.69795</v>
      </c>
      <c r="F35" s="725">
        <v>459298.25266</v>
      </c>
      <c r="G35" s="725">
        <v>549285.78283000004</v>
      </c>
      <c r="H35" s="725">
        <v>712162.59450999997</v>
      </c>
      <c r="I35" s="725">
        <v>759449.40758</v>
      </c>
      <c r="J35" s="725">
        <v>820369.97970000003</v>
      </c>
      <c r="K35" s="725">
        <v>859699.36914999993</v>
      </c>
      <c r="L35" s="725">
        <v>297185.63974999997</v>
      </c>
    </row>
    <row r="36" spans="1:12" s="16" customFormat="1" ht="15" customHeight="1">
      <c r="A36" s="147" t="s">
        <v>599</v>
      </c>
      <c r="B36" s="725">
        <v>7.0000000000000007E-5</v>
      </c>
      <c r="C36" s="725">
        <v>0</v>
      </c>
      <c r="D36" s="725">
        <v>0</v>
      </c>
      <c r="E36" s="725">
        <v>0</v>
      </c>
      <c r="F36" s="725">
        <v>0</v>
      </c>
      <c r="G36" s="725">
        <v>0</v>
      </c>
      <c r="H36" s="725">
        <v>26414.256550000002</v>
      </c>
      <c r="I36" s="725">
        <v>13205.52605</v>
      </c>
      <c r="J36" s="725">
        <v>0</v>
      </c>
      <c r="K36" s="725">
        <v>0</v>
      </c>
      <c r="L36" s="725">
        <v>0</v>
      </c>
    </row>
    <row r="37" spans="1:12" s="16" customFormat="1" ht="15" customHeight="1">
      <c r="A37" s="147" t="s">
        <v>600</v>
      </c>
      <c r="B37" s="725">
        <v>363034.10850999999</v>
      </c>
      <c r="C37" s="725">
        <v>639866.81617999997</v>
      </c>
      <c r="D37" s="725">
        <v>1017752.4026199999</v>
      </c>
      <c r="E37" s="725">
        <v>1123556.80241</v>
      </c>
      <c r="F37" s="725">
        <v>1655154.78406</v>
      </c>
      <c r="G37" s="725">
        <v>2180011.4118600003</v>
      </c>
      <c r="H37" s="725">
        <v>1671170.1821900001</v>
      </c>
      <c r="I37" s="725">
        <v>2954355.9434600002</v>
      </c>
      <c r="J37" s="725">
        <v>2914175.6596500003</v>
      </c>
      <c r="K37" s="725">
        <v>2513360.1467399998</v>
      </c>
      <c r="L37" s="725">
        <v>2811696.1616400001</v>
      </c>
    </row>
    <row r="38" spans="1:12" s="16" customFormat="1" ht="15" customHeight="1">
      <c r="A38" s="147" t="s">
        <v>601</v>
      </c>
      <c r="B38" s="725">
        <v>115873.72559999999</v>
      </c>
      <c r="C38" s="725">
        <v>130011.68701000001</v>
      </c>
      <c r="D38" s="725">
        <v>231775.20845999999</v>
      </c>
      <c r="E38" s="725">
        <v>230682.66161000001</v>
      </c>
      <c r="F38" s="725">
        <v>215055.10561000003</v>
      </c>
      <c r="G38" s="725">
        <v>233695.38266999999</v>
      </c>
      <c r="H38" s="725">
        <v>285027.19481999998</v>
      </c>
      <c r="I38" s="725">
        <v>382094.06049</v>
      </c>
      <c r="J38" s="725">
        <v>322295.05729000003</v>
      </c>
      <c r="K38" s="725">
        <v>552946.16647000005</v>
      </c>
      <c r="L38" s="725">
        <v>408910.97920999996</v>
      </c>
    </row>
    <row r="39" spans="1:12" s="16" customFormat="1" ht="15" customHeight="1">
      <c r="A39" s="147" t="s">
        <v>275</v>
      </c>
      <c r="B39" s="725">
        <v>77830.075019999989</v>
      </c>
      <c r="C39" s="725">
        <v>90852.565459999998</v>
      </c>
      <c r="D39" s="725">
        <v>95044.034510000012</v>
      </c>
      <c r="E39" s="725">
        <v>100884.01565999999</v>
      </c>
      <c r="F39" s="725">
        <v>109900.49112000001</v>
      </c>
      <c r="G39" s="725">
        <v>112971.2859</v>
      </c>
      <c r="H39" s="725">
        <v>113035.22565000001</v>
      </c>
      <c r="I39" s="725">
        <v>124321.14404000001</v>
      </c>
      <c r="J39" s="725">
        <v>131846.16320000001</v>
      </c>
      <c r="K39" s="725">
        <v>136277.86371999999</v>
      </c>
      <c r="L39" s="725">
        <v>158161.66768000001</v>
      </c>
    </row>
    <row r="40" spans="1:12" s="16" customFormat="1" ht="15" customHeight="1">
      <c r="A40" s="147" t="s">
        <v>281</v>
      </c>
      <c r="B40" s="725">
        <v>0</v>
      </c>
      <c r="C40" s="725">
        <v>0</v>
      </c>
      <c r="D40" s="725">
        <v>0</v>
      </c>
      <c r="E40" s="725">
        <v>0</v>
      </c>
      <c r="F40" s="725">
        <v>170571.55556000001</v>
      </c>
      <c r="G40" s="725">
        <v>170660.86111000003</v>
      </c>
      <c r="H40" s="725">
        <v>544782.78824999998</v>
      </c>
      <c r="I40" s="725">
        <v>545121.9053300001</v>
      </c>
      <c r="J40" s="725">
        <v>448296.82001999998</v>
      </c>
      <c r="K40" s="725">
        <v>401560.06542</v>
      </c>
      <c r="L40" s="725">
        <v>506796.52882999997</v>
      </c>
    </row>
    <row r="41" spans="1:12" s="16" customFormat="1" ht="15" customHeight="1">
      <c r="A41" s="147" t="s">
        <v>602</v>
      </c>
      <c r="B41" s="725">
        <v>123907.72706999999</v>
      </c>
      <c r="C41" s="725">
        <v>148134.94921000002</v>
      </c>
      <c r="D41" s="725">
        <v>212686.28762000002</v>
      </c>
      <c r="E41" s="725">
        <v>212845.98611000003</v>
      </c>
      <c r="F41" s="725">
        <v>205890.61111000003</v>
      </c>
      <c r="G41" s="725">
        <v>269941.42777999997</v>
      </c>
      <c r="H41" s="725">
        <v>186042.14222000001</v>
      </c>
      <c r="I41" s="725">
        <v>207537.69633999999</v>
      </c>
      <c r="J41" s="725">
        <v>193505.92627</v>
      </c>
      <c r="K41" s="725">
        <v>183050.21231999999</v>
      </c>
      <c r="L41" s="725">
        <v>240217.35175</v>
      </c>
    </row>
    <row r="42" spans="1:12" s="17" customFormat="1" ht="15" customHeight="1" thickBot="1">
      <c r="A42" s="147" t="s">
        <v>453</v>
      </c>
      <c r="B42" s="725">
        <v>112009.49159000001</v>
      </c>
      <c r="C42" s="725">
        <v>219617.73512999999</v>
      </c>
      <c r="D42" s="725">
        <v>189271.42715999999</v>
      </c>
      <c r="E42" s="725">
        <v>192053.42761000001</v>
      </c>
      <c r="F42" s="725">
        <v>252474.46531</v>
      </c>
      <c r="G42" s="725">
        <v>346204.76981000003</v>
      </c>
      <c r="H42" s="725">
        <v>456948.84375</v>
      </c>
      <c r="I42" s="725">
        <v>132125.63188999999</v>
      </c>
      <c r="J42" s="725">
        <v>92762.039220000006</v>
      </c>
      <c r="K42" s="725">
        <v>326987.96098000003</v>
      </c>
      <c r="L42" s="725">
        <v>6183100.1846400006</v>
      </c>
    </row>
    <row r="43" spans="1:12" ht="15" customHeight="1" thickTop="1" thickBot="1">
      <c r="A43" s="392" t="s">
        <v>603</v>
      </c>
      <c r="B43" s="724">
        <v>446636.34164999996</v>
      </c>
      <c r="C43" s="724">
        <v>544731.72075999994</v>
      </c>
      <c r="D43" s="724">
        <v>622780.89541</v>
      </c>
      <c r="E43" s="724">
        <v>693444.15846000006</v>
      </c>
      <c r="F43" s="724">
        <v>753559.80726999999</v>
      </c>
      <c r="G43" s="724">
        <v>817592.70004999998</v>
      </c>
      <c r="H43" s="724">
        <v>857619.14134000009</v>
      </c>
      <c r="I43" s="724">
        <v>972952.01711999997</v>
      </c>
      <c r="J43" s="724">
        <v>973502.8862999999</v>
      </c>
      <c r="K43" s="724">
        <v>1023808.29734</v>
      </c>
      <c r="L43" s="724">
        <v>1051082.9921200001</v>
      </c>
    </row>
    <row r="44" spans="1:12" s="16" customFormat="1" ht="15" customHeight="1" thickTop="1">
      <c r="A44" s="147" t="s">
        <v>296</v>
      </c>
      <c r="B44" s="725">
        <v>307353.5</v>
      </c>
      <c r="C44" s="725">
        <v>393588</v>
      </c>
      <c r="D44" s="725">
        <v>444867</v>
      </c>
      <c r="E44" s="725">
        <v>489467</v>
      </c>
      <c r="F44" s="725">
        <v>527597</v>
      </c>
      <c r="G44" s="725">
        <v>565283</v>
      </c>
      <c r="H44" s="725">
        <v>579143</v>
      </c>
      <c r="I44" s="725">
        <v>700473</v>
      </c>
      <c r="J44" s="725">
        <v>776063</v>
      </c>
      <c r="K44" s="725">
        <v>776063</v>
      </c>
      <c r="L44" s="725">
        <v>834625</v>
      </c>
    </row>
    <row r="45" spans="1:12" s="16" customFormat="1" ht="15" customHeight="1">
      <c r="A45" s="147" t="s">
        <v>300</v>
      </c>
      <c r="B45" s="725">
        <v>23927.163250000001</v>
      </c>
      <c r="C45" s="725">
        <v>16399.52605</v>
      </c>
      <c r="D45" s="725">
        <v>0.52604999999999991</v>
      </c>
      <c r="E45" s="725">
        <v>0.52604999999999991</v>
      </c>
      <c r="F45" s="725">
        <v>7000.5260499999995</v>
      </c>
      <c r="G45" s="725">
        <v>7000.5260499999995</v>
      </c>
      <c r="H45" s="725">
        <v>82600.52605</v>
      </c>
      <c r="I45" s="725">
        <v>47600.52605</v>
      </c>
      <c r="J45" s="725">
        <v>15631.52605</v>
      </c>
      <c r="K45" s="725">
        <v>24262.52605</v>
      </c>
      <c r="L45" s="725">
        <v>14462.52605</v>
      </c>
    </row>
    <row r="46" spans="1:12" s="16" customFormat="1" ht="15" customHeight="1">
      <c r="A46" s="147" t="s">
        <v>304</v>
      </c>
      <c r="B46" s="725">
        <v>0</v>
      </c>
      <c r="C46" s="725">
        <v>0</v>
      </c>
      <c r="D46" s="725">
        <v>0</v>
      </c>
      <c r="E46" s="725">
        <v>0</v>
      </c>
      <c r="F46" s="725">
        <v>0</v>
      </c>
      <c r="G46" s="725">
        <v>0</v>
      </c>
      <c r="H46" s="725">
        <v>0</v>
      </c>
      <c r="I46" s="725">
        <v>0</v>
      </c>
      <c r="J46" s="725">
        <v>0</v>
      </c>
      <c r="K46" s="725">
        <v>0</v>
      </c>
      <c r="L46" s="725">
        <v>0</v>
      </c>
    </row>
    <row r="47" spans="1:12" s="16" customFormat="1" ht="15" customHeight="1">
      <c r="A47" s="147" t="s">
        <v>604</v>
      </c>
      <c r="B47" s="725">
        <v>43987.399689999998</v>
      </c>
      <c r="C47" s="725">
        <v>50768.023950000003</v>
      </c>
      <c r="D47" s="725">
        <v>58109.403060000004</v>
      </c>
      <c r="E47" s="725">
        <v>68072.967230000009</v>
      </c>
      <c r="F47" s="725">
        <v>78463.840760000006</v>
      </c>
      <c r="G47" s="725">
        <v>87885.210640000005</v>
      </c>
      <c r="H47" s="725">
        <v>101221.17548000001</v>
      </c>
      <c r="I47" s="725">
        <v>109476.82363</v>
      </c>
      <c r="J47" s="725">
        <v>121027.69941</v>
      </c>
      <c r="K47" s="725">
        <v>121027.69941</v>
      </c>
      <c r="L47" s="725">
        <v>131268.80280999999</v>
      </c>
    </row>
    <row r="48" spans="1:12" s="16" customFormat="1" ht="15" customHeight="1">
      <c r="A48" s="147" t="s">
        <v>310</v>
      </c>
      <c r="B48" s="725">
        <v>71368.278709999999</v>
      </c>
      <c r="C48" s="725">
        <v>83976.170760000008</v>
      </c>
      <c r="D48" s="725">
        <v>119803.9663</v>
      </c>
      <c r="E48" s="725">
        <v>135903.66518000001</v>
      </c>
      <c r="F48" s="725">
        <v>140498.44046000001</v>
      </c>
      <c r="G48" s="725">
        <v>157423.96336000002</v>
      </c>
      <c r="H48" s="725">
        <v>94654.439809999996</v>
      </c>
      <c r="I48" s="725">
        <v>115401.66744</v>
      </c>
      <c r="J48" s="725">
        <v>60780.660840000004</v>
      </c>
      <c r="K48" s="725">
        <v>102455.07187999999</v>
      </c>
      <c r="L48" s="725">
        <v>70726.663260000001</v>
      </c>
    </row>
    <row r="49" spans="1:12" s="16" customFormat="1" ht="15" customHeight="1">
      <c r="A49" s="148" t="s">
        <v>605</v>
      </c>
      <c r="B49" s="725">
        <v>3568.3604</v>
      </c>
      <c r="C49" s="725">
        <v>10568.791650000001</v>
      </c>
      <c r="D49" s="725">
        <v>20193.791649999999</v>
      </c>
      <c r="E49" s="725">
        <v>32093.791649999999</v>
      </c>
      <c r="F49" s="725">
        <v>46293.791649999999</v>
      </c>
      <c r="G49" s="725">
        <v>46293.791649999999</v>
      </c>
      <c r="H49" s="725">
        <v>12143.791660000001</v>
      </c>
      <c r="I49" s="725">
        <v>68.791660000000007</v>
      </c>
      <c r="J49" s="725">
        <v>8699.7916600000008</v>
      </c>
      <c r="K49" s="725">
        <v>68.791660000000007</v>
      </c>
      <c r="L49" s="725">
        <v>2868.7916600000003</v>
      </c>
    </row>
    <row r="50" spans="1:12" s="17" customFormat="1" ht="15" customHeight="1" thickBot="1">
      <c r="A50" s="148" t="s">
        <v>606</v>
      </c>
      <c r="B50" s="725">
        <v>67799.918310000008</v>
      </c>
      <c r="C50" s="725">
        <v>73407.379109999994</v>
      </c>
      <c r="D50" s="725">
        <v>99610.174650000001</v>
      </c>
      <c r="E50" s="725">
        <v>103809.87353</v>
      </c>
      <c r="F50" s="725">
        <v>94204.648809999999</v>
      </c>
      <c r="G50" s="725">
        <v>111130.17171</v>
      </c>
      <c r="H50" s="725">
        <v>82510.648150000008</v>
      </c>
      <c r="I50" s="725">
        <v>115332.87578</v>
      </c>
      <c r="J50" s="725">
        <v>52080.869180000002</v>
      </c>
      <c r="K50" s="725">
        <v>102386.28022</v>
      </c>
      <c r="L50" s="725">
        <v>67857.871599999999</v>
      </c>
    </row>
    <row r="51" spans="1:12" ht="15" customHeight="1" thickTop="1" thickBot="1">
      <c r="A51" s="392" t="s">
        <v>607</v>
      </c>
      <c r="B51" s="724">
        <v>7499554.8750100005</v>
      </c>
      <c r="C51" s="724">
        <v>8890891.9745700005</v>
      </c>
      <c r="D51" s="724">
        <v>9946224.7570300009</v>
      </c>
      <c r="E51" s="724">
        <v>11248468.16508</v>
      </c>
      <c r="F51" s="724">
        <v>12260063.948799999</v>
      </c>
      <c r="G51" s="724">
        <v>13446210.741420001</v>
      </c>
      <c r="H51" s="724">
        <v>14278045.18878</v>
      </c>
      <c r="I51" s="724">
        <v>16311151.10258</v>
      </c>
      <c r="J51" s="724">
        <v>16886183.09595</v>
      </c>
      <c r="K51" s="724">
        <v>17313528.494209997</v>
      </c>
      <c r="L51" s="724">
        <v>19466043.805150002</v>
      </c>
    </row>
    <row r="52" spans="1:12" s="16" customFormat="1" ht="15" customHeight="1" thickTop="1">
      <c r="A52" s="113" t="s">
        <v>608</v>
      </c>
      <c r="B52" s="725">
        <v>711432.95513000002</v>
      </c>
      <c r="C52" s="725">
        <v>576714.29308000009</v>
      </c>
      <c r="D52" s="725">
        <v>481237.08393999998</v>
      </c>
      <c r="E52" s="725">
        <v>447788.21677</v>
      </c>
      <c r="F52" s="725">
        <v>488392.02611999999</v>
      </c>
      <c r="G52" s="725">
        <v>307907.16181000002</v>
      </c>
      <c r="H52" s="725">
        <v>269631.84630000003</v>
      </c>
      <c r="I52" s="725">
        <v>335408.88043999998</v>
      </c>
      <c r="J52" s="725">
        <v>336104.53510000004</v>
      </c>
      <c r="K52" s="725">
        <v>346682.42413999996</v>
      </c>
      <c r="L52" s="725">
        <v>312801.80736000004</v>
      </c>
    </row>
    <row r="53" spans="1:12" s="17" customFormat="1" ht="15" customHeight="1">
      <c r="A53" s="148" t="s">
        <v>609</v>
      </c>
      <c r="B53" s="725">
        <v>87945.154989999995</v>
      </c>
      <c r="C53" s="725">
        <v>46337.236340000003</v>
      </c>
      <c r="D53" s="725">
        <v>51343.293720000001</v>
      </c>
      <c r="E53" s="725">
        <v>37387.866679999999</v>
      </c>
      <c r="F53" s="725">
        <v>50410.105020000003</v>
      </c>
      <c r="G53" s="725">
        <v>34167.845799999996</v>
      </c>
      <c r="H53" s="725">
        <v>8918</v>
      </c>
      <c r="I53" s="725">
        <v>19596.70393</v>
      </c>
      <c r="J53" s="725">
        <v>26170.023219999999</v>
      </c>
      <c r="K53" s="725">
        <v>31286.024699999998</v>
      </c>
      <c r="L53" s="725">
        <v>11867.8</v>
      </c>
    </row>
    <row r="54" spans="1:12" s="17" customFormat="1" ht="15" customHeight="1">
      <c r="A54" s="148" t="s">
        <v>610</v>
      </c>
      <c r="B54" s="725">
        <v>526726.07487999997</v>
      </c>
      <c r="C54" s="725">
        <v>430654.06419</v>
      </c>
      <c r="D54" s="725">
        <v>317236.19867000001</v>
      </c>
      <c r="E54" s="725">
        <v>293872.80273</v>
      </c>
      <c r="F54" s="725">
        <v>316639.79698000004</v>
      </c>
      <c r="G54" s="725">
        <v>152946.54227999999</v>
      </c>
      <c r="H54" s="725">
        <v>135761.44927000001</v>
      </c>
      <c r="I54" s="725">
        <v>147146.91205000001</v>
      </c>
      <c r="J54" s="725">
        <v>129862.46695</v>
      </c>
      <c r="K54" s="725">
        <v>118192.57178</v>
      </c>
      <c r="L54" s="725">
        <v>97414.647750000004</v>
      </c>
    </row>
    <row r="55" spans="1:12" s="17" customFormat="1" ht="15" customHeight="1">
      <c r="A55" s="148" t="s">
        <v>611</v>
      </c>
      <c r="B55" s="725">
        <v>0</v>
      </c>
      <c r="C55" s="725">
        <v>0</v>
      </c>
      <c r="D55" s="725">
        <v>0</v>
      </c>
      <c r="E55" s="725">
        <v>0</v>
      </c>
      <c r="F55" s="725">
        <v>0</v>
      </c>
      <c r="G55" s="725">
        <v>0</v>
      </c>
      <c r="H55" s="725">
        <v>0</v>
      </c>
      <c r="I55" s="725">
        <v>0</v>
      </c>
      <c r="J55" s="725">
        <v>0</v>
      </c>
      <c r="K55" s="725">
        <v>0</v>
      </c>
      <c r="L55" s="725">
        <v>0</v>
      </c>
    </row>
    <row r="56" spans="1:12" s="17" customFormat="1" ht="15" customHeight="1">
      <c r="A56" s="148" t="s">
        <v>612</v>
      </c>
      <c r="B56" s="725">
        <v>96761.725260000007</v>
      </c>
      <c r="C56" s="725">
        <v>99722.992549999995</v>
      </c>
      <c r="D56" s="725">
        <v>112657.59155</v>
      </c>
      <c r="E56" s="725">
        <v>116527.54736</v>
      </c>
      <c r="F56" s="725">
        <v>121342.12412000001</v>
      </c>
      <c r="G56" s="725">
        <v>120792.77373</v>
      </c>
      <c r="H56" s="725">
        <v>124952.39703000001</v>
      </c>
      <c r="I56" s="725">
        <v>168665.26446000001</v>
      </c>
      <c r="J56" s="725">
        <v>180072.04493</v>
      </c>
      <c r="K56" s="725">
        <v>197203.82766000001</v>
      </c>
      <c r="L56" s="725">
        <v>203519.35961000001</v>
      </c>
    </row>
    <row r="57" spans="1:12" s="17" customFormat="1" ht="15" customHeight="1">
      <c r="A57" s="148" t="s">
        <v>613</v>
      </c>
      <c r="B57" s="725">
        <v>0</v>
      </c>
      <c r="C57" s="725">
        <v>0</v>
      </c>
      <c r="D57" s="725">
        <v>0</v>
      </c>
      <c r="E57" s="725">
        <v>0</v>
      </c>
      <c r="F57" s="725">
        <v>0</v>
      </c>
      <c r="G57" s="725">
        <v>0</v>
      </c>
      <c r="H57" s="725">
        <v>0</v>
      </c>
      <c r="I57" s="725">
        <v>0</v>
      </c>
      <c r="J57" s="725">
        <v>0</v>
      </c>
      <c r="K57" s="725">
        <v>0</v>
      </c>
      <c r="L57" s="725">
        <v>0</v>
      </c>
    </row>
    <row r="58" spans="1:12" s="17" customFormat="1" ht="15" customHeight="1">
      <c r="A58" s="147" t="s">
        <v>614</v>
      </c>
      <c r="B58" s="725">
        <v>11928612.026799999</v>
      </c>
      <c r="C58" s="725">
        <v>15486910.321520001</v>
      </c>
      <c r="D58" s="725">
        <v>17617920.223470002</v>
      </c>
      <c r="E58" s="725">
        <v>18927260.483709998</v>
      </c>
      <c r="F58" s="725">
        <v>20930770.58382</v>
      </c>
      <c r="G58" s="725">
        <v>21723923.713799998</v>
      </c>
      <c r="H58" s="725">
        <v>21675070.585700002</v>
      </c>
      <c r="I58" s="725">
        <v>22994469.525109999</v>
      </c>
      <c r="J58" s="725">
        <v>24743995.095560003</v>
      </c>
      <c r="K58" s="725">
        <v>25346892.966700003</v>
      </c>
      <c r="L58" s="725">
        <v>28649257.836119998</v>
      </c>
    </row>
    <row r="59" spans="1:12">
      <c r="A59" s="394" t="s">
        <v>615</v>
      </c>
      <c r="B59" s="726">
        <v>373740.0148</v>
      </c>
      <c r="C59" s="726">
        <v>427670.76536000002</v>
      </c>
      <c r="D59" s="726">
        <v>489889.65632999997</v>
      </c>
      <c r="E59" s="726">
        <v>560165.50988999999</v>
      </c>
      <c r="F59" s="726">
        <v>647566.04058999999</v>
      </c>
      <c r="G59" s="726">
        <v>731469.21158</v>
      </c>
      <c r="H59" s="726">
        <v>753769.58221000002</v>
      </c>
      <c r="I59" s="726">
        <v>786682.76503999997</v>
      </c>
      <c r="J59" s="726">
        <v>557978.66665000003</v>
      </c>
      <c r="K59" s="726">
        <v>850859.53997000004</v>
      </c>
      <c r="L59" s="726">
        <v>644441.16229000001</v>
      </c>
    </row>
    <row r="60" spans="1:12" ht="15" customHeight="1">
      <c r="A60" s="148" t="s">
        <v>616</v>
      </c>
      <c r="B60" s="725">
        <v>-100103.43517</v>
      </c>
      <c r="C60" s="725">
        <v>-129166.92169</v>
      </c>
      <c r="D60" s="725">
        <v>-156046.05353999999</v>
      </c>
      <c r="E60" s="725">
        <v>-195428.48540000001</v>
      </c>
      <c r="F60" s="725">
        <v>-264051.24843000004</v>
      </c>
      <c r="G60" s="725">
        <v>-303244.64643000002</v>
      </c>
      <c r="H60" s="725">
        <v>-356753.01237999997</v>
      </c>
      <c r="I60" s="725">
        <v>-352469.58613000001</v>
      </c>
      <c r="J60" s="725">
        <v>-247737.85339999999</v>
      </c>
      <c r="K60" s="725">
        <v>-382153.61785000004</v>
      </c>
      <c r="L60" s="725">
        <v>-300078.53683999996</v>
      </c>
    </row>
    <row r="61" spans="1:12" ht="15" customHeight="1">
      <c r="A61" s="147" t="s">
        <v>617</v>
      </c>
      <c r="B61" s="725">
        <v>273636.57962999999</v>
      </c>
      <c r="C61" s="725">
        <v>298503.84367000003</v>
      </c>
      <c r="D61" s="725">
        <v>333843.60279000003</v>
      </c>
      <c r="E61" s="725">
        <v>364737.02448999998</v>
      </c>
      <c r="F61" s="725">
        <v>383514.79216000001</v>
      </c>
      <c r="G61" s="725">
        <v>428224.56514999998</v>
      </c>
      <c r="H61" s="725">
        <v>397016.56982999999</v>
      </c>
      <c r="I61" s="725">
        <v>434213.17891000002</v>
      </c>
      <c r="J61" s="725">
        <v>310240.81325000001</v>
      </c>
      <c r="K61" s="725">
        <v>468705.92212</v>
      </c>
      <c r="L61" s="725">
        <v>344362.62544999999</v>
      </c>
    </row>
    <row r="62" spans="1:12" ht="15" customHeight="1">
      <c r="A62" s="116" t="s">
        <v>618</v>
      </c>
      <c r="B62" s="725">
        <v>202171.77968000001</v>
      </c>
      <c r="C62" s="725">
        <v>208918.09609000001</v>
      </c>
      <c r="D62" s="725">
        <v>344578.64941000001</v>
      </c>
      <c r="E62" s="725">
        <v>422846.43283999996</v>
      </c>
      <c r="F62" s="725">
        <v>453622.94631000003</v>
      </c>
      <c r="G62" s="725">
        <v>495109.07163999998</v>
      </c>
      <c r="H62" s="725">
        <v>414362.03554000001</v>
      </c>
      <c r="I62" s="725">
        <v>425744.38650999998</v>
      </c>
      <c r="J62" s="725">
        <v>287233.02658999996</v>
      </c>
      <c r="K62" s="725">
        <v>482612.99141000002</v>
      </c>
      <c r="L62" s="725">
        <v>684087.81309000007</v>
      </c>
    </row>
    <row r="63" spans="1:12" ht="15" customHeight="1">
      <c r="A63" s="148" t="s">
        <v>619</v>
      </c>
      <c r="B63" s="725">
        <v>-90341.470109999995</v>
      </c>
      <c r="C63" s="725">
        <v>-111550.92534</v>
      </c>
      <c r="D63" s="725">
        <v>-210295.67293999999</v>
      </c>
      <c r="E63" s="725">
        <v>-285745.35876999999</v>
      </c>
      <c r="F63" s="725">
        <v>-341198.21318000002</v>
      </c>
      <c r="G63" s="725">
        <v>-364178.94126999995</v>
      </c>
      <c r="H63" s="725">
        <v>-286090.08442999999</v>
      </c>
      <c r="I63" s="725">
        <v>-229009.59530000002</v>
      </c>
      <c r="J63" s="725">
        <v>-170936.16764</v>
      </c>
      <c r="K63" s="725">
        <v>-281270.82876</v>
      </c>
      <c r="L63" s="725">
        <v>-423591.93832999998</v>
      </c>
    </row>
    <row r="64" spans="1:12" ht="15" customHeight="1">
      <c r="A64" s="117" t="s">
        <v>620</v>
      </c>
      <c r="B64" s="725">
        <v>385466.88919999998</v>
      </c>
      <c r="C64" s="725">
        <v>395871.01442000002</v>
      </c>
      <c r="D64" s="725">
        <v>468126.57925999997</v>
      </c>
      <c r="E64" s="725">
        <v>501838.09856000001</v>
      </c>
      <c r="F64" s="725">
        <v>495939.52529000002</v>
      </c>
      <c r="G64" s="725">
        <v>559154.69551999995</v>
      </c>
      <c r="H64" s="725">
        <v>525288.52093999996</v>
      </c>
      <c r="I64" s="725">
        <v>630947.97011999995</v>
      </c>
      <c r="J64" s="725">
        <v>426537.67219999997</v>
      </c>
      <c r="K64" s="725">
        <v>670048.08476999996</v>
      </c>
      <c r="L64" s="725">
        <v>604858.50021000009</v>
      </c>
    </row>
    <row r="65" spans="1:12" ht="15" customHeight="1">
      <c r="A65" s="116" t="s">
        <v>621</v>
      </c>
      <c r="B65" s="725">
        <v>16903.555319999999</v>
      </c>
      <c r="C65" s="725">
        <v>15682.636269999999</v>
      </c>
      <c r="D65" s="725">
        <v>47939.389739999999</v>
      </c>
      <c r="E65" s="725">
        <v>18687.082030000001</v>
      </c>
      <c r="F65" s="725">
        <v>15761.787470000001</v>
      </c>
      <c r="G65" s="725">
        <v>31680.65569</v>
      </c>
      <c r="H65" s="725">
        <v>74908.284249999997</v>
      </c>
      <c r="I65" s="725">
        <v>84322.02506</v>
      </c>
      <c r="J65" s="725">
        <v>19363.902289999998</v>
      </c>
      <c r="K65" s="725">
        <v>25112.20823</v>
      </c>
      <c r="L65" s="725">
        <v>28920.608749999999</v>
      </c>
    </row>
    <row r="66" spans="1:12" ht="15" customHeight="1">
      <c r="A66" s="116" t="s">
        <v>622</v>
      </c>
      <c r="B66" s="725">
        <v>-42383.482609999999</v>
      </c>
      <c r="C66" s="725">
        <v>-29749.046600000001</v>
      </c>
      <c r="D66" s="725">
        <v>-77609.67001999999</v>
      </c>
      <c r="E66" s="725">
        <v>-63074.10067</v>
      </c>
      <c r="F66" s="725">
        <v>-43733.136079999997</v>
      </c>
      <c r="G66" s="725">
        <v>-85222.62301000001</v>
      </c>
      <c r="H66" s="725">
        <v>-115340.00318000001</v>
      </c>
      <c r="I66" s="725">
        <v>-117008.97843</v>
      </c>
      <c r="J66" s="725">
        <v>-79155.401670000007</v>
      </c>
      <c r="K66" s="725">
        <v>-107322.67220999999</v>
      </c>
      <c r="L66" s="725">
        <v>-189360.48541999998</v>
      </c>
    </row>
    <row r="67" spans="1:12" ht="15" customHeight="1">
      <c r="A67" s="147" t="s">
        <v>623</v>
      </c>
      <c r="B67" s="725">
        <v>359986.96191000001</v>
      </c>
      <c r="C67" s="725">
        <v>381804.60408999998</v>
      </c>
      <c r="D67" s="725">
        <v>438456.29898000002</v>
      </c>
      <c r="E67" s="725">
        <v>457451.07991999999</v>
      </c>
      <c r="F67" s="725">
        <v>467968.17668000003</v>
      </c>
      <c r="G67" s="725">
        <v>505612.72820000001</v>
      </c>
      <c r="H67" s="725">
        <v>484856.80200999998</v>
      </c>
      <c r="I67" s="725">
        <v>598261.01674999995</v>
      </c>
      <c r="J67" s="725">
        <v>366746.17281999998</v>
      </c>
      <c r="K67" s="725">
        <v>587837.62078999996</v>
      </c>
      <c r="L67" s="725">
        <v>444418.62354</v>
      </c>
    </row>
    <row r="68" spans="1:12" ht="15" customHeight="1">
      <c r="A68" s="148" t="s">
        <v>624</v>
      </c>
      <c r="B68" s="725">
        <v>-255528.74184</v>
      </c>
      <c r="C68" s="725">
        <v>-268026.84928000002</v>
      </c>
      <c r="D68" s="725">
        <v>-262335.86384000001</v>
      </c>
      <c r="E68" s="725">
        <v>-272453.34378</v>
      </c>
      <c r="F68" s="725">
        <v>-305502.68341</v>
      </c>
      <c r="G68" s="725">
        <v>-302949.41879000003</v>
      </c>
      <c r="H68" s="725">
        <v>-320669.27750999999</v>
      </c>
      <c r="I68" s="725">
        <v>-366939.77126999997</v>
      </c>
      <c r="J68" s="725">
        <v>-262870.63255000004</v>
      </c>
      <c r="K68" s="725">
        <v>-401224.47774</v>
      </c>
      <c r="L68" s="725">
        <v>-306891.02794</v>
      </c>
    </row>
    <row r="69" spans="1:12" ht="15" customHeight="1">
      <c r="A69" s="117" t="s">
        <v>625</v>
      </c>
      <c r="B69" s="725">
        <v>104458.22007</v>
      </c>
      <c r="C69" s="725">
        <v>113777.75481</v>
      </c>
      <c r="D69" s="725">
        <v>176120.43513999999</v>
      </c>
      <c r="E69" s="725">
        <v>184997.73613999999</v>
      </c>
      <c r="F69" s="725">
        <v>162465.49327000001</v>
      </c>
      <c r="G69" s="725">
        <v>202663.30940999999</v>
      </c>
      <c r="H69" s="725">
        <v>164187.5245</v>
      </c>
      <c r="I69" s="725">
        <v>231321.24547999998</v>
      </c>
      <c r="J69" s="725">
        <v>103875.54027</v>
      </c>
      <c r="K69" s="725">
        <v>186613.14305000001</v>
      </c>
      <c r="L69" s="725">
        <v>137527.5956</v>
      </c>
    </row>
    <row r="70" spans="1:12" ht="15" customHeight="1">
      <c r="A70" s="117" t="s">
        <v>626</v>
      </c>
      <c r="B70" s="725">
        <v>-16753.44355</v>
      </c>
      <c r="C70" s="725">
        <v>-19879.644370000002</v>
      </c>
      <c r="D70" s="725">
        <v>21676.648789999999</v>
      </c>
      <c r="E70" s="725">
        <v>81176.030680000011</v>
      </c>
      <c r="F70" s="725">
        <v>5198.9771300000002</v>
      </c>
      <c r="G70" s="725">
        <v>-5104.5992000000006</v>
      </c>
      <c r="H70" s="725">
        <v>61982.972609999997</v>
      </c>
      <c r="I70" s="725">
        <v>-63792.54062</v>
      </c>
      <c r="J70" s="725">
        <v>-102886.52370999999</v>
      </c>
      <c r="K70" s="725">
        <v>-38294.445030000003</v>
      </c>
      <c r="L70" s="725">
        <v>18798.178239999997</v>
      </c>
    </row>
    <row r="71" spans="1:12" ht="15" customHeight="1">
      <c r="A71" s="115" t="s">
        <v>973</v>
      </c>
      <c r="B71" s="725">
        <v>-16814.31266</v>
      </c>
      <c r="C71" s="725">
        <v>-19952.124370000001</v>
      </c>
      <c r="D71" s="725">
        <v>21555.074410000001</v>
      </c>
      <c r="E71" s="725">
        <v>81061.893489999988</v>
      </c>
      <c r="F71" s="725">
        <v>5080.4631200000003</v>
      </c>
      <c r="G71" s="725">
        <v>-5175.8182000000006</v>
      </c>
      <c r="H71" s="725">
        <v>61925.295409999999</v>
      </c>
      <c r="I71" s="725">
        <v>-63844.662830000001</v>
      </c>
      <c r="J71" s="725">
        <v>-102945.71974</v>
      </c>
      <c r="K71" s="725">
        <v>-38404.767999999996</v>
      </c>
      <c r="L71" s="725">
        <v>18682.711960000001</v>
      </c>
    </row>
    <row r="72" spans="1:12" ht="15" customHeight="1">
      <c r="A72" s="115" t="s">
        <v>974</v>
      </c>
      <c r="B72" s="725">
        <v>60.869109999999999</v>
      </c>
      <c r="C72" s="725">
        <v>72.48</v>
      </c>
      <c r="D72" s="725">
        <v>121.57438</v>
      </c>
      <c r="E72" s="725">
        <v>114.13719</v>
      </c>
      <c r="F72" s="725">
        <v>118.51401</v>
      </c>
      <c r="G72" s="725">
        <v>71.218999999999994</v>
      </c>
      <c r="H72" s="725">
        <v>57.677199999999999</v>
      </c>
      <c r="I72" s="725">
        <v>52.122210000000003</v>
      </c>
      <c r="J72" s="725">
        <v>59.19603</v>
      </c>
      <c r="K72" s="725">
        <v>110.32297</v>
      </c>
      <c r="L72" s="725">
        <v>115.46628</v>
      </c>
    </row>
    <row r="73" spans="1:12" ht="15" customHeight="1">
      <c r="A73" s="147" t="s">
        <v>627</v>
      </c>
      <c r="B73" s="725">
        <v>16754.34835</v>
      </c>
      <c r="C73" s="725">
        <v>20368.164670000002</v>
      </c>
      <c r="D73" s="725">
        <v>-21991.51828</v>
      </c>
      <c r="E73" s="725">
        <v>-81144.871310000002</v>
      </c>
      <c r="F73" s="725">
        <v>-5128.2146199999997</v>
      </c>
      <c r="G73" s="725">
        <v>5154.9114</v>
      </c>
      <c r="H73" s="725">
        <v>-62170.648959999999</v>
      </c>
      <c r="I73" s="725">
        <v>63652.662189999995</v>
      </c>
      <c r="J73" s="725">
        <v>102847.52454000001</v>
      </c>
      <c r="K73" s="725">
        <v>38334.713080000001</v>
      </c>
      <c r="L73" s="725">
        <v>-18930.59504</v>
      </c>
    </row>
    <row r="74" spans="1:12" ht="15" customHeight="1">
      <c r="A74" s="147" t="s">
        <v>1262</v>
      </c>
      <c r="B74" s="725">
        <v>16872.264420000003</v>
      </c>
      <c r="C74" s="725">
        <v>20438.844120000002</v>
      </c>
      <c r="D74" s="725">
        <v>-21866.65136</v>
      </c>
      <c r="E74" s="725">
        <v>-81028.233240000001</v>
      </c>
      <c r="F74" s="725">
        <v>-5011.3729599999997</v>
      </c>
      <c r="G74" s="725">
        <v>5225.4042499999996</v>
      </c>
      <c r="H74" s="725">
        <v>-62117.076159999997</v>
      </c>
      <c r="I74" s="725">
        <v>63691.617039999997</v>
      </c>
      <c r="J74" s="725">
        <v>102900.20384999999</v>
      </c>
      <c r="K74" s="725">
        <v>38425.49944</v>
      </c>
      <c r="L74" s="725">
        <v>-18838.233609999999</v>
      </c>
    </row>
    <row r="75" spans="1:12" ht="15" customHeight="1">
      <c r="A75" s="148" t="s">
        <v>432</v>
      </c>
      <c r="B75" s="725">
        <v>-117.91607</v>
      </c>
      <c r="C75" s="725">
        <v>-70.679450000000003</v>
      </c>
      <c r="D75" s="725">
        <v>-124.86691999999999</v>
      </c>
      <c r="E75" s="725">
        <v>-116.63807000000001</v>
      </c>
      <c r="F75" s="725">
        <v>-116.84166</v>
      </c>
      <c r="G75" s="725">
        <v>-70.492850000000004</v>
      </c>
      <c r="H75" s="725">
        <v>-53.572800000000001</v>
      </c>
      <c r="I75" s="725">
        <v>-38.95485</v>
      </c>
      <c r="J75" s="725">
        <v>-52.679310000000001</v>
      </c>
      <c r="K75" s="725">
        <v>-90.786360000000002</v>
      </c>
      <c r="L75" s="725">
        <v>-92.361429999999999</v>
      </c>
    </row>
    <row r="76" spans="1:12" ht="15" customHeight="1">
      <c r="A76" s="147" t="s">
        <v>628</v>
      </c>
      <c r="B76" s="725">
        <v>104459.12487</v>
      </c>
      <c r="C76" s="725">
        <v>114266.27511</v>
      </c>
      <c r="D76" s="725">
        <v>175805.56565</v>
      </c>
      <c r="E76" s="725">
        <v>185028.89551</v>
      </c>
      <c r="F76" s="725">
        <v>162536.25578000001</v>
      </c>
      <c r="G76" s="725">
        <v>202713.62161</v>
      </c>
      <c r="H76" s="725">
        <v>163999.84815000001</v>
      </c>
      <c r="I76" s="725">
        <v>231181.36705</v>
      </c>
      <c r="J76" s="725">
        <v>103836.54109999999</v>
      </c>
      <c r="K76" s="725">
        <v>186653.4111</v>
      </c>
      <c r="L76" s="725">
        <v>137395.17880000002</v>
      </c>
    </row>
    <row r="77" spans="1:12" ht="15" customHeight="1">
      <c r="A77" s="149" t="s">
        <v>964</v>
      </c>
      <c r="B77" s="725">
        <v>0</v>
      </c>
      <c r="C77" s="725">
        <v>0</v>
      </c>
      <c r="D77" s="725">
        <v>0</v>
      </c>
      <c r="E77" s="725">
        <v>1.81002</v>
      </c>
      <c r="F77" s="725">
        <v>2.8730300000000004</v>
      </c>
      <c r="G77" s="725">
        <v>0</v>
      </c>
      <c r="H77" s="725">
        <v>0</v>
      </c>
      <c r="I77" s="725">
        <v>0</v>
      </c>
      <c r="J77" s="725">
        <v>0</v>
      </c>
      <c r="K77" s="725">
        <v>0</v>
      </c>
      <c r="L77" s="725">
        <v>0</v>
      </c>
    </row>
    <row r="78" spans="1:12" ht="15" customHeight="1">
      <c r="A78" s="117" t="s">
        <v>629</v>
      </c>
      <c r="B78" s="725">
        <v>104459.12487</v>
      </c>
      <c r="C78" s="725">
        <v>114266.27511</v>
      </c>
      <c r="D78" s="725">
        <v>175805.56565</v>
      </c>
      <c r="E78" s="725">
        <v>185030.70553000001</v>
      </c>
      <c r="F78" s="725">
        <v>162539.12880999999</v>
      </c>
      <c r="G78" s="725">
        <v>202713.62161</v>
      </c>
      <c r="H78" s="725">
        <v>163999.84815000001</v>
      </c>
      <c r="I78" s="725">
        <v>231181.36705</v>
      </c>
      <c r="J78" s="725">
        <v>103836.54109999999</v>
      </c>
      <c r="K78" s="725">
        <v>186653.4111</v>
      </c>
      <c r="L78" s="725">
        <v>137395.17880000002</v>
      </c>
    </row>
    <row r="79" spans="1:12" ht="15" customHeight="1">
      <c r="A79" s="116" t="s">
        <v>630</v>
      </c>
      <c r="B79" s="725">
        <v>1156.52244</v>
      </c>
      <c r="C79" s="725">
        <v>0</v>
      </c>
      <c r="D79" s="725">
        <v>-243.779</v>
      </c>
      <c r="E79" s="725">
        <v>0</v>
      </c>
      <c r="F79" s="725">
        <v>0</v>
      </c>
      <c r="G79" s="725">
        <v>0</v>
      </c>
      <c r="H79" s="725">
        <v>0</v>
      </c>
      <c r="I79" s="725">
        <v>2634.23873</v>
      </c>
      <c r="J79" s="725">
        <v>325.20408000000003</v>
      </c>
      <c r="K79" s="725">
        <v>1047.05512</v>
      </c>
      <c r="L79" s="725">
        <v>-1679.4431999999999</v>
      </c>
    </row>
    <row r="80" spans="1:12" ht="15" customHeight="1">
      <c r="A80" s="147" t="s">
        <v>631</v>
      </c>
      <c r="B80" s="725">
        <v>105615.64731</v>
      </c>
      <c r="C80" s="725">
        <v>114266.27511</v>
      </c>
      <c r="D80" s="725">
        <v>175561.78664999999</v>
      </c>
      <c r="E80" s="725">
        <v>185030.70553000001</v>
      </c>
      <c r="F80" s="725">
        <v>162539.12880999999</v>
      </c>
      <c r="G80" s="725">
        <v>202713.62161</v>
      </c>
      <c r="H80" s="725">
        <v>163999.84815000001</v>
      </c>
      <c r="I80" s="725">
        <v>233815.60578000001</v>
      </c>
      <c r="J80" s="725">
        <v>104161.74518000001</v>
      </c>
      <c r="K80" s="725">
        <v>187700.46622</v>
      </c>
      <c r="L80" s="725">
        <v>135715.73559999999</v>
      </c>
    </row>
    <row r="81" spans="1:12" ht="15" customHeight="1">
      <c r="A81" s="116" t="s">
        <v>632</v>
      </c>
      <c r="B81" s="725">
        <v>0</v>
      </c>
      <c r="C81" s="725">
        <v>0</v>
      </c>
      <c r="D81" s="725">
        <v>0</v>
      </c>
      <c r="E81" s="725">
        <v>0</v>
      </c>
      <c r="F81" s="725">
        <v>0</v>
      </c>
      <c r="G81" s="725">
        <v>0</v>
      </c>
      <c r="H81" s="725">
        <v>0</v>
      </c>
      <c r="I81" s="725">
        <v>0</v>
      </c>
      <c r="J81" s="725">
        <v>0</v>
      </c>
      <c r="K81" s="725">
        <v>0</v>
      </c>
      <c r="L81" s="725">
        <v>0</v>
      </c>
    </row>
    <row r="82" spans="1:12" ht="15" customHeight="1">
      <c r="A82" s="147" t="s">
        <v>633</v>
      </c>
      <c r="B82" s="725">
        <v>105615.64731</v>
      </c>
      <c r="C82" s="725">
        <v>114266.27511</v>
      </c>
      <c r="D82" s="725">
        <v>175561.78664999999</v>
      </c>
      <c r="E82" s="725">
        <v>185030.70553000001</v>
      </c>
      <c r="F82" s="725">
        <v>162539.12880999999</v>
      </c>
      <c r="G82" s="725">
        <v>202713.62161</v>
      </c>
      <c r="H82" s="725">
        <v>163999.84815000001</v>
      </c>
      <c r="I82" s="725">
        <v>233815.60578000001</v>
      </c>
      <c r="J82" s="725">
        <v>104161.74518000001</v>
      </c>
      <c r="K82" s="725">
        <v>187700.46622</v>
      </c>
      <c r="L82" s="725">
        <v>135715.73559999999</v>
      </c>
    </row>
    <row r="83" spans="1:12" ht="15" customHeight="1" thickBot="1">
      <c r="A83" s="116" t="s">
        <v>634</v>
      </c>
      <c r="B83" s="725">
        <v>-37815.728999999999</v>
      </c>
      <c r="C83" s="725">
        <v>-40858.896000000001</v>
      </c>
      <c r="D83" s="725">
        <v>-75951.611999999994</v>
      </c>
      <c r="E83" s="725">
        <v>-81220.831999999995</v>
      </c>
      <c r="F83" s="725">
        <v>-68334.48</v>
      </c>
      <c r="G83" s="725">
        <v>-91583.449900000007</v>
      </c>
      <c r="H83" s="725">
        <v>-81489.2</v>
      </c>
      <c r="I83" s="725">
        <v>-118482.73</v>
      </c>
      <c r="J83" s="725">
        <v>-52080.875999999997</v>
      </c>
      <c r="K83" s="725">
        <v>-85314.186000000002</v>
      </c>
      <c r="L83" s="725">
        <v>-67857.864000000001</v>
      </c>
    </row>
    <row r="84" spans="1:12" ht="15" customHeight="1" thickTop="1" thickBot="1">
      <c r="A84" s="392" t="s">
        <v>635</v>
      </c>
      <c r="B84" s="724">
        <v>67799.918310000008</v>
      </c>
      <c r="C84" s="724">
        <v>73407.379109999994</v>
      </c>
      <c r="D84" s="724">
        <v>99610.174650000001</v>
      </c>
      <c r="E84" s="724">
        <v>103809.87353</v>
      </c>
      <c r="F84" s="724">
        <v>94204.648809999999</v>
      </c>
      <c r="G84" s="724">
        <v>111130.17171</v>
      </c>
      <c r="H84" s="724">
        <v>82510.648150000008</v>
      </c>
      <c r="I84" s="724">
        <v>115332.87578</v>
      </c>
      <c r="J84" s="724">
        <v>52080.869180000002</v>
      </c>
      <c r="K84" s="724">
        <v>102386.28022</v>
      </c>
      <c r="L84" s="724">
        <v>67857.871599999999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I28" sqref="I28"/>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641</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L5" s="14"/>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7223308.3173700003</v>
      </c>
      <c r="C7" s="393">
        <v>7842731.3683599997</v>
      </c>
      <c r="D7" s="393">
        <v>9235270.4148399998</v>
      </c>
      <c r="E7" s="393">
        <v>10253531.655440001</v>
      </c>
      <c r="F7" s="393">
        <v>10538299.414940001</v>
      </c>
      <c r="G7" s="393">
        <v>11107875.534559999</v>
      </c>
      <c r="H7" s="393">
        <v>11882423.19973</v>
      </c>
      <c r="I7" s="393">
        <v>12358505.800299998</v>
      </c>
      <c r="J7" s="393">
        <v>12579589.341979999</v>
      </c>
      <c r="K7" s="393">
        <v>12981952.264209999</v>
      </c>
      <c r="L7" s="393">
        <v>13728539.015829999</v>
      </c>
    </row>
    <row r="8" spans="1:12" s="16" customFormat="1" ht="15" customHeight="1" thickTop="1">
      <c r="A8" s="147" t="s">
        <v>160</v>
      </c>
      <c r="B8" s="114">
        <v>897949.87373999995</v>
      </c>
      <c r="C8" s="114">
        <v>975643.83765</v>
      </c>
      <c r="D8" s="114">
        <v>881227.46496000001</v>
      </c>
      <c r="E8" s="114">
        <v>1091391.3767899999</v>
      </c>
      <c r="F8" s="114">
        <v>1084039.86048</v>
      </c>
      <c r="G8" s="114">
        <v>1169392.3503699999</v>
      </c>
      <c r="H8" s="114">
        <v>1528196.3073900002</v>
      </c>
      <c r="I8" s="114">
        <v>1280264.2090699999</v>
      </c>
      <c r="J8" s="114">
        <v>1071843.9974400001</v>
      </c>
      <c r="K8" s="114">
        <v>1557702.3367300001</v>
      </c>
      <c r="L8" s="114">
        <v>1394815.93031</v>
      </c>
    </row>
    <row r="9" spans="1:12" s="16" customFormat="1" ht="15" customHeight="1">
      <c r="A9" s="147" t="s">
        <v>169</v>
      </c>
      <c r="B9" s="114">
        <v>1338002.37087</v>
      </c>
      <c r="C9" s="114">
        <v>1074834.42805</v>
      </c>
      <c r="D9" s="114">
        <v>1600733.6845999998</v>
      </c>
      <c r="E9" s="114">
        <v>1682069.7639600001</v>
      </c>
      <c r="F9" s="114">
        <v>1220596.2469600001</v>
      </c>
      <c r="G9" s="114">
        <v>987565.80467999994</v>
      </c>
      <c r="H9" s="114">
        <v>921771.61235000007</v>
      </c>
      <c r="I9" s="114">
        <v>1022775.52862</v>
      </c>
      <c r="J9" s="114">
        <v>1060498.22753</v>
      </c>
      <c r="K9" s="114">
        <v>698388.33608000004</v>
      </c>
      <c r="L9" s="114">
        <v>1021296.3872999999</v>
      </c>
    </row>
    <row r="10" spans="1:12" s="16" customFormat="1" ht="15" customHeight="1">
      <c r="A10" s="147" t="s">
        <v>178</v>
      </c>
      <c r="B10" s="114">
        <v>4820726.0470600007</v>
      </c>
      <c r="C10" s="114">
        <v>5586924.29801</v>
      </c>
      <c r="D10" s="114">
        <v>6523537.0690900004</v>
      </c>
      <c r="E10" s="114">
        <v>7084655.6577299992</v>
      </c>
      <c r="F10" s="114">
        <v>7770232.8568700003</v>
      </c>
      <c r="G10" s="114">
        <v>8316734.6212399993</v>
      </c>
      <c r="H10" s="114">
        <v>8590879.5456499998</v>
      </c>
      <c r="I10" s="114">
        <v>9023484.7857299987</v>
      </c>
      <c r="J10" s="114">
        <v>9446334.8888999987</v>
      </c>
      <c r="K10" s="114">
        <v>9736894.0988700017</v>
      </c>
      <c r="L10" s="114">
        <v>10348024.53706</v>
      </c>
    </row>
    <row r="11" spans="1:12" s="16" customFormat="1" ht="15" customHeight="1">
      <c r="A11" s="148" t="s">
        <v>579</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114">
        <v>9032592.3753399998</v>
      </c>
      <c r="K11" s="114">
        <v>9329006.5462299995</v>
      </c>
      <c r="L11" s="114">
        <v>9981202.8456800003</v>
      </c>
    </row>
    <row r="12" spans="1:12" s="16" customFormat="1" ht="15" customHeight="1">
      <c r="A12" s="148" t="s">
        <v>580</v>
      </c>
      <c r="B12" s="114">
        <v>4764561.2368999999</v>
      </c>
      <c r="C12" s="114">
        <v>5443248.7034099996</v>
      </c>
      <c r="D12" s="114">
        <v>6382989.2288599992</v>
      </c>
      <c r="E12" s="114">
        <v>6923968.0471299998</v>
      </c>
      <c r="F12" s="114">
        <v>7561448.3668999998</v>
      </c>
      <c r="G12" s="114">
        <v>7775482.71416</v>
      </c>
      <c r="H12" s="114">
        <v>7920920.9096499998</v>
      </c>
      <c r="I12" s="114">
        <v>6628435.7765699998</v>
      </c>
      <c r="J12" s="114">
        <v>7035550.41909</v>
      </c>
      <c r="K12" s="114">
        <v>7432525.5367000001</v>
      </c>
      <c r="L12" s="114">
        <v>8241477.0199499996</v>
      </c>
    </row>
    <row r="13" spans="1:12" s="16" customFormat="1" ht="15" customHeight="1">
      <c r="A13" s="148" t="s">
        <v>581</v>
      </c>
      <c r="B13" s="114">
        <v>85770.408459999991</v>
      </c>
      <c r="C13" s="114">
        <v>174319.27835000001</v>
      </c>
      <c r="D13" s="114">
        <v>174465.42319999999</v>
      </c>
      <c r="E13" s="114">
        <v>190584.64984999999</v>
      </c>
      <c r="F13" s="114">
        <v>228591.07001</v>
      </c>
      <c r="G13" s="114">
        <v>543472.56467999995</v>
      </c>
      <c r="H13" s="114">
        <v>408641.56354</v>
      </c>
      <c r="I13" s="114">
        <v>1993964.1168</v>
      </c>
      <c r="J13" s="114">
        <v>1997041.95625</v>
      </c>
      <c r="K13" s="114">
        <v>1896481.0095299999</v>
      </c>
      <c r="L13" s="114">
        <v>1739725.8257299999</v>
      </c>
    </row>
    <row r="14" spans="1:12" s="16" customFormat="1" ht="15" customHeight="1">
      <c r="A14" s="148" t="s">
        <v>582</v>
      </c>
      <c r="B14" s="114">
        <v>12668.696840000001</v>
      </c>
      <c r="C14" s="114">
        <v>23989.08596</v>
      </c>
      <c r="D14" s="114">
        <v>19524.553449999999</v>
      </c>
      <c r="E14" s="114">
        <v>31371.718129999997</v>
      </c>
      <c r="F14" s="114">
        <v>31207.318629999998</v>
      </c>
      <c r="G14" s="114">
        <v>35031.550579999996</v>
      </c>
      <c r="H14" s="114">
        <v>12952.499310000001</v>
      </c>
      <c r="I14" s="114">
        <v>58198.664899999996</v>
      </c>
      <c r="J14" s="114">
        <v>68824.967199999999</v>
      </c>
      <c r="K14" s="114">
        <v>71653.822790000006</v>
      </c>
      <c r="L14" s="114">
        <v>100126.48081000001</v>
      </c>
    </row>
    <row r="15" spans="1:12" s="16" customFormat="1" ht="15" customHeight="1">
      <c r="A15" s="148" t="s">
        <v>583</v>
      </c>
      <c r="B15" s="114">
        <v>11854.44859</v>
      </c>
      <c r="C15" s="114">
        <v>21233.137620000001</v>
      </c>
      <c r="D15" s="114">
        <v>16597.17123</v>
      </c>
      <c r="E15" s="114">
        <v>24516.231319999999</v>
      </c>
      <c r="F15" s="114">
        <v>24590.347559999998</v>
      </c>
      <c r="G15" s="114">
        <v>26163.190170000002</v>
      </c>
      <c r="H15" s="114">
        <v>10123.31616</v>
      </c>
      <c r="I15" s="114">
        <v>32613.480050000002</v>
      </c>
      <c r="J15" s="114">
        <v>16656.692630000001</v>
      </c>
      <c r="K15" s="114">
        <v>16410.668409999998</v>
      </c>
      <c r="L15" s="114">
        <v>40511.193899999998</v>
      </c>
    </row>
    <row r="16" spans="1:12" s="16" customFormat="1" ht="15" customHeight="1">
      <c r="A16" s="148" t="s">
        <v>584</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114">
        <v>52168.274570000001</v>
      </c>
      <c r="K16" s="114">
        <v>55243.15438</v>
      </c>
      <c r="L16" s="114">
        <v>59615.286909999995</v>
      </c>
    </row>
    <row r="17" spans="1:12" s="16" customFormat="1" ht="15" customHeight="1">
      <c r="A17" s="148" t="s">
        <v>585</v>
      </c>
      <c r="B17" s="114">
        <v>52509.15322</v>
      </c>
      <c r="C17" s="114">
        <v>58235.36608</v>
      </c>
      <c r="D17" s="114">
        <v>76135.38291</v>
      </c>
      <c r="E17" s="114">
        <v>83348.606569999989</v>
      </c>
      <c r="F17" s="114">
        <v>94769.83438</v>
      </c>
      <c r="G17" s="114">
        <v>100682.64201000001</v>
      </c>
      <c r="H17" s="114">
        <v>99996.51367</v>
      </c>
      <c r="I17" s="114">
        <v>103518.38303</v>
      </c>
      <c r="J17" s="114">
        <v>121743.80451999999</v>
      </c>
      <c r="K17" s="114">
        <v>134221.28622000001</v>
      </c>
      <c r="L17" s="114">
        <v>168728.04791999998</v>
      </c>
    </row>
    <row r="18" spans="1:12" s="16" customFormat="1" ht="15" customHeight="1">
      <c r="A18" s="148" t="s">
        <v>586</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114">
        <v>53501.126779999999</v>
      </c>
      <c r="K18" s="114">
        <v>46448.303530000005</v>
      </c>
      <c r="L18" s="114">
        <v>52288.228569999999</v>
      </c>
    </row>
    <row r="19" spans="1:12" s="16" customFormat="1" ht="15" customHeight="1">
      <c r="A19" s="148" t="s">
        <v>587</v>
      </c>
      <c r="B19" s="114">
        <v>4101.8485300000002</v>
      </c>
      <c r="C19" s="114">
        <v>3135.4220099999998</v>
      </c>
      <c r="D19" s="114">
        <v>14329.35756</v>
      </c>
      <c r="E19" s="114">
        <v>19358.771280000001</v>
      </c>
      <c r="F19" s="114">
        <v>30048.423600000002</v>
      </c>
      <c r="G19" s="114">
        <v>34758.900430000002</v>
      </c>
      <c r="H19" s="114">
        <v>37282.081159999994</v>
      </c>
      <c r="I19" s="114">
        <v>49202.271189999999</v>
      </c>
      <c r="J19" s="114">
        <v>68242.677739999999</v>
      </c>
      <c r="K19" s="114">
        <v>87772.982690000004</v>
      </c>
      <c r="L19" s="114">
        <v>116439.81934999999</v>
      </c>
    </row>
    <row r="20" spans="1:12" s="16" customFormat="1" ht="15" customHeight="1">
      <c r="A20" s="148" t="s">
        <v>191</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114">
        <v>490610.72345999995</v>
      </c>
      <c r="K20" s="114">
        <v>469631.47147000005</v>
      </c>
      <c r="L20" s="114">
        <v>416621.99362999998</v>
      </c>
    </row>
    <row r="21" spans="1:12" s="16" customFormat="1" ht="15" customHeight="1">
      <c r="A21" s="148" t="s">
        <v>588</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114">
        <v>-267436.98161999998</v>
      </c>
      <c r="K21" s="114">
        <v>-267619.02784</v>
      </c>
      <c r="L21" s="114">
        <v>-318654.83098000003</v>
      </c>
    </row>
    <row r="22" spans="1:12" s="16" customFormat="1" ht="15" customHeight="1">
      <c r="A22" s="147" t="s">
        <v>204</v>
      </c>
      <c r="B22" s="114">
        <v>50201.881430000001</v>
      </c>
      <c r="C22" s="114">
        <v>68217.99179</v>
      </c>
      <c r="D22" s="114">
        <v>71151.329769999997</v>
      </c>
      <c r="E22" s="114">
        <v>96586.277050000004</v>
      </c>
      <c r="F22" s="114">
        <v>117490.71656</v>
      </c>
      <c r="G22" s="114">
        <v>100538.53173</v>
      </c>
      <c r="H22" s="114">
        <v>152801.56822999998</v>
      </c>
      <c r="I22" s="114">
        <v>161168.63467</v>
      </c>
      <c r="J22" s="114">
        <v>160796.37940999999</v>
      </c>
      <c r="K22" s="114">
        <v>198796.17716999998</v>
      </c>
      <c r="L22" s="114">
        <v>143077.41578000001</v>
      </c>
    </row>
    <row r="23" spans="1:12" s="16" customFormat="1" ht="15" customHeight="1">
      <c r="A23" s="147" t="s">
        <v>210</v>
      </c>
      <c r="B23" s="114">
        <v>107.37781</v>
      </c>
      <c r="C23" s="114">
        <v>802.87522999999999</v>
      </c>
      <c r="D23" s="114">
        <v>774.5249399999999</v>
      </c>
      <c r="E23" s="114">
        <v>217.45935</v>
      </c>
      <c r="F23" s="114">
        <v>14702.92633</v>
      </c>
      <c r="G23" s="114">
        <v>4377.7575199999992</v>
      </c>
      <c r="H23" s="114">
        <v>2249.8952999999997</v>
      </c>
      <c r="I23" s="114">
        <v>3022.4547200000002</v>
      </c>
      <c r="J23" s="114">
        <v>4058.5762599999998</v>
      </c>
      <c r="K23" s="114">
        <v>4837.2082</v>
      </c>
      <c r="L23" s="114">
        <v>8547.6661700000004</v>
      </c>
    </row>
    <row r="24" spans="1:12" s="16" customFormat="1" ht="15" customHeight="1">
      <c r="A24" s="147" t="s">
        <v>589</v>
      </c>
      <c r="B24" s="114">
        <v>5561.5434800000003</v>
      </c>
      <c r="C24" s="114">
        <v>6145.9994800000004</v>
      </c>
      <c r="D24" s="114">
        <v>7406.5659599999999</v>
      </c>
      <c r="E24" s="114">
        <v>109452.79794</v>
      </c>
      <c r="F24" s="114">
        <v>145815.33447999999</v>
      </c>
      <c r="G24" s="114">
        <v>291744.09567000001</v>
      </c>
      <c r="H24" s="114">
        <v>451175.23726999998</v>
      </c>
      <c r="I24" s="114">
        <v>627789.64877999993</v>
      </c>
      <c r="J24" s="114">
        <v>604858.87828999991</v>
      </c>
      <c r="K24" s="114">
        <v>544596.33307000005</v>
      </c>
      <c r="L24" s="114">
        <v>529920.09487999999</v>
      </c>
    </row>
    <row r="25" spans="1:12" s="16" customFormat="1" ht="15" customHeight="1">
      <c r="A25" s="147" t="s">
        <v>221</v>
      </c>
      <c r="B25" s="114">
        <v>95026.110610000003</v>
      </c>
      <c r="C25" s="114">
        <v>109212.29884999999</v>
      </c>
      <c r="D25" s="114">
        <v>119937.14044</v>
      </c>
      <c r="E25" s="114">
        <v>125444.43909999999</v>
      </c>
      <c r="F25" s="114">
        <v>136357.38650999998</v>
      </c>
      <c r="G25" s="114">
        <v>183327.78938</v>
      </c>
      <c r="H25" s="114">
        <v>189127.1029</v>
      </c>
      <c r="I25" s="114">
        <v>197109.32596000002</v>
      </c>
      <c r="J25" s="114">
        <v>192170.88400999998</v>
      </c>
      <c r="K25" s="114">
        <v>190997.94696</v>
      </c>
      <c r="L25" s="114">
        <v>206294.30177000002</v>
      </c>
    </row>
    <row r="26" spans="1:12" s="16" customFormat="1" ht="15" customHeight="1">
      <c r="A26" s="147" t="s">
        <v>590</v>
      </c>
      <c r="B26" s="114">
        <v>15733.112369999999</v>
      </c>
      <c r="C26" s="114">
        <v>20949.639300000003</v>
      </c>
      <c r="D26" s="114">
        <v>30502.63508</v>
      </c>
      <c r="E26" s="114">
        <v>63713.883520000003</v>
      </c>
      <c r="F26" s="114">
        <v>49064.086750000002</v>
      </c>
      <c r="G26" s="114">
        <v>54194.58397</v>
      </c>
      <c r="H26" s="114">
        <v>46221.930639999999</v>
      </c>
      <c r="I26" s="114">
        <v>42891.212749999999</v>
      </c>
      <c r="J26" s="114">
        <v>39027.510139999999</v>
      </c>
      <c r="K26" s="114">
        <v>49739.827130000005</v>
      </c>
      <c r="L26" s="114">
        <v>76562.682560000001</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6769528.1249599997</v>
      </c>
      <c r="C28" s="393">
        <v>7343811.2807799997</v>
      </c>
      <c r="D28" s="393">
        <v>8680731.9509999994</v>
      </c>
      <c r="E28" s="393">
        <v>9627167.1735499986</v>
      </c>
      <c r="F28" s="393">
        <v>9861719.1519900002</v>
      </c>
      <c r="G28" s="393">
        <v>10371930.459100001</v>
      </c>
      <c r="H28" s="393">
        <v>11130604.68266</v>
      </c>
      <c r="I28" s="393">
        <v>11531488.74546</v>
      </c>
      <c r="J28" s="393">
        <v>11722581.450040001</v>
      </c>
      <c r="K28" s="393">
        <v>12083510.421780001</v>
      </c>
      <c r="L28" s="393">
        <v>12831235.54222</v>
      </c>
    </row>
    <row r="29" spans="1:12" s="16" customFormat="1" ht="15" customHeight="1" thickTop="1">
      <c r="A29" s="147" t="s">
        <v>592</v>
      </c>
      <c r="B29" s="114">
        <v>5973126.0757100005</v>
      </c>
      <c r="C29" s="114">
        <v>6453670.8342700005</v>
      </c>
      <c r="D29" s="114">
        <v>7431700.9958100002</v>
      </c>
      <c r="E29" s="114">
        <v>8203038.6017399998</v>
      </c>
      <c r="F29" s="114">
        <v>8281147.6344300006</v>
      </c>
      <c r="G29" s="114">
        <v>8364578.02563</v>
      </c>
      <c r="H29" s="114">
        <v>8812392.2032900006</v>
      </c>
      <c r="I29" s="114">
        <v>8974598.0903899986</v>
      </c>
      <c r="J29" s="114">
        <v>9195865.1262099985</v>
      </c>
      <c r="K29" s="114">
        <v>9492345.4090899993</v>
      </c>
      <c r="L29" s="114">
        <v>4208024.8036599997</v>
      </c>
    </row>
    <row r="30" spans="1:12" s="16" customFormat="1" ht="15" customHeight="1">
      <c r="A30" s="148" t="s">
        <v>593</v>
      </c>
      <c r="B30" s="114">
        <v>1028010.2229500001</v>
      </c>
      <c r="C30" s="114">
        <v>1315468.93802</v>
      </c>
      <c r="D30" s="114">
        <v>1435862.49223</v>
      </c>
      <c r="E30" s="114">
        <v>1285123.3313499999</v>
      </c>
      <c r="F30" s="114">
        <v>1375349.7096199999</v>
      </c>
      <c r="G30" s="114">
        <v>1060864.4136300001</v>
      </c>
      <c r="H30" s="114">
        <v>1251795.5850899999</v>
      </c>
      <c r="I30" s="114">
        <v>1294791.6651400002</v>
      </c>
      <c r="J30" s="114">
        <v>1219994.43209</v>
      </c>
      <c r="K30" s="114">
        <v>1108133.32158</v>
      </c>
      <c r="L30" s="114">
        <v>1186620.8158199999</v>
      </c>
    </row>
    <row r="31" spans="1:12" s="16" customFormat="1" ht="15" customHeight="1">
      <c r="A31" s="148" t="s">
        <v>594</v>
      </c>
      <c r="B31" s="114">
        <v>1362471.05067</v>
      </c>
      <c r="C31" s="114">
        <v>1585340.17866</v>
      </c>
      <c r="D31" s="114">
        <v>1731606.61301</v>
      </c>
      <c r="E31" s="114">
        <v>1763928.1807200001</v>
      </c>
      <c r="F31" s="114">
        <v>1765670.4951099998</v>
      </c>
      <c r="G31" s="114">
        <v>1552488.8249100002</v>
      </c>
      <c r="H31" s="114">
        <v>1565335.0885399999</v>
      </c>
      <c r="I31" s="114">
        <v>1620178.86732</v>
      </c>
      <c r="J31" s="114">
        <v>1679086.4361099999</v>
      </c>
      <c r="K31" s="114">
        <v>1737457.4778800001</v>
      </c>
      <c r="L31" s="114">
        <v>1728246.2149200002</v>
      </c>
    </row>
    <row r="32" spans="1:12" s="16" customFormat="1" ht="15" customHeight="1">
      <c r="A32" s="148" t="s">
        <v>595</v>
      </c>
      <c r="B32" s="114">
        <v>120810.28158</v>
      </c>
      <c r="C32" s="114">
        <v>46620.450450000004</v>
      </c>
      <c r="D32" s="114">
        <v>25154.70318</v>
      </c>
      <c r="E32" s="114">
        <v>22135.81322</v>
      </c>
      <c r="F32" s="114">
        <v>16021.18326</v>
      </c>
      <c r="G32" s="114">
        <v>5099.9520899999998</v>
      </c>
      <c r="H32" s="114">
        <v>4610.6847400000006</v>
      </c>
      <c r="I32" s="114">
        <v>3523.8932999999997</v>
      </c>
      <c r="J32" s="114">
        <v>3515.7659900000003</v>
      </c>
      <c r="K32" s="114">
        <v>3516.40843</v>
      </c>
      <c r="L32" s="114">
        <v>3493.9387099999999</v>
      </c>
    </row>
    <row r="33" spans="1:12" s="16" customFormat="1" ht="15" customHeight="1">
      <c r="A33" s="148" t="s">
        <v>596</v>
      </c>
      <c r="B33" s="114">
        <v>74456.599900000001</v>
      </c>
      <c r="C33" s="114">
        <v>88427.482499999998</v>
      </c>
      <c r="D33" s="114">
        <v>81577.913680000012</v>
      </c>
      <c r="E33" s="114">
        <v>127668.30354000001</v>
      </c>
      <c r="F33" s="114">
        <v>145908.53308000002</v>
      </c>
      <c r="G33" s="114">
        <v>125665.55807</v>
      </c>
      <c r="H33" s="114">
        <v>111386.25168</v>
      </c>
      <c r="I33" s="114">
        <v>154737.87958000001</v>
      </c>
      <c r="J33" s="114">
        <v>177779.68877000001</v>
      </c>
      <c r="K33" s="114">
        <v>132297.68002999999</v>
      </c>
      <c r="L33" s="114">
        <v>188662.01272999999</v>
      </c>
    </row>
    <row r="34" spans="1:12" s="16" customFormat="1" ht="15" customHeight="1">
      <c r="A34" s="148" t="s">
        <v>597</v>
      </c>
      <c r="B34" s="114">
        <v>3208242.70939</v>
      </c>
      <c r="C34" s="114">
        <v>3179102.3071500002</v>
      </c>
      <c r="D34" s="114">
        <v>3847708.9607699998</v>
      </c>
      <c r="E34" s="114">
        <v>4597529.1383400001</v>
      </c>
      <c r="F34" s="114">
        <v>4482922.1085100006</v>
      </c>
      <c r="G34" s="114">
        <v>4989532.0665899999</v>
      </c>
      <c r="H34" s="114">
        <v>5115903.8352899998</v>
      </c>
      <c r="I34" s="114">
        <v>5024884.6424799999</v>
      </c>
      <c r="J34" s="114">
        <v>5150557.1105000004</v>
      </c>
      <c r="K34" s="114">
        <v>5539189.8121300004</v>
      </c>
      <c r="L34" s="114">
        <v>1031732.28099</v>
      </c>
    </row>
    <row r="35" spans="1:12" s="16" customFormat="1" ht="15" customHeight="1">
      <c r="A35" s="148" t="s">
        <v>598</v>
      </c>
      <c r="B35" s="114">
        <v>179135.21122</v>
      </c>
      <c r="C35" s="114">
        <v>238711.47749000002</v>
      </c>
      <c r="D35" s="114">
        <v>309790.31293999997</v>
      </c>
      <c r="E35" s="114">
        <v>406653.83457000001</v>
      </c>
      <c r="F35" s="114">
        <v>495275.60485</v>
      </c>
      <c r="G35" s="114">
        <v>630927.21033999999</v>
      </c>
      <c r="H35" s="114">
        <v>763360.75795</v>
      </c>
      <c r="I35" s="114">
        <v>876481.14257000003</v>
      </c>
      <c r="J35" s="114">
        <v>964931.69275000005</v>
      </c>
      <c r="K35" s="114">
        <v>971750.70903999999</v>
      </c>
      <c r="L35" s="114">
        <v>69269.540489999999</v>
      </c>
    </row>
    <row r="36" spans="1:12" s="16" customFormat="1" ht="15" customHeight="1">
      <c r="A36" s="147" t="s">
        <v>599</v>
      </c>
      <c r="B36" s="114">
        <v>299.78474999999997</v>
      </c>
      <c r="C36" s="114">
        <v>1006.40185</v>
      </c>
      <c r="D36" s="114">
        <v>1407.06782</v>
      </c>
      <c r="E36" s="114">
        <v>788.56786</v>
      </c>
      <c r="F36" s="114">
        <v>472.66217999999998</v>
      </c>
      <c r="G36" s="114">
        <v>482.48257000000001</v>
      </c>
      <c r="H36" s="114">
        <v>110821.98066</v>
      </c>
      <c r="I36" s="114">
        <v>57232.572329999995</v>
      </c>
      <c r="J36" s="114">
        <v>480.01101</v>
      </c>
      <c r="K36" s="114">
        <v>1714.8673799999999</v>
      </c>
      <c r="L36" s="114">
        <v>443.09834000000001</v>
      </c>
    </row>
    <row r="37" spans="1:12" s="16" customFormat="1" ht="15" customHeight="1">
      <c r="A37" s="147" t="s">
        <v>600</v>
      </c>
      <c r="B37" s="114">
        <v>382489.65025999997</v>
      </c>
      <c r="C37" s="114">
        <v>411513.61619999999</v>
      </c>
      <c r="D37" s="114">
        <v>677231.78346000006</v>
      </c>
      <c r="E37" s="114">
        <v>877957.00421000004</v>
      </c>
      <c r="F37" s="114">
        <v>1020381.20667</v>
      </c>
      <c r="G37" s="114">
        <v>1499939.3615899999</v>
      </c>
      <c r="H37" s="114">
        <v>1463555.38451</v>
      </c>
      <c r="I37" s="114">
        <v>1838591.2217300001</v>
      </c>
      <c r="J37" s="114">
        <v>1910109.7341800001</v>
      </c>
      <c r="K37" s="114">
        <v>1907622.67943</v>
      </c>
      <c r="L37" s="114">
        <v>1913795.9070299999</v>
      </c>
    </row>
    <row r="38" spans="1:12" s="16" customFormat="1" ht="15" customHeight="1">
      <c r="A38" s="147" t="s">
        <v>601</v>
      </c>
      <c r="B38" s="114">
        <v>159346.66347999999</v>
      </c>
      <c r="C38" s="114">
        <v>170452.63537999999</v>
      </c>
      <c r="D38" s="114">
        <v>197332.48530999999</v>
      </c>
      <c r="E38" s="114">
        <v>215294.12547</v>
      </c>
      <c r="F38" s="114">
        <v>233424.46649000002</v>
      </c>
      <c r="G38" s="114">
        <v>215107.07136999999</v>
      </c>
      <c r="H38" s="114">
        <v>216643.55074999999</v>
      </c>
      <c r="I38" s="114">
        <v>223583.20872</v>
      </c>
      <c r="J38" s="114">
        <v>228482.64877999999</v>
      </c>
      <c r="K38" s="114">
        <v>282366.35126999998</v>
      </c>
      <c r="L38" s="114">
        <v>205151.71391999998</v>
      </c>
    </row>
    <row r="39" spans="1:12" s="16" customFormat="1" ht="15" customHeight="1">
      <c r="A39" s="147" t="s">
        <v>275</v>
      </c>
      <c r="B39" s="114">
        <v>73810.89516</v>
      </c>
      <c r="C39" s="114">
        <v>80658.394540000008</v>
      </c>
      <c r="D39" s="114">
        <v>88561.332730000009</v>
      </c>
      <c r="E39" s="114">
        <v>86152.372739999992</v>
      </c>
      <c r="F39" s="114">
        <v>90597.630310000008</v>
      </c>
      <c r="G39" s="114">
        <v>99541.223180000001</v>
      </c>
      <c r="H39" s="114">
        <v>104394.77972000001</v>
      </c>
      <c r="I39" s="114">
        <v>108268.08991</v>
      </c>
      <c r="J39" s="114">
        <v>117058.52800000001</v>
      </c>
      <c r="K39" s="114">
        <v>121597.36494</v>
      </c>
      <c r="L39" s="114">
        <v>133081.43104999998</v>
      </c>
    </row>
    <row r="40" spans="1:12" s="16" customFormat="1" ht="15" customHeight="1">
      <c r="A40" s="147" t="s">
        <v>281</v>
      </c>
      <c r="B40" s="114">
        <v>0</v>
      </c>
      <c r="C40" s="114">
        <v>0</v>
      </c>
      <c r="D40" s="114">
        <v>0</v>
      </c>
      <c r="E40" s="114">
        <v>0</v>
      </c>
      <c r="F40" s="114">
        <v>0</v>
      </c>
      <c r="G40" s="114">
        <v>0</v>
      </c>
      <c r="H40" s="114">
        <v>129104.3</v>
      </c>
      <c r="I40" s="114">
        <v>129191.21667000001</v>
      </c>
      <c r="J40" s="114">
        <v>130286.36666</v>
      </c>
      <c r="K40" s="114">
        <v>129278.13333</v>
      </c>
      <c r="L40" s="114">
        <v>130373.28332999999</v>
      </c>
    </row>
    <row r="41" spans="1:12" s="16" customFormat="1" ht="15" customHeight="1">
      <c r="A41" s="147" t="s">
        <v>602</v>
      </c>
      <c r="B41" s="114">
        <v>173169.87084000002</v>
      </c>
      <c r="C41" s="114">
        <v>190268.00143</v>
      </c>
      <c r="D41" s="114">
        <v>235412.0612</v>
      </c>
      <c r="E41" s="114">
        <v>206491.40437</v>
      </c>
      <c r="F41" s="114">
        <v>224346.85443000001</v>
      </c>
      <c r="G41" s="114">
        <v>186356.65327000001</v>
      </c>
      <c r="H41" s="114">
        <v>145413.21952000001</v>
      </c>
      <c r="I41" s="114">
        <v>153197.79741999999</v>
      </c>
      <c r="J41" s="114">
        <v>124047.23570999999</v>
      </c>
      <c r="K41" s="114">
        <v>123233.16279999999</v>
      </c>
      <c r="L41" s="114">
        <v>146442.30512999999</v>
      </c>
    </row>
    <row r="42" spans="1:12" s="17" customFormat="1" ht="15" customHeight="1" thickBot="1">
      <c r="A42" s="147" t="s">
        <v>453</v>
      </c>
      <c r="B42" s="114">
        <v>7285.1847600000001</v>
      </c>
      <c r="C42" s="114">
        <v>36241.397109999998</v>
      </c>
      <c r="D42" s="114">
        <v>49086.224670000003</v>
      </c>
      <c r="E42" s="114">
        <v>37445.097159999998</v>
      </c>
      <c r="F42" s="114">
        <v>11348.697480000001</v>
      </c>
      <c r="G42" s="114">
        <v>5925.64149</v>
      </c>
      <c r="H42" s="114">
        <v>148279.26420999999</v>
      </c>
      <c r="I42" s="114">
        <v>46826.548289999999</v>
      </c>
      <c r="J42" s="114">
        <v>16251.799489999999</v>
      </c>
      <c r="K42" s="114">
        <v>25352.453539999999</v>
      </c>
      <c r="L42" s="114">
        <v>6093922.99976</v>
      </c>
    </row>
    <row r="43" spans="1:12" ht="15" customHeight="1" thickTop="1" thickBot="1">
      <c r="A43" s="392" t="s">
        <v>603</v>
      </c>
      <c r="B43" s="393">
        <v>453780.19185</v>
      </c>
      <c r="C43" s="393">
        <v>498920.08754000004</v>
      </c>
      <c r="D43" s="393">
        <v>554538.46307000006</v>
      </c>
      <c r="E43" s="393">
        <v>626364.48169000004</v>
      </c>
      <c r="F43" s="393">
        <v>676580.26266999997</v>
      </c>
      <c r="G43" s="393">
        <v>735945.07503999991</v>
      </c>
      <c r="H43" s="393">
        <v>751818.51651999995</v>
      </c>
      <c r="I43" s="393">
        <v>827017.05417999998</v>
      </c>
      <c r="J43" s="393">
        <v>857007.89130999998</v>
      </c>
      <c r="K43" s="393">
        <v>898441.84179999994</v>
      </c>
      <c r="L43" s="393">
        <v>897303.47279999999</v>
      </c>
    </row>
    <row r="44" spans="1:12" s="16" customFormat="1" ht="15" customHeight="1" thickTop="1">
      <c r="A44" s="147" t="s">
        <v>296</v>
      </c>
      <c r="B44" s="114">
        <v>311563</v>
      </c>
      <c r="C44" s="114">
        <v>348993</v>
      </c>
      <c r="D44" s="114">
        <v>394323</v>
      </c>
      <c r="E44" s="114">
        <v>452173</v>
      </c>
      <c r="F44" s="114">
        <v>506063</v>
      </c>
      <c r="G44" s="114">
        <v>551823</v>
      </c>
      <c r="H44" s="114">
        <v>598253</v>
      </c>
      <c r="I44" s="114">
        <v>643653</v>
      </c>
      <c r="J44" s="114">
        <v>656793</v>
      </c>
      <c r="K44" s="114">
        <v>686233</v>
      </c>
      <c r="L44" s="114">
        <v>702133</v>
      </c>
    </row>
    <row r="45" spans="1:12" s="16" customFormat="1" ht="15" customHeight="1">
      <c r="A45" s="147" t="s">
        <v>300</v>
      </c>
      <c r="B45" s="114">
        <v>0</v>
      </c>
      <c r="C45" s="114">
        <v>0</v>
      </c>
      <c r="D45" s="114">
        <v>5</v>
      </c>
      <c r="E45" s="114">
        <v>0</v>
      </c>
      <c r="F45" s="114">
        <v>2.5</v>
      </c>
      <c r="G45" s="114">
        <v>0</v>
      </c>
      <c r="H45" s="114">
        <v>2.5</v>
      </c>
      <c r="I45" s="114">
        <v>2.5</v>
      </c>
      <c r="J45" s="114">
        <v>29442.5</v>
      </c>
      <c r="K45" s="114">
        <v>2.5</v>
      </c>
      <c r="L45" s="114">
        <v>27440</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115682.86119</v>
      </c>
      <c r="K47" s="114">
        <v>115682.86119</v>
      </c>
      <c r="L47" s="114">
        <v>125334.53118000001</v>
      </c>
    </row>
    <row r="48" spans="1:12" s="16" customFormat="1" ht="15" customHeight="1">
      <c r="A48" s="147" t="s">
        <v>310</v>
      </c>
      <c r="B48" s="114">
        <v>83165.781419999999</v>
      </c>
      <c r="C48" s="114">
        <v>82559.72245999999</v>
      </c>
      <c r="D48" s="114">
        <v>84587.246870000003</v>
      </c>
      <c r="E48" s="114">
        <v>100920.07687</v>
      </c>
      <c r="F48" s="114">
        <v>87152.264670000004</v>
      </c>
      <c r="G48" s="114">
        <v>92045.533349999998</v>
      </c>
      <c r="H48" s="114">
        <v>50442.486199999999</v>
      </c>
      <c r="I48" s="114">
        <v>75198.546760000012</v>
      </c>
      <c r="J48" s="114">
        <v>55089.530119999996</v>
      </c>
      <c r="K48" s="114">
        <v>96523.480609999999</v>
      </c>
      <c r="L48" s="114">
        <v>42395.941619999998</v>
      </c>
    </row>
    <row r="49" spans="1:12" s="16" customFormat="1" ht="15" customHeight="1">
      <c r="A49" s="148" t="s">
        <v>605</v>
      </c>
      <c r="B49" s="114">
        <v>6.2349199999999998</v>
      </c>
      <c r="C49" s="114">
        <v>1.21126</v>
      </c>
      <c r="D49" s="114">
        <v>5.3606699999999998</v>
      </c>
      <c r="E49" s="114">
        <v>9.1450800000000001</v>
      </c>
      <c r="F49" s="114">
        <v>11.827780000000001</v>
      </c>
      <c r="G49" s="114">
        <v>12.29477</v>
      </c>
      <c r="H49" s="114">
        <v>17.71518</v>
      </c>
      <c r="I49" s="114">
        <v>9.1000000000000004E-3</v>
      </c>
      <c r="J49" s="114">
        <v>6.7807299999999993</v>
      </c>
      <c r="K49" s="114">
        <v>6.7807299999999993</v>
      </c>
      <c r="L49" s="114">
        <v>13.308629999999999</v>
      </c>
    </row>
    <row r="50" spans="1:12" s="17" customFormat="1" ht="15" customHeight="1" thickBot="1">
      <c r="A50" s="148" t="s">
        <v>606</v>
      </c>
      <c r="B50" s="114">
        <v>83159.546499999997</v>
      </c>
      <c r="C50" s="114">
        <v>82558.511200000008</v>
      </c>
      <c r="D50" s="114">
        <v>84581.886200000008</v>
      </c>
      <c r="E50" s="114">
        <v>100910.93179</v>
      </c>
      <c r="F50" s="114">
        <v>87140.436889999997</v>
      </c>
      <c r="G50" s="114">
        <v>92033.238580000005</v>
      </c>
      <c r="H50" s="114">
        <v>50424.77102</v>
      </c>
      <c r="I50" s="114">
        <v>75198.537660000002</v>
      </c>
      <c r="J50" s="114">
        <v>55082.749389999997</v>
      </c>
      <c r="K50" s="114">
        <v>96516.69988</v>
      </c>
      <c r="L50" s="114">
        <v>42382.632990000006</v>
      </c>
    </row>
    <row r="51" spans="1:12" ht="15" customHeight="1" thickTop="1" thickBot="1">
      <c r="A51" s="392" t="s">
        <v>607</v>
      </c>
      <c r="B51" s="393">
        <v>7223308.3168100007</v>
      </c>
      <c r="C51" s="393">
        <v>7842731.3683199994</v>
      </c>
      <c r="D51" s="393">
        <v>9235270.414069999</v>
      </c>
      <c r="E51" s="393">
        <v>10253531.655239999</v>
      </c>
      <c r="F51" s="393">
        <v>10538299.414659999</v>
      </c>
      <c r="G51" s="393">
        <v>11107875.53414</v>
      </c>
      <c r="H51" s="393">
        <v>11882423.19918</v>
      </c>
      <c r="I51" s="393">
        <v>12358505.79964</v>
      </c>
      <c r="J51" s="393">
        <v>12579589.34135</v>
      </c>
      <c r="K51" s="393">
        <v>12981952.26358</v>
      </c>
      <c r="L51" s="393">
        <v>13728539.01502</v>
      </c>
    </row>
    <row r="52" spans="1:12" s="16" customFormat="1" ht="15" customHeight="1" thickTop="1">
      <c r="A52" s="113" t="s">
        <v>608</v>
      </c>
      <c r="B52" s="114">
        <v>278819.59109</v>
      </c>
      <c r="C52" s="114">
        <v>248436.04494999998</v>
      </c>
      <c r="D52" s="114">
        <v>302677.98375000001</v>
      </c>
      <c r="E52" s="114">
        <v>385105.73826999997</v>
      </c>
      <c r="F52" s="114">
        <v>356467.90607999999</v>
      </c>
      <c r="G52" s="114">
        <v>495943.17531000002</v>
      </c>
      <c r="H52" s="114">
        <v>534953.73057000001</v>
      </c>
      <c r="I52" s="114">
        <v>592495.92102999997</v>
      </c>
      <c r="J52" s="114">
        <v>752390.71253999998</v>
      </c>
      <c r="K52" s="114">
        <v>805560.82851999998</v>
      </c>
      <c r="L52" s="114">
        <v>882031.24514999997</v>
      </c>
    </row>
    <row r="53" spans="1:12" s="17" customFormat="1" ht="15" customHeight="1">
      <c r="A53" s="148" t="s">
        <v>609</v>
      </c>
      <c r="B53" s="114">
        <v>21225.47997</v>
      </c>
      <c r="C53" s="114">
        <v>15423.201550000002</v>
      </c>
      <c r="D53" s="114">
        <v>5380.91705</v>
      </c>
      <c r="E53" s="114">
        <v>11028.096140000001</v>
      </c>
      <c r="F53" s="114">
        <v>31092.873010000003</v>
      </c>
      <c r="G53" s="114">
        <v>14043.942650000001</v>
      </c>
      <c r="H53" s="114">
        <v>37035.412380000002</v>
      </c>
      <c r="I53" s="114">
        <v>10908.96408</v>
      </c>
      <c r="J53" s="114">
        <v>61237.574009999997</v>
      </c>
      <c r="K53" s="114">
        <v>33458.077689999998</v>
      </c>
      <c r="L53" s="114">
        <v>58591.53426</v>
      </c>
    </row>
    <row r="54" spans="1:12" s="17" customFormat="1" ht="15" customHeight="1">
      <c r="A54" s="148" t="s">
        <v>610</v>
      </c>
      <c r="B54" s="114">
        <v>212346.69330000001</v>
      </c>
      <c r="C54" s="114">
        <v>154849.76678999999</v>
      </c>
      <c r="D54" s="114">
        <v>186226.14837000001</v>
      </c>
      <c r="E54" s="114">
        <v>231227.03218000001</v>
      </c>
      <c r="F54" s="114">
        <v>165484.51337</v>
      </c>
      <c r="G54" s="114">
        <v>289783.99617</v>
      </c>
      <c r="H54" s="114">
        <v>289181.25594999996</v>
      </c>
      <c r="I54" s="114">
        <v>345067.24738000002</v>
      </c>
      <c r="J54" s="114">
        <v>450024.24018000002</v>
      </c>
      <c r="K54" s="114">
        <v>513416.28837999998</v>
      </c>
      <c r="L54" s="114">
        <v>551855.18455999997</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45247.417820000002</v>
      </c>
      <c r="C56" s="114">
        <v>78163.076610000004</v>
      </c>
      <c r="D56" s="114">
        <v>111070.91833</v>
      </c>
      <c r="E56" s="114">
        <v>138391.60994999998</v>
      </c>
      <c r="F56" s="114">
        <v>159890.51969999998</v>
      </c>
      <c r="G56" s="114">
        <v>182168.23649000001</v>
      </c>
      <c r="H56" s="114">
        <v>196732.06224</v>
      </c>
      <c r="I56" s="114">
        <v>224514.70957000001</v>
      </c>
      <c r="J56" s="114">
        <v>225762.49834999998</v>
      </c>
      <c r="K56" s="114">
        <v>243320.06245</v>
      </c>
      <c r="L56" s="114">
        <v>256218.12633</v>
      </c>
    </row>
    <row r="57" spans="1:12" s="17" customFormat="1" ht="15" customHeight="1">
      <c r="A57" s="148" t="s">
        <v>613</v>
      </c>
      <c r="B57" s="114">
        <v>0</v>
      </c>
      <c r="C57" s="114">
        <v>0</v>
      </c>
      <c r="D57" s="114">
        <v>0</v>
      </c>
      <c r="E57" s="114">
        <v>4459</v>
      </c>
      <c r="F57" s="114">
        <v>0</v>
      </c>
      <c r="G57" s="114">
        <v>9947</v>
      </c>
      <c r="H57" s="114">
        <v>12005</v>
      </c>
      <c r="I57" s="114">
        <v>12005</v>
      </c>
      <c r="J57" s="114">
        <v>15366.4</v>
      </c>
      <c r="K57" s="114">
        <v>15366.4</v>
      </c>
      <c r="L57" s="114">
        <v>15366.4</v>
      </c>
    </row>
    <row r="58" spans="1:12" s="17" customFormat="1" ht="15" customHeight="1">
      <c r="A58" s="147" t="s">
        <v>614</v>
      </c>
      <c r="B58" s="114">
        <v>12181261.70482</v>
      </c>
      <c r="C58" s="114">
        <v>14649196.831729999</v>
      </c>
      <c r="D58" s="114">
        <v>15829800.10156</v>
      </c>
      <c r="E58" s="114">
        <v>17340327.562090002</v>
      </c>
      <c r="F58" s="114">
        <v>18887254.48601</v>
      </c>
      <c r="G58" s="114">
        <v>18533607.661520001</v>
      </c>
      <c r="H58" s="114">
        <v>18635101.900929999</v>
      </c>
      <c r="I58" s="114">
        <v>18645465.172019999</v>
      </c>
      <c r="J58" s="114">
        <v>19979445.33481</v>
      </c>
      <c r="K58" s="114">
        <v>20823592.35292</v>
      </c>
      <c r="L58" s="114">
        <v>22860417.188279998</v>
      </c>
    </row>
    <row r="59" spans="1:12">
      <c r="A59" s="394" t="s">
        <v>615</v>
      </c>
      <c r="B59" s="395">
        <v>527186.80857999995</v>
      </c>
      <c r="C59" s="395">
        <v>572713.09532000008</v>
      </c>
      <c r="D59" s="395">
        <v>612388.26435000007</v>
      </c>
      <c r="E59" s="395">
        <v>670355.79972000001</v>
      </c>
      <c r="F59" s="395">
        <v>716324.13014000002</v>
      </c>
      <c r="G59" s="395">
        <v>756548.62326999998</v>
      </c>
      <c r="H59" s="395">
        <v>730413.59933</v>
      </c>
      <c r="I59" s="395">
        <v>715153.35169000004</v>
      </c>
      <c r="J59" s="395">
        <v>517184.63630000001</v>
      </c>
      <c r="K59" s="395">
        <v>780193.05039999995</v>
      </c>
      <c r="L59" s="395">
        <v>529894.48976000003</v>
      </c>
    </row>
    <row r="60" spans="1:12" ht="15" customHeight="1">
      <c r="A60" s="148" t="s">
        <v>616</v>
      </c>
      <c r="B60" s="114">
        <v>-114862.95421</v>
      </c>
      <c r="C60" s="114">
        <v>-139642.09603000002</v>
      </c>
      <c r="D60" s="114">
        <v>-147265.76958000002</v>
      </c>
      <c r="E60" s="114">
        <v>-182281.54300000001</v>
      </c>
      <c r="F60" s="114">
        <v>-228830.02646000002</v>
      </c>
      <c r="G60" s="114">
        <v>-264720.46591999999</v>
      </c>
      <c r="H60" s="114">
        <v>-296653.65785000002</v>
      </c>
      <c r="I60" s="114">
        <v>-306998.14989</v>
      </c>
      <c r="J60" s="114">
        <v>-215513.23399000001</v>
      </c>
      <c r="K60" s="114">
        <v>-325077.00878999999</v>
      </c>
      <c r="L60" s="114">
        <v>-235978.60209</v>
      </c>
    </row>
    <row r="61" spans="1:12" ht="15" customHeight="1">
      <c r="A61" s="147" t="s">
        <v>617</v>
      </c>
      <c r="B61" s="114">
        <v>412323.85437000002</v>
      </c>
      <c r="C61" s="114">
        <v>433070.99929000001</v>
      </c>
      <c r="D61" s="114">
        <v>465122.49476999999</v>
      </c>
      <c r="E61" s="114">
        <v>488074.25672</v>
      </c>
      <c r="F61" s="114">
        <v>487494.10368</v>
      </c>
      <c r="G61" s="114">
        <v>491828.15735000005</v>
      </c>
      <c r="H61" s="114">
        <v>433759.94148000004</v>
      </c>
      <c r="I61" s="114">
        <v>408155.20180000004</v>
      </c>
      <c r="J61" s="114">
        <v>301671.40230999998</v>
      </c>
      <c r="K61" s="114">
        <v>455116.04161000001</v>
      </c>
      <c r="L61" s="114">
        <v>293915.88767000003</v>
      </c>
    </row>
    <row r="62" spans="1:12" ht="15" customHeight="1">
      <c r="A62" s="116" t="s">
        <v>618</v>
      </c>
      <c r="B62" s="114">
        <v>106952.44357999999</v>
      </c>
      <c r="C62" s="114">
        <v>117681.16497</v>
      </c>
      <c r="D62" s="114">
        <v>156124.82629</v>
      </c>
      <c r="E62" s="114">
        <v>155747.17643000002</v>
      </c>
      <c r="F62" s="114">
        <v>218601.43594999998</v>
      </c>
      <c r="G62" s="114">
        <v>168889.71515999999</v>
      </c>
      <c r="H62" s="114">
        <v>156999.65012999999</v>
      </c>
      <c r="I62" s="114">
        <v>181749.69550999999</v>
      </c>
      <c r="J62" s="114">
        <v>123677.8162</v>
      </c>
      <c r="K62" s="114">
        <v>187309.40158000001</v>
      </c>
      <c r="L62" s="114">
        <v>226407.10343000002</v>
      </c>
    </row>
    <row r="63" spans="1:12" ht="15" customHeight="1">
      <c r="A63" s="148" t="s">
        <v>619</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114">
        <v>-48002.964700000004</v>
      </c>
      <c r="K63" s="114">
        <v>-76765.031770000001</v>
      </c>
      <c r="L63" s="114">
        <v>-148426.62484999999</v>
      </c>
    </row>
    <row r="64" spans="1:12" ht="15" customHeight="1">
      <c r="A64" s="117" t="s">
        <v>620</v>
      </c>
      <c r="B64" s="114">
        <v>493381.76522</v>
      </c>
      <c r="C64" s="114">
        <v>513892.29261</v>
      </c>
      <c r="D64" s="114">
        <v>541635.98007000005</v>
      </c>
      <c r="E64" s="114">
        <v>557264.65377999994</v>
      </c>
      <c r="F64" s="114">
        <v>565441.64546000003</v>
      </c>
      <c r="G64" s="114">
        <v>567037.09157000005</v>
      </c>
      <c r="H64" s="114">
        <v>497568.52781</v>
      </c>
      <c r="I64" s="114">
        <v>510898.70536999998</v>
      </c>
      <c r="J64" s="114">
        <v>377346.25381000002</v>
      </c>
      <c r="K64" s="114">
        <v>565660.4114199999</v>
      </c>
      <c r="L64" s="114">
        <v>371896.36625000002</v>
      </c>
    </row>
    <row r="65" spans="1:12" ht="15" customHeight="1">
      <c r="A65" s="116" t="s">
        <v>621</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114">
        <v>46842.170050000001</v>
      </c>
      <c r="K65" s="114">
        <v>75556.876380000002</v>
      </c>
      <c r="L65" s="114">
        <v>48435.744119999996</v>
      </c>
    </row>
    <row r="66" spans="1:12" ht="15" customHeight="1">
      <c r="A66" s="116" t="s">
        <v>622</v>
      </c>
      <c r="B66" s="114">
        <v>-114632.55218000001</v>
      </c>
      <c r="C66" s="114">
        <v>-105299.98805</v>
      </c>
      <c r="D66" s="114">
        <v>-110175.53319</v>
      </c>
      <c r="E66" s="114">
        <v>-110834.5426</v>
      </c>
      <c r="F66" s="114">
        <v>-117058.49196</v>
      </c>
      <c r="G66" s="114">
        <v>-123658.4558</v>
      </c>
      <c r="H66" s="114">
        <v>-113800.88193999999</v>
      </c>
      <c r="I66" s="114">
        <v>-132563.03446</v>
      </c>
      <c r="J66" s="114">
        <v>-76751.677500000005</v>
      </c>
      <c r="K66" s="114">
        <v>-129038.78111</v>
      </c>
      <c r="L66" s="114">
        <v>-107700.98618000001</v>
      </c>
    </row>
    <row r="67" spans="1:12" ht="15" customHeight="1">
      <c r="A67" s="147" t="s">
        <v>623</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114">
        <v>347436.74635999999</v>
      </c>
      <c r="K67" s="114">
        <v>512178.50669000001</v>
      </c>
      <c r="L67" s="114">
        <v>312631.12419</v>
      </c>
    </row>
    <row r="68" spans="1:12" ht="15" customHeight="1">
      <c r="A68" s="148" t="s">
        <v>624</v>
      </c>
      <c r="B68" s="114">
        <v>-311232.55608999997</v>
      </c>
      <c r="C68" s="114">
        <v>-343701.81342999998</v>
      </c>
      <c r="D68" s="114">
        <v>-342454.71096</v>
      </c>
      <c r="E68" s="114">
        <v>-344518.73483999999</v>
      </c>
      <c r="F68" s="114">
        <v>-369767.40281</v>
      </c>
      <c r="G68" s="114">
        <v>-359968.04031000001</v>
      </c>
      <c r="H68" s="114">
        <v>-360225.04479000001</v>
      </c>
      <c r="I68" s="114">
        <v>-340314.34987999999</v>
      </c>
      <c r="J68" s="114">
        <v>-242033.66988999999</v>
      </c>
      <c r="K68" s="114">
        <v>-360434.34393000003</v>
      </c>
      <c r="L68" s="114">
        <v>-246546.91704</v>
      </c>
    </row>
    <row r="69" spans="1:12" ht="15" customHeight="1">
      <c r="A69" s="117" t="s">
        <v>625</v>
      </c>
      <c r="B69" s="114">
        <v>132044.54028000002</v>
      </c>
      <c r="C69" s="114">
        <v>126990.93292000001</v>
      </c>
      <c r="D69" s="114">
        <v>145369.69725999999</v>
      </c>
      <c r="E69" s="114">
        <v>174534.59565999999</v>
      </c>
      <c r="F69" s="114">
        <v>151555.68899</v>
      </c>
      <c r="G69" s="114">
        <v>151146.84015999999</v>
      </c>
      <c r="H69" s="114">
        <v>91469.716060000006</v>
      </c>
      <c r="I69" s="114">
        <v>112387.4139</v>
      </c>
      <c r="J69" s="114">
        <v>105403.07647</v>
      </c>
      <c r="K69" s="114">
        <v>151744.16275999998</v>
      </c>
      <c r="L69" s="114">
        <v>66084.207150000002</v>
      </c>
    </row>
    <row r="70" spans="1:12" ht="15" customHeight="1">
      <c r="A70" s="117" t="s">
        <v>626</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114">
        <v>287.27474000000001</v>
      </c>
      <c r="K70" s="114">
        <v>622.23503000000005</v>
      </c>
      <c r="L70" s="114">
        <v>674.92037000000005</v>
      </c>
    </row>
    <row r="71" spans="1:12" ht="15" customHeight="1">
      <c r="A71" s="115" t="s">
        <v>973</v>
      </c>
      <c r="B71" s="114">
        <v>-72.30913000000001</v>
      </c>
      <c r="C71" s="114">
        <v>-97.443460000000002</v>
      </c>
      <c r="D71" s="114">
        <v>101.51739000000001</v>
      </c>
      <c r="E71" s="114">
        <v>142.57954000000001</v>
      </c>
      <c r="F71" s="114">
        <v>151.61098000000001</v>
      </c>
      <c r="G71" s="114">
        <v>254.12613000000002</v>
      </c>
      <c r="H71" s="114">
        <v>806.94459999999992</v>
      </c>
      <c r="I71" s="114">
        <v>255.29191</v>
      </c>
      <c r="J71" s="114">
        <v>284.29712999999998</v>
      </c>
      <c r="K71" s="114">
        <v>616.33945999999992</v>
      </c>
      <c r="L71" s="114">
        <v>667.96801000000005</v>
      </c>
    </row>
    <row r="72" spans="1:12" ht="15" customHeight="1">
      <c r="A72" s="115" t="s">
        <v>974</v>
      </c>
      <c r="B72" s="114">
        <v>69.561070000000001</v>
      </c>
      <c r="C72" s="114">
        <v>35.9634</v>
      </c>
      <c r="D72" s="114">
        <v>27.093229999999998</v>
      </c>
      <c r="E72" s="114">
        <v>551.04539</v>
      </c>
      <c r="F72" s="114">
        <v>16.608319999999999</v>
      </c>
      <c r="G72" s="114">
        <v>11.276309999999999</v>
      </c>
      <c r="H72" s="114">
        <v>6.84375</v>
      </c>
      <c r="I72" s="114">
        <v>3.0981000000000001</v>
      </c>
      <c r="J72" s="114">
        <v>2.9776100000000003</v>
      </c>
      <c r="K72" s="114">
        <v>5.8955699999999993</v>
      </c>
      <c r="L72" s="114">
        <v>6.9523599999999997</v>
      </c>
    </row>
    <row r="73" spans="1:12" ht="15" customHeight="1">
      <c r="A73" s="147" t="s">
        <v>627</v>
      </c>
      <c r="B73" s="114">
        <v>-45.498489999999997</v>
      </c>
      <c r="C73" s="114">
        <v>-28.75189</v>
      </c>
      <c r="D73" s="114">
        <v>-20.5824</v>
      </c>
      <c r="E73" s="114">
        <v>-16.450020000000002</v>
      </c>
      <c r="F73" s="114">
        <v>-382.26456000000002</v>
      </c>
      <c r="G73" s="114">
        <v>-260.06608999999997</v>
      </c>
      <c r="H73" s="114">
        <v>-165.13273999999998</v>
      </c>
      <c r="I73" s="114">
        <v>-749.63085999999998</v>
      </c>
      <c r="J73" s="114">
        <v>-807.15869999999995</v>
      </c>
      <c r="K73" s="114">
        <v>-890.03161</v>
      </c>
      <c r="L73" s="114">
        <v>-412.21623999999997</v>
      </c>
    </row>
    <row r="74" spans="1:12" ht="15" customHeight="1">
      <c r="A74" s="147" t="s">
        <v>1262</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114">
        <v>-807.15039000000002</v>
      </c>
      <c r="K74" s="114">
        <v>-890.01555000000008</v>
      </c>
      <c r="L74" s="114">
        <v>-412.19761</v>
      </c>
    </row>
    <row r="75" spans="1:12" ht="15" customHeight="1">
      <c r="A75" s="148" t="s">
        <v>432</v>
      </c>
      <c r="B75" s="114">
        <v>-45.336419999999997</v>
      </c>
      <c r="C75" s="114">
        <v>-28.609779999999997</v>
      </c>
      <c r="D75" s="114">
        <v>-20.567049999999998</v>
      </c>
      <c r="E75" s="114">
        <v>-16.245459999999998</v>
      </c>
      <c r="F75" s="114">
        <v>-10.36107</v>
      </c>
      <c r="G75" s="114">
        <v>-4.0149999999999998E-2</v>
      </c>
      <c r="H75" s="114">
        <v>-2.2719999999999997E-2</v>
      </c>
      <c r="I75" s="114">
        <v>-1.089E-2</v>
      </c>
      <c r="J75" s="114">
        <v>-8.3099999999999997E-3</v>
      </c>
      <c r="K75" s="114">
        <v>-1.6059999999999998E-2</v>
      </c>
      <c r="L75" s="114">
        <v>-1.8630000000000001E-2</v>
      </c>
    </row>
    <row r="76" spans="1:12" ht="15" customHeight="1">
      <c r="A76" s="147" t="s">
        <v>628</v>
      </c>
      <c r="B76" s="114">
        <v>131996.29373</v>
      </c>
      <c r="C76" s="114">
        <v>126900.70097000001</v>
      </c>
      <c r="D76" s="114">
        <v>145477.72547999999</v>
      </c>
      <c r="E76" s="114">
        <v>175211.77056999999</v>
      </c>
      <c r="F76" s="114">
        <v>151341.64372999998</v>
      </c>
      <c r="G76" s="114">
        <v>151152.17650999999</v>
      </c>
      <c r="H76" s="114">
        <v>92118.371670000008</v>
      </c>
      <c r="I76" s="114">
        <v>111896.17305</v>
      </c>
      <c r="J76" s="114">
        <v>104883.19251000001</v>
      </c>
      <c r="K76" s="114">
        <v>151476.36618000001</v>
      </c>
      <c r="L76" s="114">
        <v>66346.91128</v>
      </c>
    </row>
    <row r="77" spans="1:12" ht="15" customHeight="1">
      <c r="A77" s="149" t="s">
        <v>964</v>
      </c>
      <c r="B77" s="114">
        <v>1037.9547399999999</v>
      </c>
      <c r="C77" s="114">
        <v>575.74929000000009</v>
      </c>
      <c r="D77" s="114">
        <v>625.72825999999998</v>
      </c>
      <c r="E77" s="114">
        <v>1411.1950900000002</v>
      </c>
      <c r="F77" s="114">
        <v>1451.80368</v>
      </c>
      <c r="G77" s="114">
        <v>3212.3744900000002</v>
      </c>
      <c r="H77" s="114">
        <v>2961.64248</v>
      </c>
      <c r="I77" s="114">
        <v>5325.9623899999997</v>
      </c>
      <c r="J77" s="114">
        <v>877.02916000000005</v>
      </c>
      <c r="K77" s="114">
        <v>5587.4861600000004</v>
      </c>
      <c r="L77" s="114">
        <v>1523.6280300000001</v>
      </c>
    </row>
    <row r="78" spans="1:12" ht="15" customHeight="1">
      <c r="A78" s="117" t="s">
        <v>629</v>
      </c>
      <c r="B78" s="114">
        <v>133034.24846999999</v>
      </c>
      <c r="C78" s="114">
        <v>127476.45026000001</v>
      </c>
      <c r="D78" s="114">
        <v>146103.45374</v>
      </c>
      <c r="E78" s="114">
        <v>176622.96565999999</v>
      </c>
      <c r="F78" s="114">
        <v>152793.44740999999</v>
      </c>
      <c r="G78" s="114">
        <v>154364.55100000001</v>
      </c>
      <c r="H78" s="114">
        <v>95080.014150000003</v>
      </c>
      <c r="I78" s="114">
        <v>117222.13544</v>
      </c>
      <c r="J78" s="114">
        <v>105760.22167</v>
      </c>
      <c r="K78" s="114">
        <v>157063.85234000001</v>
      </c>
      <c r="L78" s="114">
        <v>67870.539310000007</v>
      </c>
    </row>
    <row r="79" spans="1:12" ht="15" customHeight="1">
      <c r="A79" s="116" t="s">
        <v>630</v>
      </c>
      <c r="B79" s="114">
        <v>3059.5428099999999</v>
      </c>
      <c r="C79" s="114">
        <v>1900.7030199999999</v>
      </c>
      <c r="D79" s="114">
        <v>3870.2790199999999</v>
      </c>
      <c r="E79" s="114">
        <v>1276.5077699999999</v>
      </c>
      <c r="F79" s="114">
        <v>-1283.88652</v>
      </c>
      <c r="G79" s="114">
        <v>3495.50758</v>
      </c>
      <c r="H79" s="114">
        <v>1667.72496</v>
      </c>
      <c r="I79" s="114">
        <v>14670.95918</v>
      </c>
      <c r="J79" s="114">
        <v>1879.3820000000001</v>
      </c>
      <c r="K79" s="114">
        <v>5971.2374800000007</v>
      </c>
      <c r="L79" s="114">
        <v>6436.308</v>
      </c>
    </row>
    <row r="80" spans="1:12" ht="15" customHeight="1">
      <c r="A80" s="147" t="s">
        <v>631</v>
      </c>
      <c r="B80" s="114">
        <v>136093.79128</v>
      </c>
      <c r="C80" s="114">
        <v>129377.15328</v>
      </c>
      <c r="D80" s="114">
        <v>149973.73275999998</v>
      </c>
      <c r="E80" s="114">
        <v>177899.47343000001</v>
      </c>
      <c r="F80" s="114">
        <v>151509.56088999999</v>
      </c>
      <c r="G80" s="114">
        <v>157860.05858000001</v>
      </c>
      <c r="H80" s="114">
        <v>96747.739109999995</v>
      </c>
      <c r="I80" s="114">
        <v>131893.09462000002</v>
      </c>
      <c r="J80" s="114">
        <v>107639.60367</v>
      </c>
      <c r="K80" s="114">
        <v>163035.08981999999</v>
      </c>
      <c r="L80" s="114">
        <v>74306.847309999997</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136093.79128</v>
      </c>
      <c r="C82" s="114">
        <v>129377.15328</v>
      </c>
      <c r="D82" s="114">
        <v>149973.73275999998</v>
      </c>
      <c r="E82" s="114">
        <v>177899.47343000001</v>
      </c>
      <c r="F82" s="114">
        <v>151509.56088999999</v>
      </c>
      <c r="G82" s="114">
        <v>157860.05858000001</v>
      </c>
      <c r="H82" s="114">
        <v>96747.739109999995</v>
      </c>
      <c r="I82" s="114">
        <v>131893.09462000002</v>
      </c>
      <c r="J82" s="114">
        <v>107639.60367</v>
      </c>
      <c r="K82" s="114">
        <v>163035.08981999999</v>
      </c>
      <c r="L82" s="114">
        <v>74306.847309999997</v>
      </c>
    </row>
    <row r="83" spans="1:12" ht="15" customHeight="1" thickBot="1">
      <c r="A83" s="116" t="s">
        <v>634</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114">
        <v>-52556.85428</v>
      </c>
      <c r="K83" s="114">
        <v>-66518.389939999994</v>
      </c>
      <c r="L83" s="114">
        <v>-31924.214319999999</v>
      </c>
    </row>
    <row r="84" spans="1:12" ht="15" customHeight="1" thickTop="1" thickBot="1">
      <c r="A84" s="392" t="s">
        <v>635</v>
      </c>
      <c r="B84" s="393">
        <v>83159.546439999991</v>
      </c>
      <c r="C84" s="393">
        <v>82558.511200000008</v>
      </c>
      <c r="D84" s="393">
        <v>84581.886209999997</v>
      </c>
      <c r="E84" s="393">
        <v>100910.93179999999</v>
      </c>
      <c r="F84" s="393">
        <v>87140.436889999997</v>
      </c>
      <c r="G84" s="393">
        <v>92033.238580000005</v>
      </c>
      <c r="H84" s="393">
        <v>50424.77102</v>
      </c>
      <c r="I84" s="393">
        <v>75198.537660000002</v>
      </c>
      <c r="J84" s="393">
        <v>55082.749389999997</v>
      </c>
      <c r="K84" s="393">
        <v>96516.69988</v>
      </c>
      <c r="L84" s="393">
        <v>42382.632990000006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H17" sqref="H17"/>
    </sheetView>
  </sheetViews>
  <sheetFormatPr baseColWidth="10" defaultColWidth="9.140625" defaultRowHeight="18"/>
  <cols>
    <col min="1" max="1" width="89.85546875" style="14" bestFit="1" customWidth="1"/>
    <col min="2" max="3" width="9.7109375" style="14" bestFit="1" customWidth="1"/>
    <col min="4" max="9" width="10.7109375" style="14" bestFit="1" customWidth="1"/>
    <col min="10" max="11" width="10.7109375" style="14" customWidth="1"/>
    <col min="12" max="12" width="10.710937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642</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8852385.7659499999</v>
      </c>
      <c r="C7" s="393">
        <v>9855702.2729100008</v>
      </c>
      <c r="D7" s="393">
        <v>10932466.05387</v>
      </c>
      <c r="E7" s="393">
        <v>12155654.62321</v>
      </c>
      <c r="F7" s="393">
        <v>13548894.174930001</v>
      </c>
      <c r="G7" s="393">
        <v>14417612.030750001</v>
      </c>
      <c r="H7" s="393">
        <v>15825423.908</v>
      </c>
      <c r="I7" s="393">
        <v>17344063.25183</v>
      </c>
      <c r="J7" s="393">
        <v>18151835.373180002</v>
      </c>
      <c r="K7" s="393">
        <v>18667282.299529999</v>
      </c>
      <c r="L7" s="393">
        <v>20558047.71432</v>
      </c>
    </row>
    <row r="8" spans="1:12" s="16" customFormat="1" ht="15" customHeight="1" thickTop="1">
      <c r="A8" s="147" t="s">
        <v>160</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560659.12283000001</v>
      </c>
      <c r="K8" s="114">
        <v>877530.74299000006</v>
      </c>
      <c r="L8" s="114">
        <v>1244977.9003299999</v>
      </c>
    </row>
    <row r="9" spans="1:12" s="16" customFormat="1" ht="15" customHeight="1">
      <c r="A9" s="147" t="s">
        <v>169</v>
      </c>
      <c r="B9" s="114">
        <v>939287.57136000006</v>
      </c>
      <c r="C9" s="114">
        <v>1221670.8847100001</v>
      </c>
      <c r="D9" s="114">
        <v>1289205.9587000001</v>
      </c>
      <c r="E9" s="114">
        <v>1386056.4845499999</v>
      </c>
      <c r="F9" s="114">
        <v>1538849.63307</v>
      </c>
      <c r="G9" s="114">
        <v>1841478.43701</v>
      </c>
      <c r="H9" s="114">
        <v>1384803.58531</v>
      </c>
      <c r="I9" s="114">
        <v>2145205.5963300001</v>
      </c>
      <c r="J9" s="114">
        <v>2518636.3097899999</v>
      </c>
      <c r="K9" s="114">
        <v>2320479.88136</v>
      </c>
      <c r="L9" s="114">
        <v>2556207.81</v>
      </c>
    </row>
    <row r="10" spans="1:12" s="16" customFormat="1" ht="15" customHeight="1">
      <c r="A10" s="147" t="s">
        <v>178</v>
      </c>
      <c r="B10" s="114">
        <v>7134506.26743</v>
      </c>
      <c r="C10" s="114">
        <v>7891179.9417399997</v>
      </c>
      <c r="D10" s="114">
        <v>8808344.1607299987</v>
      </c>
      <c r="E10" s="114">
        <v>9828343.9970499985</v>
      </c>
      <c r="F10" s="114">
        <v>10955466.50076</v>
      </c>
      <c r="G10" s="114">
        <v>11583158.297739999</v>
      </c>
      <c r="H10" s="114">
        <v>12827537.89005</v>
      </c>
      <c r="I10" s="114">
        <v>13821197.938129999</v>
      </c>
      <c r="J10" s="114">
        <v>14453001.80273</v>
      </c>
      <c r="K10" s="114">
        <v>14709902.91956</v>
      </c>
      <c r="L10" s="114">
        <v>15867521.28806</v>
      </c>
    </row>
    <row r="11" spans="1:12" s="16" customFormat="1" ht="15" customHeight="1">
      <c r="A11" s="148" t="s">
        <v>579</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13872979.362670001</v>
      </c>
      <c r="K11" s="114">
        <v>14219104.490290001</v>
      </c>
      <c r="L11" s="114">
        <v>15583417.3168</v>
      </c>
    </row>
    <row r="12" spans="1:12" s="16" customFormat="1" ht="15" customHeight="1">
      <c r="A12" s="148" t="s">
        <v>580</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11543727.582209999</v>
      </c>
      <c r="K12" s="114">
        <v>12010590.262180001</v>
      </c>
      <c r="L12" s="114">
        <v>13591205.920209998</v>
      </c>
    </row>
    <row r="13" spans="1:12" s="16" customFormat="1" ht="15" customHeight="1">
      <c r="A13" s="148" t="s">
        <v>581</v>
      </c>
      <c r="B13" s="114">
        <v>9320.677380000001</v>
      </c>
      <c r="C13" s="114">
        <v>31666.773860000001</v>
      </c>
      <c r="D13" s="114">
        <v>59515.235030000003</v>
      </c>
      <c r="E13" s="114">
        <v>80795.769409999994</v>
      </c>
      <c r="F13" s="114">
        <v>100104.51487</v>
      </c>
      <c r="G13" s="114">
        <v>394748.38988999999</v>
      </c>
      <c r="H13" s="114">
        <v>358602.50062000001</v>
      </c>
      <c r="I13" s="114">
        <v>2770107.95493</v>
      </c>
      <c r="J13" s="114">
        <v>2329251.78046</v>
      </c>
      <c r="K13" s="114">
        <v>2208514.22811</v>
      </c>
      <c r="L13" s="114">
        <v>1992211.39659</v>
      </c>
    </row>
    <row r="14" spans="1:12" s="16" customFormat="1" ht="15" customHeight="1">
      <c r="A14" s="148" t="s">
        <v>582</v>
      </c>
      <c r="B14" s="114">
        <v>38862.29219</v>
      </c>
      <c r="C14" s="114">
        <v>40732.079490000004</v>
      </c>
      <c r="D14" s="114">
        <v>36694.152249999999</v>
      </c>
      <c r="E14" s="114">
        <v>32143.101030000002</v>
      </c>
      <c r="F14" s="114">
        <v>28932.206829999999</v>
      </c>
      <c r="G14" s="114">
        <v>41128.820939999998</v>
      </c>
      <c r="H14" s="114">
        <v>26313.978910000002</v>
      </c>
      <c r="I14" s="114">
        <v>42427.89458</v>
      </c>
      <c r="J14" s="114">
        <v>46172.76584</v>
      </c>
      <c r="K14" s="114">
        <v>60325.843079999999</v>
      </c>
      <c r="L14" s="114">
        <v>90872.021950000009</v>
      </c>
    </row>
    <row r="15" spans="1:12" s="16" customFormat="1" ht="15" customHeight="1">
      <c r="A15" s="148" t="s">
        <v>583</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26467.611280000001</v>
      </c>
      <c r="K15" s="114">
        <v>28866.064750000001</v>
      </c>
      <c r="L15" s="114">
        <v>52721.285219999998</v>
      </c>
    </row>
    <row r="16" spans="1:12" s="16" customFormat="1" ht="15" customHeight="1">
      <c r="A16" s="148" t="s">
        <v>584</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19705.154559999999</v>
      </c>
      <c r="K16" s="114">
        <v>31459.778329999997</v>
      </c>
      <c r="L16" s="114">
        <v>38150.736729999997</v>
      </c>
    </row>
    <row r="17" spans="1:12" s="16" customFormat="1" ht="15" customHeight="1">
      <c r="A17" s="148" t="s">
        <v>585</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45456.364780000004</v>
      </c>
      <c r="K17" s="114">
        <v>46233.872869999999</v>
      </c>
      <c r="L17" s="114">
        <v>65228.181530000002</v>
      </c>
    </row>
    <row r="18" spans="1:12" s="16" customFormat="1" ht="15" customHeight="1">
      <c r="A18" s="148" t="s">
        <v>586</v>
      </c>
      <c r="B18" s="114">
        <v>30800.94124</v>
      </c>
      <c r="C18" s="114">
        <v>39007.73545</v>
      </c>
      <c r="D18" s="114">
        <v>39274.058280000005</v>
      </c>
      <c r="E18" s="114">
        <v>41027.888639999997</v>
      </c>
      <c r="F18" s="114">
        <v>38661.563539999996</v>
      </c>
      <c r="G18" s="114">
        <v>40200.283100000001</v>
      </c>
      <c r="H18" s="114">
        <v>35329.04765</v>
      </c>
      <c r="I18" s="114">
        <v>39441.997200000005</v>
      </c>
      <c r="J18" s="114">
        <v>34564.672429999999</v>
      </c>
      <c r="K18" s="114">
        <v>32860.205439999998</v>
      </c>
      <c r="L18" s="114">
        <v>39467.519340000006</v>
      </c>
    </row>
    <row r="19" spans="1:12" s="16" customFormat="1" ht="15" customHeight="1">
      <c r="A19" s="148" t="s">
        <v>587</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10891.692349999999</v>
      </c>
      <c r="K19" s="114">
        <v>13373.66743</v>
      </c>
      <c r="L19" s="114">
        <v>25760.662190000003</v>
      </c>
    </row>
    <row r="20" spans="1:12" s="16" customFormat="1" ht="15" customHeight="1">
      <c r="A20" s="148" t="s">
        <v>191</v>
      </c>
      <c r="B20" s="114">
        <v>90313.748139999996</v>
      </c>
      <c r="C20" s="114">
        <v>91977.091140000004</v>
      </c>
      <c r="D20" s="114">
        <v>98482.961680000008</v>
      </c>
      <c r="E20" s="114">
        <v>107901.47651000001</v>
      </c>
      <c r="F20" s="114">
        <v>118869.67988</v>
      </c>
      <c r="G20" s="114">
        <v>121527.66192</v>
      </c>
      <c r="H20" s="114">
        <v>1126535.1790199999</v>
      </c>
      <c r="I20" s="114">
        <v>1174161.1255399999</v>
      </c>
      <c r="J20" s="114">
        <v>996852.74182</v>
      </c>
      <c r="K20" s="114">
        <v>908763.02917999995</v>
      </c>
      <c r="L20" s="114">
        <v>781014.29727999994</v>
      </c>
    </row>
    <row r="21" spans="1:12" s="16" customFormat="1" ht="15" customHeight="1">
      <c r="A21" s="148" t="s">
        <v>588</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-508459.43238000001</v>
      </c>
      <c r="K21" s="114">
        <v>-524524.31585999997</v>
      </c>
      <c r="L21" s="114">
        <v>-653010.52949999995</v>
      </c>
    </row>
    <row r="22" spans="1:12" s="16" customFormat="1" ht="15" customHeight="1">
      <c r="A22" s="147" t="s">
        <v>204</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92252.847779999996</v>
      </c>
      <c r="K22" s="114">
        <v>141825.10316</v>
      </c>
      <c r="L22" s="114">
        <v>114053.2522</v>
      </c>
    </row>
    <row r="23" spans="1:12" s="16" customFormat="1" ht="15" customHeight="1">
      <c r="A23" s="147" t="s">
        <v>210</v>
      </c>
      <c r="B23" s="114">
        <v>2.84707</v>
      </c>
      <c r="C23" s="114">
        <v>4.4428199999999993</v>
      </c>
      <c r="D23" s="114">
        <v>5.1999999999999998E-2</v>
      </c>
      <c r="E23" s="114">
        <v>41.137260000000005</v>
      </c>
      <c r="F23" s="114">
        <v>4.4999999999999998E-2</v>
      </c>
      <c r="G23" s="114">
        <v>5.3999999999999999E-2</v>
      </c>
      <c r="H23" s="114">
        <v>33.625900000000001</v>
      </c>
      <c r="I23" s="114">
        <v>51.31335</v>
      </c>
      <c r="J23" s="114">
        <v>26.756119999999999</v>
      </c>
      <c r="K23" s="114">
        <v>26.756119999999999</v>
      </c>
      <c r="L23" s="114">
        <v>94.541789999999992</v>
      </c>
    </row>
    <row r="24" spans="1:12" s="16" customFormat="1" ht="15" customHeight="1">
      <c r="A24" s="147" t="s">
        <v>589</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246989.68183000002</v>
      </c>
      <c r="K24" s="114">
        <v>285452.38292</v>
      </c>
      <c r="L24" s="114">
        <v>432104.14053999999</v>
      </c>
    </row>
    <row r="25" spans="1:12" s="16" customFormat="1" ht="15" customHeight="1">
      <c r="A25" s="147" t="s">
        <v>221</v>
      </c>
      <c r="B25" s="114">
        <v>135913.19594000001</v>
      </c>
      <c r="C25" s="114">
        <v>135340.70866</v>
      </c>
      <c r="D25" s="114">
        <v>133617.77333</v>
      </c>
      <c r="E25" s="114">
        <v>156195.49403999999</v>
      </c>
      <c r="F25" s="114">
        <v>184385.97167</v>
      </c>
      <c r="G25" s="114">
        <v>206385.87091</v>
      </c>
      <c r="H25" s="114">
        <v>230309.12281999999</v>
      </c>
      <c r="I25" s="114">
        <v>268279.96827000001</v>
      </c>
      <c r="J25" s="114">
        <v>273748.68154000002</v>
      </c>
      <c r="K25" s="114">
        <v>317548.88193999999</v>
      </c>
      <c r="L25" s="114">
        <v>332649.0344</v>
      </c>
    </row>
    <row r="26" spans="1:12" s="16" customFormat="1" ht="15" customHeight="1">
      <c r="A26" s="147" t="s">
        <v>590</v>
      </c>
      <c r="B26" s="114">
        <v>24144.934499999999</v>
      </c>
      <c r="C26" s="114">
        <v>19330.619620000001</v>
      </c>
      <c r="D26" s="114">
        <v>21151.073539999998</v>
      </c>
      <c r="E26" s="114">
        <v>12191.104499999999</v>
      </c>
      <c r="F26" s="114">
        <v>12586.381710000001</v>
      </c>
      <c r="G26" s="114">
        <v>7505.9467500000001</v>
      </c>
      <c r="H26" s="114">
        <v>16422.4054</v>
      </c>
      <c r="I26" s="114">
        <v>7069.67634</v>
      </c>
      <c r="J26" s="114">
        <v>6520.1705599999996</v>
      </c>
      <c r="K26" s="114">
        <v>14515.63148</v>
      </c>
      <c r="L26" s="114">
        <v>10439.746999999999</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8053980.2013100004</v>
      </c>
      <c r="C28" s="393">
        <v>8895161.1796899997</v>
      </c>
      <c r="D28" s="393">
        <v>9811687.9990499988</v>
      </c>
      <c r="E28" s="393">
        <v>10828081.596249999</v>
      </c>
      <c r="F28" s="393">
        <v>12061203.462069999</v>
      </c>
      <c r="G28" s="393">
        <v>12700366.984579999</v>
      </c>
      <c r="H28" s="393">
        <v>14149754.35533</v>
      </c>
      <c r="I28" s="393">
        <v>15419726.92013</v>
      </c>
      <c r="J28" s="393">
        <v>16111491.176100001</v>
      </c>
      <c r="K28" s="393">
        <v>16523854.8201</v>
      </c>
      <c r="L28" s="393">
        <v>18322418.523450002</v>
      </c>
    </row>
    <row r="29" spans="1:12" s="16" customFormat="1" ht="15" customHeight="1" thickTop="1">
      <c r="A29" s="147" t="s">
        <v>592</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11589729.21985</v>
      </c>
      <c r="K29" s="114">
        <v>11739402.483309999</v>
      </c>
      <c r="L29" s="114">
        <v>7238197.0653500007</v>
      </c>
    </row>
    <row r="30" spans="1:12" s="16" customFormat="1" ht="15" customHeight="1">
      <c r="A30" s="148" t="s">
        <v>593</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6752.7439800000002</v>
      </c>
      <c r="K30" s="114">
        <v>9751.9545899999994</v>
      </c>
      <c r="L30" s="114">
        <v>8772.1620600000006</v>
      </c>
    </row>
    <row r="31" spans="1:12" s="16" customFormat="1" ht="15" customHeight="1">
      <c r="A31" s="148" t="s">
        <v>594</v>
      </c>
      <c r="B31" s="114">
        <v>1962593.7840699998</v>
      </c>
      <c r="C31" s="114">
        <v>2166392.1838099998</v>
      </c>
      <c r="D31" s="114">
        <v>2310721.83433</v>
      </c>
      <c r="E31" s="114">
        <v>2610830.8848299999</v>
      </c>
      <c r="F31" s="114">
        <v>3091193.7229499999</v>
      </c>
      <c r="G31" s="114">
        <v>2993117.7738999999</v>
      </c>
      <c r="H31" s="114">
        <v>3356322.3194299997</v>
      </c>
      <c r="I31" s="114">
        <v>3810978.76847</v>
      </c>
      <c r="J31" s="114">
        <v>4082683.33445</v>
      </c>
      <c r="K31" s="114">
        <v>4155394.1134799998</v>
      </c>
      <c r="L31" s="114">
        <v>4461969.1425100006</v>
      </c>
    </row>
    <row r="32" spans="1:12" s="16" customFormat="1" ht="15" customHeight="1">
      <c r="A32" s="148" t="s">
        <v>595</v>
      </c>
      <c r="B32" s="114">
        <v>201610.16933</v>
      </c>
      <c r="C32" s="114">
        <v>37619.354249999997</v>
      </c>
      <c r="D32" s="114">
        <v>12213.028849999999</v>
      </c>
      <c r="E32" s="114">
        <v>5847.4616100000003</v>
      </c>
      <c r="F32" s="114">
        <v>4009.35914</v>
      </c>
      <c r="G32" s="114">
        <v>3243.8211099999999</v>
      </c>
      <c r="H32" s="114">
        <v>7566.1036599999998</v>
      </c>
      <c r="I32" s="114">
        <v>2901.8354900000004</v>
      </c>
      <c r="J32" s="114">
        <v>1140.64653</v>
      </c>
      <c r="K32" s="114">
        <v>1913.1947299999999</v>
      </c>
      <c r="L32" s="114">
        <v>974.54429000000005</v>
      </c>
    </row>
    <row r="33" spans="1:12" s="16" customFormat="1" ht="15" customHeight="1">
      <c r="A33" s="148" t="s">
        <v>596</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66881.124819999997</v>
      </c>
      <c r="K33" s="114">
        <v>75703.712549999997</v>
      </c>
      <c r="L33" s="114">
        <v>85813.454620000004</v>
      </c>
    </row>
    <row r="34" spans="1:12" s="16" customFormat="1" ht="15" customHeight="1">
      <c r="A34" s="148" t="s">
        <v>597</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6614896.9278100003</v>
      </c>
      <c r="K34" s="114">
        <v>6646916.7521800008</v>
      </c>
      <c r="L34" s="114">
        <v>2544136.3015200002</v>
      </c>
    </row>
    <row r="35" spans="1:12" s="16" customFormat="1" ht="15" customHeight="1">
      <c r="A35" s="148" t="s">
        <v>598</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817374.44226000004</v>
      </c>
      <c r="K35" s="114">
        <v>849722.75578000001</v>
      </c>
      <c r="L35" s="114">
        <v>136531.46035000001</v>
      </c>
    </row>
    <row r="36" spans="1:12" s="16" customFormat="1" ht="15" customHeight="1">
      <c r="A36" s="147" t="s">
        <v>599</v>
      </c>
      <c r="B36" s="114">
        <v>2450.4051400000003</v>
      </c>
      <c r="C36" s="114">
        <v>6.3222299999999994</v>
      </c>
      <c r="D36" s="114">
        <v>7236.1665800000001</v>
      </c>
      <c r="E36" s="114">
        <v>10797.342490000001</v>
      </c>
      <c r="F36" s="114">
        <v>157.08463</v>
      </c>
      <c r="G36" s="114">
        <v>8154.61546</v>
      </c>
      <c r="H36" s="114">
        <v>8331.4075900000007</v>
      </c>
      <c r="I36" s="114">
        <v>6737.8989299999994</v>
      </c>
      <c r="J36" s="114">
        <v>7056.55692</v>
      </c>
      <c r="K36" s="114">
        <v>19579.075559999997</v>
      </c>
      <c r="L36" s="114">
        <v>10840.467259999999</v>
      </c>
    </row>
    <row r="37" spans="1:12" s="16" customFormat="1" ht="15" customHeight="1">
      <c r="A37" s="147" t="s">
        <v>600</v>
      </c>
      <c r="B37" s="114">
        <v>677627.49754000001</v>
      </c>
      <c r="C37" s="114">
        <v>741998.04794000008</v>
      </c>
      <c r="D37" s="114">
        <v>1031218.02235</v>
      </c>
      <c r="E37" s="114">
        <v>1620084.9566300001</v>
      </c>
      <c r="F37" s="114">
        <v>1833052.89475</v>
      </c>
      <c r="G37" s="114">
        <v>2233018.9541599997</v>
      </c>
      <c r="H37" s="114">
        <v>2564033.5589399999</v>
      </c>
      <c r="I37" s="114">
        <v>3075678.1967800003</v>
      </c>
      <c r="J37" s="114">
        <v>2739347.4593500001</v>
      </c>
      <c r="K37" s="114">
        <v>2815392.7772600004</v>
      </c>
      <c r="L37" s="114">
        <v>3188506.2354099997</v>
      </c>
    </row>
    <row r="38" spans="1:12" s="16" customFormat="1" ht="15" customHeight="1">
      <c r="A38" s="147" t="s">
        <v>601</v>
      </c>
      <c r="B38" s="114">
        <v>260053.85097</v>
      </c>
      <c r="C38" s="114">
        <v>265479.60087999998</v>
      </c>
      <c r="D38" s="114">
        <v>322595.06680999999</v>
      </c>
      <c r="E38" s="114">
        <v>341285.48705</v>
      </c>
      <c r="F38" s="114">
        <v>358295.73157999996</v>
      </c>
      <c r="G38" s="114">
        <v>450251.00900999998</v>
      </c>
      <c r="H38" s="114">
        <v>499956.86011000001</v>
      </c>
      <c r="I38" s="114">
        <v>352594.65816000005</v>
      </c>
      <c r="J38" s="114">
        <v>396987.10450000002</v>
      </c>
      <c r="K38" s="114">
        <v>542382.17796</v>
      </c>
      <c r="L38" s="114">
        <v>655701.45262999996</v>
      </c>
    </row>
    <row r="39" spans="1:12" s="16" customFormat="1" ht="15" customHeight="1">
      <c r="A39" s="147" t="s">
        <v>275</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182568.19881</v>
      </c>
      <c r="K39" s="114">
        <v>186727.00100999998</v>
      </c>
      <c r="L39" s="114">
        <v>202666.12588000001</v>
      </c>
    </row>
    <row r="40" spans="1:12" s="16" customFormat="1" ht="15" customHeight="1">
      <c r="A40" s="147" t="s">
        <v>281</v>
      </c>
      <c r="B40" s="114">
        <v>678982.22214999993</v>
      </c>
      <c r="C40" s="114">
        <v>679494.72222</v>
      </c>
      <c r="D40" s="114">
        <v>680109.72210999997</v>
      </c>
      <c r="E40" s="114">
        <v>680622.22235000005</v>
      </c>
      <c r="F40" s="114">
        <v>507333.33338999999</v>
      </c>
      <c r="G40" s="114">
        <v>507648.88895999995</v>
      </c>
      <c r="H40" s="114">
        <v>508122.22224000003</v>
      </c>
      <c r="I40" s="114">
        <v>171275</v>
      </c>
      <c r="J40" s="114">
        <v>173060</v>
      </c>
      <c r="K40" s="114">
        <v>171416.66661000001</v>
      </c>
      <c r="L40" s="114">
        <v>0</v>
      </c>
    </row>
    <row r="41" spans="1:12" s="16" customFormat="1" ht="15" customHeight="1">
      <c r="A41" s="147" t="s">
        <v>602</v>
      </c>
      <c r="B41" s="114">
        <v>214111.47063999998</v>
      </c>
      <c r="C41" s="114">
        <v>200300.5</v>
      </c>
      <c r="D41" s="114">
        <v>135823.00002000001</v>
      </c>
      <c r="E41" s="114">
        <v>192624.16665</v>
      </c>
      <c r="F41" s="114">
        <v>263738.88889</v>
      </c>
      <c r="G41" s="114">
        <v>334886.55556999997</v>
      </c>
      <c r="H41" s="114">
        <v>273638.05551999999</v>
      </c>
      <c r="I41" s="114">
        <v>212820.4167</v>
      </c>
      <c r="J41" s="114">
        <v>355769.61398000002</v>
      </c>
      <c r="K41" s="114">
        <v>352615.21948000003</v>
      </c>
      <c r="L41" s="114">
        <v>356041.54448000004</v>
      </c>
    </row>
    <row r="42" spans="1:12" s="17" customFormat="1" ht="15" customHeight="1" thickBot="1">
      <c r="A42" s="147" t="s">
        <v>453</v>
      </c>
      <c r="B42" s="114">
        <v>0</v>
      </c>
      <c r="C42" s="114">
        <v>0</v>
      </c>
      <c r="D42" s="114">
        <v>30148.888910000001</v>
      </c>
      <c r="E42" s="114">
        <v>30813.186149999998</v>
      </c>
      <c r="F42" s="114">
        <v>0</v>
      </c>
      <c r="G42" s="114">
        <v>619250.44085000001</v>
      </c>
      <c r="H42" s="114">
        <v>398904.16149999999</v>
      </c>
      <c r="I42" s="114">
        <v>859430.3698300001</v>
      </c>
      <c r="J42" s="114">
        <v>666973.02269000001</v>
      </c>
      <c r="K42" s="114">
        <v>696339.41891000001</v>
      </c>
      <c r="L42" s="114">
        <v>6670465.6324399998</v>
      </c>
    </row>
    <row r="43" spans="1:12" ht="15" customHeight="1" thickTop="1" thickBot="1">
      <c r="A43" s="392" t="s">
        <v>603</v>
      </c>
      <c r="B43" s="393">
        <v>798405.56455999997</v>
      </c>
      <c r="C43" s="393">
        <v>960541.09322000004</v>
      </c>
      <c r="D43" s="393">
        <v>1120778.0547200001</v>
      </c>
      <c r="E43" s="393">
        <v>1327573.0270799999</v>
      </c>
      <c r="F43" s="393">
        <v>1487690.7128599999</v>
      </c>
      <c r="G43" s="393">
        <v>1717245.04626</v>
      </c>
      <c r="H43" s="393">
        <v>1675669.55217</v>
      </c>
      <c r="I43" s="393">
        <v>1924336.33127</v>
      </c>
      <c r="J43" s="393">
        <v>2040344.19677</v>
      </c>
      <c r="K43" s="393">
        <v>2143427.4792399998</v>
      </c>
      <c r="L43" s="393">
        <v>2235629.1905500004</v>
      </c>
    </row>
    <row r="44" spans="1:12" s="16" customFormat="1" ht="15" customHeight="1" thickTop="1">
      <c r="A44" s="147" t="s">
        <v>296</v>
      </c>
      <c r="B44" s="114">
        <v>490223.5</v>
      </c>
      <c r="C44" s="114">
        <v>626133.80000000005</v>
      </c>
      <c r="D44" s="114">
        <v>763310</v>
      </c>
      <c r="E44" s="114">
        <v>900717.7</v>
      </c>
      <c r="F44" s="114">
        <v>1036585.1</v>
      </c>
      <c r="G44" s="114">
        <v>1173206.8</v>
      </c>
      <c r="H44" s="114">
        <v>1344731.7</v>
      </c>
      <c r="I44" s="114">
        <v>1409165</v>
      </c>
      <c r="J44" s="114">
        <v>1537989.6</v>
      </c>
      <c r="K44" s="114">
        <v>1537989.6</v>
      </c>
      <c r="L44" s="114">
        <v>1699065</v>
      </c>
    </row>
    <row r="45" spans="1:12" s="16" customFormat="1" ht="15" customHeight="1">
      <c r="A45" s="147" t="s">
        <v>300</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c r="L45" s="114">
        <v>1689.5345500000001</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90344.217279999997</v>
      </c>
      <c r="C47" s="114">
        <v>108529.04828</v>
      </c>
      <c r="D47" s="114">
        <v>130947.91928</v>
      </c>
      <c r="E47" s="114">
        <v>153430.98422000001</v>
      </c>
      <c r="F47" s="114">
        <v>180604.46955000001</v>
      </c>
      <c r="G47" s="114">
        <v>207485.63055</v>
      </c>
      <c r="H47" s="114">
        <v>247669.20155</v>
      </c>
      <c r="I47" s="114">
        <v>255832.70155</v>
      </c>
      <c r="J47" s="114">
        <v>281597.61155000003</v>
      </c>
      <c r="K47" s="114">
        <v>281597.61155000003</v>
      </c>
      <c r="L47" s="114">
        <v>313812.68455000001</v>
      </c>
    </row>
    <row r="48" spans="1:12" s="16" customFormat="1" ht="15" customHeight="1">
      <c r="A48" s="147" t="s">
        <v>310</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219067.45066999999</v>
      </c>
      <c r="K48" s="114">
        <v>322150.73313999997</v>
      </c>
      <c r="L48" s="114">
        <v>221061.97144999998</v>
      </c>
    </row>
    <row r="49" spans="1:12" s="16" customFormat="1" ht="15" customHeight="1">
      <c r="A49" s="148" t="s">
        <v>605</v>
      </c>
      <c r="B49" s="114">
        <v>0</v>
      </c>
      <c r="C49" s="114">
        <v>0</v>
      </c>
      <c r="D49" s="114">
        <v>0</v>
      </c>
      <c r="E49" s="114">
        <v>0</v>
      </c>
      <c r="F49" s="114">
        <v>0</v>
      </c>
      <c r="G49" s="114">
        <v>0</v>
      </c>
      <c r="H49" s="114">
        <v>0</v>
      </c>
      <c r="I49" s="114">
        <v>0</v>
      </c>
      <c r="J49" s="114">
        <v>0</v>
      </c>
      <c r="K49" s="114">
        <v>0</v>
      </c>
      <c r="L49" s="114">
        <v>0</v>
      </c>
    </row>
    <row r="50" spans="1:12" s="17" customFormat="1" ht="15" customHeight="1" thickBot="1">
      <c r="A50" s="148" t="s">
        <v>606</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219067.45066999999</v>
      </c>
      <c r="K50" s="114">
        <v>322150.73313999997</v>
      </c>
      <c r="L50" s="114">
        <v>221061.97144999998</v>
      </c>
    </row>
    <row r="51" spans="1:12" ht="15" customHeight="1" thickTop="1" thickBot="1">
      <c r="A51" s="392" t="s">
        <v>607</v>
      </c>
      <c r="B51" s="393">
        <v>8852385.7658700012</v>
      </c>
      <c r="C51" s="393">
        <v>9855702.2729100008</v>
      </c>
      <c r="D51" s="393">
        <v>10932466.05377</v>
      </c>
      <c r="E51" s="393">
        <v>12155654.623330001</v>
      </c>
      <c r="F51" s="393">
        <v>13548894.174930001</v>
      </c>
      <c r="G51" s="393">
        <v>14417612.03084</v>
      </c>
      <c r="H51" s="393">
        <v>15825423.907500001</v>
      </c>
      <c r="I51" s="393">
        <v>17344063.251400001</v>
      </c>
      <c r="J51" s="393">
        <v>18151835.372869998</v>
      </c>
      <c r="K51" s="393">
        <v>18667282.299339999</v>
      </c>
      <c r="L51" s="393">
        <v>20558047.714000002</v>
      </c>
    </row>
    <row r="52" spans="1:12" s="16" customFormat="1" ht="15" customHeight="1" thickTop="1">
      <c r="A52" s="113" t="s">
        <v>608</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159.78565</v>
      </c>
      <c r="K52" s="114">
        <v>27.818999999999999</v>
      </c>
      <c r="L52" s="114">
        <v>167.49573000000001</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159.78565</v>
      </c>
      <c r="K54" s="114">
        <v>27.818999999999999</v>
      </c>
      <c r="L54" s="114">
        <v>167.49573000000001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0</v>
      </c>
      <c r="D56" s="114">
        <v>0</v>
      </c>
      <c r="E56" s="114">
        <v>0</v>
      </c>
      <c r="F56" s="114">
        <v>0</v>
      </c>
      <c r="G56" s="114">
        <v>0</v>
      </c>
      <c r="H56" s="114">
        <v>0</v>
      </c>
      <c r="I56" s="114">
        <v>0</v>
      </c>
      <c r="J56" s="114">
        <v>0</v>
      </c>
      <c r="K56" s="114">
        <v>0</v>
      </c>
      <c r="L56" s="114">
        <v>0</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14696553.22751</v>
      </c>
      <c r="K58" s="114">
        <v>14823284.19297</v>
      </c>
      <c r="L58" s="114">
        <v>30095826.736639999</v>
      </c>
    </row>
    <row r="59" spans="1:12">
      <c r="A59" s="394" t="s">
        <v>615</v>
      </c>
      <c r="B59" s="395">
        <v>1266934.3438599999</v>
      </c>
      <c r="C59" s="395">
        <v>1323142.1149000002</v>
      </c>
      <c r="D59" s="395">
        <v>1374341.23006</v>
      </c>
      <c r="E59" s="395">
        <v>1480559.1611800001</v>
      </c>
      <c r="F59" s="395">
        <v>1620473.92172</v>
      </c>
      <c r="G59" s="395">
        <v>1770303.58865</v>
      </c>
      <c r="H59" s="395">
        <v>1756552.39811</v>
      </c>
      <c r="I59" s="395">
        <v>1682463.75795</v>
      </c>
      <c r="J59" s="395">
        <v>1341334.2503199999</v>
      </c>
      <c r="K59" s="395">
        <v>2058436.4635899998</v>
      </c>
      <c r="L59" s="395">
        <v>1518565.7824500001</v>
      </c>
    </row>
    <row r="60" spans="1:12" ht="15" customHeight="1">
      <c r="A60" s="148" t="s">
        <v>616</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-382969.16100999998</v>
      </c>
      <c r="K60" s="114">
        <v>-578976.61345000006</v>
      </c>
      <c r="L60" s="114">
        <v>-437934.57893000002</v>
      </c>
    </row>
    <row r="61" spans="1:12" ht="15" customHeight="1">
      <c r="A61" s="147" t="s">
        <v>617</v>
      </c>
      <c r="B61" s="114">
        <v>1045282.7276799999</v>
      </c>
      <c r="C61" s="114">
        <v>1054596.6389600001</v>
      </c>
      <c r="D61" s="114">
        <v>1094979.8474000001</v>
      </c>
      <c r="E61" s="114">
        <v>1186048.3281500002</v>
      </c>
      <c r="F61" s="114">
        <v>1276120.69297</v>
      </c>
      <c r="G61" s="114">
        <v>1374107.71123</v>
      </c>
      <c r="H61" s="114">
        <v>1310173.6704800001</v>
      </c>
      <c r="I61" s="114">
        <v>1154077.6984999999</v>
      </c>
      <c r="J61" s="114">
        <v>958365.08930999995</v>
      </c>
      <c r="K61" s="114">
        <v>1479459.85014</v>
      </c>
      <c r="L61" s="114">
        <v>1080631.20352</v>
      </c>
    </row>
    <row r="62" spans="1:12" ht="15" customHeight="1">
      <c r="A62" s="116" t="s">
        <v>618</v>
      </c>
      <c r="B62" s="114">
        <v>31916.582839999999</v>
      </c>
      <c r="C62" s="114">
        <v>37220.025479999997</v>
      </c>
      <c r="D62" s="114">
        <v>43566.851929999997</v>
      </c>
      <c r="E62" s="114">
        <v>50722.88869</v>
      </c>
      <c r="F62" s="114">
        <v>56723.933429999997</v>
      </c>
      <c r="G62" s="114">
        <v>77551.062299999991</v>
      </c>
      <c r="H62" s="114">
        <v>73539.899170000004</v>
      </c>
      <c r="I62" s="114">
        <v>101832.09617</v>
      </c>
      <c r="J62" s="114">
        <v>108356.11140000001</v>
      </c>
      <c r="K62" s="114">
        <v>159154.89349000002</v>
      </c>
      <c r="L62" s="114">
        <v>122548.30231</v>
      </c>
    </row>
    <row r="63" spans="1:12" ht="15" customHeight="1">
      <c r="A63" s="148" t="s">
        <v>619</v>
      </c>
      <c r="B63" s="114">
        <v>-16287.29839</v>
      </c>
      <c r="C63" s="114">
        <v>-21115.004410000001</v>
      </c>
      <c r="D63" s="114">
        <v>-19243.779260000003</v>
      </c>
      <c r="E63" s="114">
        <v>-16548.501100000001</v>
      </c>
      <c r="F63" s="114">
        <v>-20507.11477</v>
      </c>
      <c r="G63" s="114">
        <v>-20725.069520000001</v>
      </c>
      <c r="H63" s="114">
        <v>-21663.3518</v>
      </c>
      <c r="I63" s="114">
        <v>-30232.560940000003</v>
      </c>
      <c r="J63" s="114">
        <v>-14785.434789999999</v>
      </c>
      <c r="K63" s="114">
        <v>-22877.623609999999</v>
      </c>
      <c r="L63" s="114">
        <v>-29613.508989999998</v>
      </c>
    </row>
    <row r="64" spans="1:12" ht="15" customHeight="1">
      <c r="A64" s="117" t="s">
        <v>620</v>
      </c>
      <c r="B64" s="114">
        <v>1060912.0121299999</v>
      </c>
      <c r="C64" s="114">
        <v>1070701.6600299999</v>
      </c>
      <c r="D64" s="114">
        <v>1119302.92007</v>
      </c>
      <c r="E64" s="114">
        <v>1220222.7157399999</v>
      </c>
      <c r="F64" s="114">
        <v>1312337.5116300001</v>
      </c>
      <c r="G64" s="114">
        <v>1430933.70401</v>
      </c>
      <c r="H64" s="114">
        <v>1362050.2178499999</v>
      </c>
      <c r="I64" s="114">
        <v>1225677.23373</v>
      </c>
      <c r="J64" s="114">
        <v>1051935.7659199999</v>
      </c>
      <c r="K64" s="114">
        <v>1615737.12002</v>
      </c>
      <c r="L64" s="114">
        <v>1173565.9968399999</v>
      </c>
    </row>
    <row r="65" spans="1:12" ht="15" customHeight="1">
      <c r="A65" s="116" t="s">
        <v>621</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36643.993630000004</v>
      </c>
      <c r="K65" s="114">
        <v>70486.80548000001</v>
      </c>
      <c r="L65" s="114">
        <v>45606.396329999996</v>
      </c>
    </row>
    <row r="66" spans="1:12" ht="15" customHeight="1">
      <c r="A66" s="116" t="s">
        <v>622</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-100680.64791</v>
      </c>
      <c r="K66" s="114">
        <v>-181741.70458000002</v>
      </c>
      <c r="L66" s="114">
        <v>-188696.76733</v>
      </c>
    </row>
    <row r="67" spans="1:12" ht="15" customHeight="1">
      <c r="A67" s="147" t="s">
        <v>623</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987899.11164000002</v>
      </c>
      <c r="K67" s="114">
        <v>1504482.22092</v>
      </c>
      <c r="L67" s="114">
        <v>1030475.62584</v>
      </c>
    </row>
    <row r="68" spans="1:12" ht="15" customHeight="1">
      <c r="A68" s="148" t="s">
        <v>624</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-583083.13773000007</v>
      </c>
      <c r="K68" s="114">
        <v>-834389.08324000007</v>
      </c>
      <c r="L68" s="114">
        <v>-642921.30298000004</v>
      </c>
    </row>
    <row r="69" spans="1:12" ht="15" customHeight="1">
      <c r="A69" s="117" t="s">
        <v>625</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404815.97391</v>
      </c>
      <c r="K69" s="114">
        <v>670093.13767999993</v>
      </c>
      <c r="L69" s="114">
        <v>387554.32286000001</v>
      </c>
    </row>
    <row r="70" spans="1:12" ht="15" customHeight="1">
      <c r="A70" s="117" t="s">
        <v>626</v>
      </c>
      <c r="B70" s="114">
        <v>12.65019</v>
      </c>
      <c r="C70" s="114">
        <v>7.4485400000000004</v>
      </c>
      <c r="D70" s="114">
        <v>4.6955100000000005</v>
      </c>
      <c r="E70" s="114">
        <v>2.74668</v>
      </c>
      <c r="F70" s="114">
        <v>2.60866</v>
      </c>
      <c r="G70" s="114">
        <v>1.3971300000000002</v>
      </c>
      <c r="H70" s="114">
        <v>1.0865100000000001</v>
      </c>
      <c r="I70" s="114">
        <v>0.50052999999999992</v>
      </c>
      <c r="J70" s="114">
        <v>0.52219000000000004</v>
      </c>
      <c r="K70" s="114">
        <v>1.1445000000000001</v>
      </c>
      <c r="L70" s="114">
        <v>0.34661999999999998</v>
      </c>
    </row>
    <row r="71" spans="1:12" ht="15" customHeight="1">
      <c r="A71" s="115" t="s">
        <v>973</v>
      </c>
      <c r="B71" s="114">
        <v>0</v>
      </c>
      <c r="C71" s="114">
        <v>0</v>
      </c>
      <c r="D71" s="114">
        <v>0</v>
      </c>
      <c r="E71" s="114">
        <v>0</v>
      </c>
      <c r="F71" s="114">
        <v>0</v>
      </c>
      <c r="G71" s="114">
        <v>0</v>
      </c>
      <c r="H71" s="114">
        <v>0</v>
      </c>
      <c r="I71" s="114">
        <v>0</v>
      </c>
      <c r="J71" s="114">
        <v>0</v>
      </c>
      <c r="K71" s="114">
        <v>0</v>
      </c>
      <c r="L71" s="114">
        <v>0</v>
      </c>
    </row>
    <row r="72" spans="1:12" ht="15" customHeight="1">
      <c r="A72" s="115" t="s">
        <v>974</v>
      </c>
      <c r="B72" s="114">
        <v>12.65019</v>
      </c>
      <c r="C72" s="114">
        <v>7.4485400000000004</v>
      </c>
      <c r="D72" s="114">
        <v>4.6955100000000005</v>
      </c>
      <c r="E72" s="114">
        <v>2.74668</v>
      </c>
      <c r="F72" s="114">
        <v>2.60866</v>
      </c>
      <c r="G72" s="114">
        <v>1.3971300000000002</v>
      </c>
      <c r="H72" s="114">
        <v>1.0865100000000001</v>
      </c>
      <c r="I72" s="114">
        <v>0.50052999999999992</v>
      </c>
      <c r="J72" s="114">
        <v>0.52219000000000004</v>
      </c>
      <c r="K72" s="114">
        <v>1.1445000000000001</v>
      </c>
      <c r="L72" s="114">
        <v>0.34661999999999998</v>
      </c>
    </row>
    <row r="73" spans="1:12" ht="15" customHeight="1">
      <c r="A73" s="147" t="s">
        <v>627</v>
      </c>
      <c r="B73" s="114">
        <v>-70.70478</v>
      </c>
      <c r="C73" s="114">
        <v>-41.257129999999997</v>
      </c>
      <c r="D73" s="114">
        <v>-23.970220000000001</v>
      </c>
      <c r="E73" s="114">
        <v>-14.453989999999999</v>
      </c>
      <c r="F73" s="114">
        <v>-9.312850000000001</v>
      </c>
      <c r="G73" s="114">
        <v>-1.61463</v>
      </c>
      <c r="H73" s="114">
        <v>-0.48841000000000001</v>
      </c>
      <c r="I73" s="114">
        <v>-0.15968000000000002</v>
      </c>
      <c r="J73" s="114">
        <v>-8.591E-2</v>
      </c>
      <c r="K73" s="114">
        <v>-0.19231999999999999</v>
      </c>
      <c r="L73" s="114">
        <v>-0.35289999999999999</v>
      </c>
    </row>
    <row r="74" spans="1:12" ht="15" customHeight="1">
      <c r="A74" s="147" t="s">
        <v>1262</v>
      </c>
      <c r="B74" s="114">
        <v>0</v>
      </c>
      <c r="C74" s="114">
        <v>0</v>
      </c>
      <c r="D74" s="114">
        <v>0</v>
      </c>
      <c r="E74" s="114">
        <v>0</v>
      </c>
      <c r="F74" s="114">
        <v>0</v>
      </c>
      <c r="G74" s="114">
        <v>0</v>
      </c>
      <c r="H74" s="114">
        <v>0</v>
      </c>
      <c r="I74" s="114">
        <v>0</v>
      </c>
      <c r="J74" s="114">
        <v>0</v>
      </c>
      <c r="K74" s="114">
        <v>0</v>
      </c>
      <c r="L74" s="114">
        <v>0</v>
      </c>
    </row>
    <row r="75" spans="1:12" ht="15" customHeight="1">
      <c r="A75" s="148" t="s">
        <v>432</v>
      </c>
      <c r="B75" s="114">
        <v>-70.70478</v>
      </c>
      <c r="C75" s="114">
        <v>-41.257129999999997</v>
      </c>
      <c r="D75" s="114">
        <v>-23.970220000000001</v>
      </c>
      <c r="E75" s="114">
        <v>-14.453989999999999</v>
      </c>
      <c r="F75" s="114">
        <v>-9.312850000000001</v>
      </c>
      <c r="G75" s="114">
        <v>-1.61463</v>
      </c>
      <c r="H75" s="114">
        <v>-0.48841000000000001</v>
      </c>
      <c r="I75" s="114">
        <v>-0.15968000000000002</v>
      </c>
      <c r="J75" s="114">
        <v>-8.591E-2</v>
      </c>
      <c r="K75" s="114">
        <v>-0.19231999999999999</v>
      </c>
      <c r="L75" s="114">
        <v>-0.35289999999999999</v>
      </c>
    </row>
    <row r="76" spans="1:12" ht="15" customHeight="1">
      <c r="A76" s="147" t="s">
        <v>628</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404816.41019000002</v>
      </c>
      <c r="K76" s="114">
        <v>670094.08986000007</v>
      </c>
      <c r="L76" s="114">
        <v>387554.31657999998</v>
      </c>
    </row>
    <row r="77" spans="1:12" ht="15" customHeight="1">
      <c r="A77" s="149" t="s">
        <v>964</v>
      </c>
      <c r="B77" s="114">
        <v>0</v>
      </c>
      <c r="C77" s="114">
        <v>7484.1977500000003</v>
      </c>
      <c r="D77" s="114">
        <v>7096.4698799999996</v>
      </c>
      <c r="E77" s="114">
        <v>5671.2719999999999</v>
      </c>
      <c r="F77" s="114">
        <v>4271.2415199999996</v>
      </c>
      <c r="G77" s="114">
        <v>2549.03629</v>
      </c>
      <c r="H77" s="114">
        <v>2876.1822299999999</v>
      </c>
      <c r="I77" s="114">
        <v>1063.3844299999998</v>
      </c>
      <c r="J77" s="114">
        <v>346.17937000000001</v>
      </c>
      <c r="K77" s="114">
        <v>696.13023999999996</v>
      </c>
      <c r="L77" s="114">
        <v>810.23179000000005</v>
      </c>
    </row>
    <row r="78" spans="1:12" ht="15" customHeight="1">
      <c r="A78" s="117" t="s">
        <v>629</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405162.58955999999</v>
      </c>
      <c r="K78" s="114">
        <v>670790.22010000004</v>
      </c>
      <c r="L78" s="114">
        <v>388364.54837000003</v>
      </c>
    </row>
    <row r="79" spans="1:12" ht="15" customHeight="1">
      <c r="A79" s="116" t="s">
        <v>630</v>
      </c>
      <c r="B79" s="114">
        <v>-25436.733</v>
      </c>
      <c r="C79" s="114">
        <v>-60.668999999999997</v>
      </c>
      <c r="D79" s="114">
        <v>-1283.2049999999999</v>
      </c>
      <c r="E79" s="114">
        <v>-218.095</v>
      </c>
      <c r="F79" s="114">
        <v>0</v>
      </c>
      <c r="G79" s="114">
        <v>0</v>
      </c>
      <c r="H79" s="114">
        <v>-295.44835</v>
      </c>
      <c r="I79" s="114">
        <v>631.49546999999995</v>
      </c>
      <c r="J79" s="114">
        <v>-5402.7389400000002</v>
      </c>
      <c r="K79" s="114">
        <v>-14991.994929999999</v>
      </c>
      <c r="L79" s="114">
        <v>810.42303000000004</v>
      </c>
    </row>
    <row r="80" spans="1:12" ht="15" customHeight="1">
      <c r="A80" s="147" t="s">
        <v>631</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399759.85061999998</v>
      </c>
      <c r="K80" s="114">
        <v>655798.22516999999</v>
      </c>
      <c r="L80" s="114">
        <v>389174.97139999998</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399759.85061999998</v>
      </c>
      <c r="K82" s="114">
        <v>655798.22516999999</v>
      </c>
      <c r="L82" s="114">
        <v>389174.97139999998</v>
      </c>
    </row>
    <row r="83" spans="1:12" ht="15" customHeight="1" thickBot="1">
      <c r="A83" s="116" t="s">
        <v>634</v>
      </c>
      <c r="B83" s="114">
        <v>-119305.609</v>
      </c>
      <c r="C83" s="114">
        <v>-116031.015</v>
      </c>
      <c r="D83" s="114">
        <v>-172386.86900999999</v>
      </c>
      <c r="E83" s="114">
        <v>-199924.41</v>
      </c>
      <c r="F83" s="114">
        <v>-213117.56547999999</v>
      </c>
      <c r="G83" s="114">
        <v>-309178.19199999998</v>
      </c>
      <c r="H83" s="114">
        <v>-311981.10869999998</v>
      </c>
      <c r="I83" s="114">
        <v>-200134.51363999999</v>
      </c>
      <c r="J83" s="114">
        <v>-180692.4</v>
      </c>
      <c r="K83" s="114">
        <v>-333647.49200000003</v>
      </c>
      <c r="L83" s="114">
        <v>-168113</v>
      </c>
    </row>
    <row r="84" spans="1:12" ht="15" customHeight="1" thickTop="1" thickBot="1">
      <c r="A84" s="392" t="s">
        <v>635</v>
      </c>
      <c r="B84" s="393">
        <v>181848.31250999999</v>
      </c>
      <c r="C84" s="393">
        <v>224188.71016999998</v>
      </c>
      <c r="D84" s="393">
        <v>224830.60088999997</v>
      </c>
      <c r="E84" s="393">
        <v>271734.80825</v>
      </c>
      <c r="F84" s="393">
        <v>268811.60877999995</v>
      </c>
      <c r="G84" s="393">
        <v>334863.08117000002</v>
      </c>
      <c r="H84" s="393">
        <v>81579.11606</v>
      </c>
      <c r="I84" s="393">
        <v>257649.09516</v>
      </c>
      <c r="J84" s="393">
        <v>219067.45062000002</v>
      </c>
      <c r="K84" s="393">
        <v>322150.73317000002</v>
      </c>
      <c r="L84" s="393">
        <v>221061.97140000001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K17" sqref="K17"/>
    </sheetView>
  </sheetViews>
  <sheetFormatPr baseColWidth="10" defaultColWidth="9.140625"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1" width="8.140625" style="14" customWidth="1"/>
    <col min="12" max="12" width="8.14062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643</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176816.68288000001</v>
      </c>
      <c r="C7" s="393">
        <v>213154.71932</v>
      </c>
      <c r="D7" s="393">
        <v>220032.48993000001</v>
      </c>
      <c r="E7" s="393">
        <v>226471.73235000001</v>
      </c>
      <c r="F7" s="393">
        <v>211970.02267999999</v>
      </c>
      <c r="G7" s="393">
        <v>194803.43796000001</v>
      </c>
      <c r="H7" s="393">
        <v>222794.10467</v>
      </c>
      <c r="I7" s="393">
        <v>207236.71030000001</v>
      </c>
      <c r="J7" s="393">
        <v>190752.49049</v>
      </c>
      <c r="K7" s="393">
        <v>202341.07681</v>
      </c>
      <c r="L7" s="393">
        <v>211549.32359000001</v>
      </c>
    </row>
    <row r="8" spans="1:12" s="16" customFormat="1" ht="15" customHeight="1" thickTop="1">
      <c r="A8" s="147" t="s">
        <v>160</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54980.421040000001</v>
      </c>
      <c r="K8" s="114">
        <v>60728.684359999999</v>
      </c>
      <c r="L8" s="114">
        <v>79444.063569999998</v>
      </c>
    </row>
    <row r="9" spans="1:12" s="16" customFormat="1" ht="15" customHeight="1">
      <c r="A9" s="147" t="s">
        <v>169</v>
      </c>
      <c r="B9" s="114">
        <v>16507.879140000001</v>
      </c>
      <c r="C9" s="114">
        <v>26831.289420000001</v>
      </c>
      <c r="D9" s="114">
        <v>28931.440399999999</v>
      </c>
      <c r="E9" s="114">
        <v>31584.736260000001</v>
      </c>
      <c r="F9" s="114">
        <v>30592.444319999999</v>
      </c>
      <c r="G9" s="114">
        <v>8286.25425</v>
      </c>
      <c r="H9" s="114">
        <v>20635.22018</v>
      </c>
      <c r="I9" s="114">
        <v>5792.2658899999997</v>
      </c>
      <c r="J9" s="114">
        <v>5698.0853499999994</v>
      </c>
      <c r="K9" s="114">
        <v>2999.4375499999996</v>
      </c>
      <c r="L9" s="114">
        <v>3855.62653</v>
      </c>
    </row>
    <row r="10" spans="1:12" s="16" customFormat="1" ht="15" customHeight="1">
      <c r="A10" s="147" t="s">
        <v>178</v>
      </c>
      <c r="B10" s="114">
        <v>102714.47902</v>
      </c>
      <c r="C10" s="114">
        <v>113139.16163</v>
      </c>
      <c r="D10" s="114">
        <v>111843.46404000001</v>
      </c>
      <c r="E10" s="114">
        <v>133898.22529</v>
      </c>
      <c r="F10" s="114">
        <v>126563.26848</v>
      </c>
      <c r="G10" s="114">
        <v>118199.31240000001</v>
      </c>
      <c r="H10" s="114">
        <v>82030.804780000006</v>
      </c>
      <c r="I10" s="114">
        <v>107849.59220999999</v>
      </c>
      <c r="J10" s="114">
        <v>106094.82807999999</v>
      </c>
      <c r="K10" s="114">
        <v>113068.71631</v>
      </c>
      <c r="L10" s="114">
        <v>112388.61929999999</v>
      </c>
    </row>
    <row r="11" spans="1:12" s="16" customFormat="1" ht="15" customHeight="1">
      <c r="A11" s="148" t="s">
        <v>579</v>
      </c>
      <c r="B11" s="114">
        <v>102555.73315</v>
      </c>
      <c r="C11" s="114">
        <v>113285.96322000001</v>
      </c>
      <c r="D11" s="114">
        <v>111334.50675</v>
      </c>
      <c r="E11" s="114">
        <v>133496.4492</v>
      </c>
      <c r="F11" s="114">
        <v>125706.57488</v>
      </c>
      <c r="G11" s="114">
        <v>116670.41406</v>
      </c>
      <c r="H11" s="114">
        <v>81549.863230000003</v>
      </c>
      <c r="I11" s="114">
        <v>107023.31806000001</v>
      </c>
      <c r="J11" s="114">
        <v>104973.46131</v>
      </c>
      <c r="K11" s="114">
        <v>112213.13357999999</v>
      </c>
      <c r="L11" s="114">
        <v>111261.44104000001</v>
      </c>
    </row>
    <row r="12" spans="1:12" s="16" customFormat="1" ht="15" customHeight="1">
      <c r="A12" s="148" t="s">
        <v>580</v>
      </c>
      <c r="B12" s="114">
        <v>102555.73315</v>
      </c>
      <c r="C12" s="114">
        <v>113285.96322000001</v>
      </c>
      <c r="D12" s="114">
        <v>110996.09675</v>
      </c>
      <c r="E12" s="114">
        <v>133233.24142000001</v>
      </c>
      <c r="F12" s="114">
        <v>125298.56932</v>
      </c>
      <c r="G12" s="114">
        <v>115807.61072</v>
      </c>
      <c r="H12" s="114">
        <v>77091.956430000006</v>
      </c>
      <c r="I12" s="114">
        <v>101488.24301000001</v>
      </c>
      <c r="J12" s="114">
        <v>101956.66149</v>
      </c>
      <c r="K12" s="114">
        <v>108289.44705</v>
      </c>
      <c r="L12" s="114">
        <v>109542.3842</v>
      </c>
    </row>
    <row r="13" spans="1:12" s="16" customFormat="1" ht="15" customHeight="1">
      <c r="A13" s="148" t="s">
        <v>581</v>
      </c>
      <c r="B13" s="114">
        <v>0</v>
      </c>
      <c r="C13" s="114">
        <v>0</v>
      </c>
      <c r="D13" s="114">
        <v>338.41</v>
      </c>
      <c r="E13" s="114">
        <v>263.20778000000001</v>
      </c>
      <c r="F13" s="114">
        <v>408.00556</v>
      </c>
      <c r="G13" s="114">
        <v>862.80333999999993</v>
      </c>
      <c r="H13" s="114">
        <v>4457.9067999999997</v>
      </c>
      <c r="I13" s="114">
        <v>5535.0750499999995</v>
      </c>
      <c r="J13" s="114">
        <v>3016.7998199999997</v>
      </c>
      <c r="K13" s="114">
        <v>3923.6865299999999</v>
      </c>
      <c r="L13" s="114">
        <v>1719.0568400000002</v>
      </c>
    </row>
    <row r="14" spans="1:12" s="16" customFormat="1" ht="15" customHeight="1">
      <c r="A14" s="148" t="s">
        <v>582</v>
      </c>
      <c r="B14" s="114">
        <v>11.41893</v>
      </c>
      <c r="C14" s="114">
        <v>0</v>
      </c>
      <c r="D14" s="114">
        <v>22.225249999999999</v>
      </c>
      <c r="E14" s="114">
        <v>30.169430000000002</v>
      </c>
      <c r="F14" s="114">
        <v>28.966990000000003</v>
      </c>
      <c r="G14" s="114">
        <v>879.79075</v>
      </c>
      <c r="H14" s="114">
        <v>0</v>
      </c>
      <c r="I14" s="114">
        <v>85.075009999999992</v>
      </c>
      <c r="J14" s="114">
        <v>0</v>
      </c>
      <c r="K14" s="114">
        <v>85.075009999999992</v>
      </c>
      <c r="L14" s="114">
        <v>0</v>
      </c>
    </row>
    <row r="15" spans="1:12" s="16" customFormat="1" ht="15" customHeight="1">
      <c r="A15" s="148" t="s">
        <v>583</v>
      </c>
      <c r="B15" s="114">
        <v>11.41893</v>
      </c>
      <c r="C15" s="114">
        <v>0</v>
      </c>
      <c r="D15" s="114">
        <v>22.225249999999999</v>
      </c>
      <c r="E15" s="114">
        <v>30.169430000000002</v>
      </c>
      <c r="F15" s="114">
        <v>28.966990000000003</v>
      </c>
      <c r="G15" s="114">
        <v>703.79075</v>
      </c>
      <c r="H15" s="114">
        <v>0</v>
      </c>
      <c r="I15" s="114">
        <v>0</v>
      </c>
      <c r="J15" s="114">
        <v>0</v>
      </c>
      <c r="K15" s="114">
        <v>0</v>
      </c>
      <c r="L15" s="114">
        <v>0</v>
      </c>
    </row>
    <row r="16" spans="1:12" s="16" customFormat="1" ht="15" customHeight="1">
      <c r="A16" s="148" t="s">
        <v>584</v>
      </c>
      <c r="B16" s="114">
        <v>0</v>
      </c>
      <c r="C16" s="114">
        <v>0</v>
      </c>
      <c r="D16" s="114">
        <v>0</v>
      </c>
      <c r="E16" s="114">
        <v>0</v>
      </c>
      <c r="F16" s="114">
        <v>0</v>
      </c>
      <c r="G16" s="114">
        <v>176</v>
      </c>
      <c r="H16" s="114">
        <v>0</v>
      </c>
      <c r="I16" s="114">
        <v>85.075009999999992</v>
      </c>
      <c r="J16" s="114">
        <v>0</v>
      </c>
      <c r="K16" s="114">
        <v>85.075009999999992</v>
      </c>
      <c r="L16" s="114">
        <v>0</v>
      </c>
    </row>
    <row r="17" spans="1:12" s="16" customFormat="1" ht="15" customHeight="1">
      <c r="A17" s="148" t="s">
        <v>585</v>
      </c>
      <c r="B17" s="114">
        <v>280.82909000000001</v>
      </c>
      <c r="C17" s="114">
        <v>274.39999999999998</v>
      </c>
      <c r="D17" s="114">
        <v>274.39999999999998</v>
      </c>
      <c r="E17" s="114">
        <v>293.53593000000001</v>
      </c>
      <c r="F17" s="114">
        <v>351.94902000000002</v>
      </c>
      <c r="G17" s="114">
        <v>464.22872999999998</v>
      </c>
      <c r="H17" s="114">
        <v>491.505</v>
      </c>
      <c r="I17" s="114">
        <v>458.09063000000003</v>
      </c>
      <c r="J17" s="114">
        <v>416.66273999999999</v>
      </c>
      <c r="K17" s="114">
        <v>416.66275000000002</v>
      </c>
      <c r="L17" s="114">
        <v>142.26275000000001</v>
      </c>
    </row>
    <row r="18" spans="1:12" s="16" customFormat="1" ht="15" customHeight="1">
      <c r="A18" s="148" t="s">
        <v>586</v>
      </c>
      <c r="B18" s="114">
        <v>6.4290900000000004</v>
      </c>
      <c r="C18" s="114">
        <v>0</v>
      </c>
      <c r="D18" s="114">
        <v>0</v>
      </c>
      <c r="E18" s="114">
        <v>19.135930000000002</v>
      </c>
      <c r="F18" s="114">
        <v>77.549019999999999</v>
      </c>
      <c r="G18" s="114">
        <v>189.82873000000001</v>
      </c>
      <c r="H18" s="114">
        <v>217.10499999999999</v>
      </c>
      <c r="I18" s="114">
        <v>183.69063</v>
      </c>
      <c r="J18" s="114">
        <v>142.26273999999998</v>
      </c>
      <c r="K18" s="114">
        <v>142.26275000000001</v>
      </c>
      <c r="L18" s="114">
        <v>142.26275000000001</v>
      </c>
    </row>
    <row r="19" spans="1:12" s="16" customFormat="1" ht="15" customHeight="1">
      <c r="A19" s="148" t="s">
        <v>587</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c r="L19" s="114">
        <v>0</v>
      </c>
    </row>
    <row r="20" spans="1:12" s="16" customFormat="1" ht="15" customHeight="1">
      <c r="A20" s="148" t="s">
        <v>191</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1290.1588300000001</v>
      </c>
      <c r="K20" s="114">
        <v>966.14114000000006</v>
      </c>
      <c r="L20" s="114">
        <v>1421.0912599999999</v>
      </c>
    </row>
    <row r="21" spans="1:12" s="16" customFormat="1" ht="15" customHeight="1">
      <c r="A21" s="148" t="s">
        <v>588</v>
      </c>
      <c r="B21" s="114">
        <v>-1124.46154</v>
      </c>
      <c r="C21" s="114">
        <v>-1334.81297</v>
      </c>
      <c r="D21" s="114">
        <v>-485.60015999999996</v>
      </c>
      <c r="E21" s="114">
        <v>-827.55581999999993</v>
      </c>
      <c r="F21" s="114">
        <v>-435.43978000000004</v>
      </c>
      <c r="G21" s="114">
        <v>-858.2828199999999</v>
      </c>
      <c r="H21" s="114">
        <v>-601.51932999999997</v>
      </c>
      <c r="I21" s="114">
        <v>-607.74804000000006</v>
      </c>
      <c r="J21" s="114">
        <v>-585.45480000000009</v>
      </c>
      <c r="K21" s="114">
        <v>-612.29617000000007</v>
      </c>
      <c r="L21" s="114">
        <v>-436.17574999999999</v>
      </c>
    </row>
    <row r="22" spans="1:12" s="16" customFormat="1" ht="15" customHeight="1">
      <c r="A22" s="147" t="s">
        <v>204</v>
      </c>
      <c r="B22" s="114">
        <v>261.37932000000001</v>
      </c>
      <c r="C22" s="114">
        <v>425.78539000000001</v>
      </c>
      <c r="D22" s="114">
        <v>252.19573</v>
      </c>
      <c r="E22" s="114">
        <v>722.25159999999994</v>
      </c>
      <c r="F22" s="114">
        <v>509.47253999999998</v>
      </c>
      <c r="G22" s="114">
        <v>591.48354000000006</v>
      </c>
      <c r="H22" s="114">
        <v>704.53778</v>
      </c>
      <c r="I22" s="114">
        <v>1770.4618</v>
      </c>
      <c r="J22" s="114">
        <v>2054.7084</v>
      </c>
      <c r="K22" s="114">
        <v>1920.5306</v>
      </c>
      <c r="L22" s="114">
        <v>2259.8739999999998</v>
      </c>
    </row>
    <row r="23" spans="1:12" s="16" customFormat="1" ht="15" customHeight="1">
      <c r="A23" s="147" t="s">
        <v>210</v>
      </c>
      <c r="B23" s="114">
        <v>4.0000000000000001E-3</v>
      </c>
      <c r="C23" s="114">
        <v>4.0000000000000001E-3</v>
      </c>
      <c r="D23" s="114">
        <v>4.0000000000000001E-3</v>
      </c>
      <c r="E23" s="114">
        <v>3.0000000000000001E-3</v>
      </c>
      <c r="F23" s="114">
        <v>1E-3</v>
      </c>
      <c r="G23" s="114">
        <v>1E-3</v>
      </c>
      <c r="H23" s="114">
        <v>1E-3</v>
      </c>
      <c r="I23" s="114">
        <v>1E-3</v>
      </c>
      <c r="J23" s="114">
        <v>0</v>
      </c>
      <c r="K23" s="114">
        <v>0</v>
      </c>
      <c r="L23" s="114">
        <v>0</v>
      </c>
    </row>
    <row r="24" spans="1:12" s="16" customFormat="1" ht="15" customHeight="1">
      <c r="A24" s="147" t="s">
        <v>589</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20306.661649999998</v>
      </c>
      <c r="K24" s="114">
        <v>21702.149730000001</v>
      </c>
      <c r="L24" s="114">
        <v>11783.77233</v>
      </c>
    </row>
    <row r="25" spans="1:12" s="16" customFormat="1" ht="15" customHeight="1">
      <c r="A25" s="147" t="s">
        <v>221</v>
      </c>
      <c r="B25" s="114">
        <v>1978.20334</v>
      </c>
      <c r="C25" s="114">
        <v>1796.3185800000001</v>
      </c>
      <c r="D25" s="114">
        <v>1729.34708</v>
      </c>
      <c r="E25" s="114">
        <v>1506.3444500000001</v>
      </c>
      <c r="F25" s="114">
        <v>1396.0307299999999</v>
      </c>
      <c r="G25" s="114">
        <v>1167.13005</v>
      </c>
      <c r="H25" s="114">
        <v>991.07514000000003</v>
      </c>
      <c r="I25" s="114">
        <v>961.87711999999999</v>
      </c>
      <c r="J25" s="114">
        <v>1033.50998</v>
      </c>
      <c r="K25" s="114">
        <v>1352.38068</v>
      </c>
      <c r="L25" s="114">
        <v>1265.49992</v>
      </c>
    </row>
    <row r="26" spans="1:12" s="16" customFormat="1" ht="15" customHeight="1">
      <c r="A26" s="147" t="s">
        <v>590</v>
      </c>
      <c r="B26" s="114">
        <v>1427.6344799999999</v>
      </c>
      <c r="C26" s="114">
        <v>1188.6419699999999</v>
      </c>
      <c r="D26" s="114">
        <v>1220.63048</v>
      </c>
      <c r="E26" s="114">
        <v>1146.06951</v>
      </c>
      <c r="F26" s="114">
        <v>1090.68202</v>
      </c>
      <c r="G26" s="114">
        <v>902.80031000000008</v>
      </c>
      <c r="H26" s="114">
        <v>743.37688000000003</v>
      </c>
      <c r="I26" s="114">
        <v>632.79150000000004</v>
      </c>
      <c r="J26" s="114">
        <v>584.27598999999998</v>
      </c>
      <c r="K26" s="114">
        <v>569.17757999999992</v>
      </c>
      <c r="L26" s="114">
        <v>551.86793999999998</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80260.105519999997</v>
      </c>
      <c r="C28" s="393">
        <v>115473.55082999999</v>
      </c>
      <c r="D28" s="393">
        <v>122190.71915999999</v>
      </c>
      <c r="E28" s="393">
        <v>128168.57805</v>
      </c>
      <c r="F28" s="393">
        <v>113326.59335</v>
      </c>
      <c r="G28" s="393">
        <v>98445.461129999996</v>
      </c>
      <c r="H28" s="393">
        <v>129757.37397</v>
      </c>
      <c r="I28" s="393">
        <v>119067.54490000001</v>
      </c>
      <c r="J28" s="393">
        <v>103005.69710999999</v>
      </c>
      <c r="K28" s="393">
        <v>115500.90859000001</v>
      </c>
      <c r="L28" s="393">
        <v>124034.23699999999</v>
      </c>
    </row>
    <row r="29" spans="1:12" s="16" customFormat="1" ht="15" customHeight="1" thickTop="1">
      <c r="A29" s="147" t="s">
        <v>592</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62566.18333</v>
      </c>
      <c r="K29" s="114">
        <v>72257.348270000002</v>
      </c>
      <c r="L29" s="114">
        <v>74471.739220000003</v>
      </c>
    </row>
    <row r="30" spans="1:12" s="16" customFormat="1" ht="15" customHeight="1">
      <c r="A30" s="148" t="s">
        <v>593</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30391.269899999999</v>
      </c>
      <c r="K30" s="114">
        <v>38518.007039999997</v>
      </c>
      <c r="L30" s="114">
        <v>32972.090170000003</v>
      </c>
    </row>
    <row r="31" spans="1:12" s="16" customFormat="1" ht="15" customHeight="1">
      <c r="A31" s="148" t="s">
        <v>594</v>
      </c>
      <c r="B31" s="114">
        <v>22635.422890000002</v>
      </c>
      <c r="C31" s="114">
        <v>22733.85094</v>
      </c>
      <c r="D31" s="114">
        <v>21367.188109999999</v>
      </c>
      <c r="E31" s="114">
        <v>19797.38868</v>
      </c>
      <c r="F31" s="114">
        <v>17664.016780000002</v>
      </c>
      <c r="G31" s="114">
        <v>19877.62715</v>
      </c>
      <c r="H31" s="114">
        <v>19539.841989999997</v>
      </c>
      <c r="I31" s="114">
        <v>21651.77362</v>
      </c>
      <c r="J31" s="114">
        <v>18925.729719999999</v>
      </c>
      <c r="K31" s="114">
        <v>21571.76511</v>
      </c>
      <c r="L31" s="114">
        <v>22910.46111</v>
      </c>
    </row>
    <row r="32" spans="1:12" s="16" customFormat="1" ht="15" customHeight="1">
      <c r="A32" s="148" t="s">
        <v>595</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8198.9867599999998</v>
      </c>
      <c r="K32" s="114">
        <v>8054.8279400000001</v>
      </c>
      <c r="L32" s="114">
        <v>11704.82561</v>
      </c>
    </row>
    <row r="33" spans="1:12" s="16" customFormat="1" ht="15" customHeight="1">
      <c r="A33" s="148" t="s">
        <v>596</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5040.7005300000001</v>
      </c>
      <c r="K33" s="114">
        <v>4064.7876099999999</v>
      </c>
      <c r="L33" s="114">
        <v>6702.7254599999997</v>
      </c>
    </row>
    <row r="34" spans="1:12" s="16" customFormat="1" ht="15" customHeight="1">
      <c r="A34" s="148" t="s">
        <v>597</v>
      </c>
      <c r="B34" s="114">
        <v>0</v>
      </c>
      <c r="C34" s="114">
        <v>0</v>
      </c>
      <c r="D34" s="114">
        <v>0</v>
      </c>
      <c r="E34" s="114">
        <v>0</v>
      </c>
      <c r="F34" s="114">
        <v>0</v>
      </c>
      <c r="G34" s="114">
        <v>0</v>
      </c>
      <c r="H34" s="114">
        <v>0</v>
      </c>
      <c r="I34" s="114">
        <v>0</v>
      </c>
      <c r="J34" s="114">
        <v>0</v>
      </c>
      <c r="K34" s="114">
        <v>0</v>
      </c>
      <c r="L34" s="114">
        <v>0</v>
      </c>
    </row>
    <row r="35" spans="1:12" s="16" customFormat="1" ht="15" customHeight="1">
      <c r="A35" s="148" t="s">
        <v>598</v>
      </c>
      <c r="B35" s="114">
        <v>40.065359999999998</v>
      </c>
      <c r="C35" s="114">
        <v>25.528849999999998</v>
      </c>
      <c r="D35" s="114">
        <v>19.891209999999997</v>
      </c>
      <c r="E35" s="114">
        <v>10.598280000000001</v>
      </c>
      <c r="F35" s="114">
        <v>15.66757</v>
      </c>
      <c r="G35" s="114">
        <v>118.21178</v>
      </c>
      <c r="H35" s="114">
        <v>78.026710000000008</v>
      </c>
      <c r="I35" s="114">
        <v>55.738410000000002</v>
      </c>
      <c r="J35" s="114">
        <v>9.4964200000000005</v>
      </c>
      <c r="K35" s="114">
        <v>47.960569999999997</v>
      </c>
      <c r="L35" s="114">
        <v>181.63686999999999</v>
      </c>
    </row>
    <row r="36" spans="1:12" s="16" customFormat="1" ht="15" customHeight="1">
      <c r="A36" s="147" t="s">
        <v>599</v>
      </c>
      <c r="B36" s="114">
        <v>0</v>
      </c>
      <c r="C36" s="114">
        <v>2.86619</v>
      </c>
      <c r="D36" s="114">
        <v>0</v>
      </c>
      <c r="E36" s="114">
        <v>0</v>
      </c>
      <c r="F36" s="114">
        <v>0</v>
      </c>
      <c r="G36" s="114">
        <v>0</v>
      </c>
      <c r="H36" s="114">
        <v>0</v>
      </c>
      <c r="I36" s="114">
        <v>0</v>
      </c>
      <c r="J36" s="114">
        <v>0</v>
      </c>
      <c r="K36" s="114">
        <v>0</v>
      </c>
      <c r="L36" s="114">
        <v>12.445139999999999</v>
      </c>
    </row>
    <row r="37" spans="1:12" s="16" customFormat="1" ht="15" customHeight="1">
      <c r="A37" s="147" t="s">
        <v>600</v>
      </c>
      <c r="B37" s="114">
        <v>10772.367</v>
      </c>
      <c r="C37" s="114">
        <v>28875.165100000002</v>
      </c>
      <c r="D37" s="114">
        <v>47587.9476</v>
      </c>
      <c r="E37" s="114">
        <v>53783.478600000002</v>
      </c>
      <c r="F37" s="114">
        <v>44225.48603</v>
      </c>
      <c r="G37" s="114">
        <v>22099.352469999998</v>
      </c>
      <c r="H37" s="114">
        <v>55064.254509999999</v>
      </c>
      <c r="I37" s="114">
        <v>43721.287619999996</v>
      </c>
      <c r="J37" s="114">
        <v>35094.618009999998</v>
      </c>
      <c r="K37" s="114">
        <v>37861.672399999996</v>
      </c>
      <c r="L37" s="114">
        <v>43051.812109999999</v>
      </c>
    </row>
    <row r="38" spans="1:12" s="16" customFormat="1" ht="15" customHeight="1">
      <c r="A38" s="147" t="s">
        <v>601</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3053.7893300000001</v>
      </c>
      <c r="K38" s="114">
        <v>3051.4920499999998</v>
      </c>
      <c r="L38" s="114">
        <v>4057.36148</v>
      </c>
    </row>
    <row r="39" spans="1:12" s="16" customFormat="1" ht="15" customHeight="1">
      <c r="A39" s="147" t="s">
        <v>275</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2291.10644</v>
      </c>
      <c r="K39" s="114">
        <v>2330.3958700000003</v>
      </c>
      <c r="L39" s="114">
        <v>2440.87905</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453</v>
      </c>
      <c r="B42" s="114">
        <v>0</v>
      </c>
      <c r="C42" s="114">
        <v>0</v>
      </c>
      <c r="D42" s="114">
        <v>0</v>
      </c>
      <c r="E42" s="114">
        <v>0</v>
      </c>
      <c r="F42" s="114">
        <v>0</v>
      </c>
      <c r="G42" s="114">
        <v>0</v>
      </c>
      <c r="H42" s="114">
        <v>0</v>
      </c>
      <c r="I42" s="114">
        <v>0</v>
      </c>
      <c r="J42" s="114">
        <v>0</v>
      </c>
      <c r="K42" s="114">
        <v>0</v>
      </c>
      <c r="L42" s="114">
        <v>0</v>
      </c>
    </row>
    <row r="43" spans="1:12" ht="15" customHeight="1" thickTop="1" thickBot="1">
      <c r="A43" s="392" t="s">
        <v>603</v>
      </c>
      <c r="B43" s="393">
        <v>96556.577359999996</v>
      </c>
      <c r="C43" s="393">
        <v>97681.169040000008</v>
      </c>
      <c r="D43" s="393">
        <v>97841.770759999999</v>
      </c>
      <c r="E43" s="393">
        <v>98303.154299999995</v>
      </c>
      <c r="F43" s="393">
        <v>98643.429329999999</v>
      </c>
      <c r="G43" s="393">
        <v>96357.97683</v>
      </c>
      <c r="H43" s="393">
        <v>93036.7307</v>
      </c>
      <c r="I43" s="393">
        <v>88169.165400000013</v>
      </c>
      <c r="J43" s="393">
        <v>87746.793379999988</v>
      </c>
      <c r="K43" s="393">
        <v>86840.168189999997</v>
      </c>
      <c r="L43" s="393">
        <v>87515.08653</v>
      </c>
    </row>
    <row r="44" spans="1:12" s="16" customFormat="1" ht="15" customHeight="1" thickTop="1">
      <c r="A44" s="147" t="s">
        <v>296</v>
      </c>
      <c r="B44" s="114">
        <v>95490.01655</v>
      </c>
      <c r="C44" s="114">
        <v>95490.01655</v>
      </c>
      <c r="D44" s="114">
        <v>95490.01655</v>
      </c>
      <c r="E44" s="114">
        <v>95490.01655</v>
      </c>
      <c r="F44" s="114">
        <v>95490.01655</v>
      </c>
      <c r="G44" s="114">
        <v>95490.01655</v>
      </c>
      <c r="H44" s="114">
        <v>95490.01655</v>
      </c>
      <c r="I44" s="114">
        <v>95490.01655</v>
      </c>
      <c r="J44" s="114">
        <v>95490.01655</v>
      </c>
      <c r="K44" s="114">
        <v>95490.01655</v>
      </c>
      <c r="L44" s="114">
        <v>95490.01655</v>
      </c>
    </row>
    <row r="45" spans="1:12" s="16" customFormat="1" ht="15" customHeight="1">
      <c r="A45" s="147" t="s">
        <v>300</v>
      </c>
      <c r="B45" s="114">
        <v>0</v>
      </c>
      <c r="C45" s="114">
        <v>0</v>
      </c>
      <c r="D45" s="114">
        <v>0</v>
      </c>
      <c r="E45" s="114">
        <v>0</v>
      </c>
      <c r="F45" s="114">
        <v>0</v>
      </c>
      <c r="G45" s="114">
        <v>0</v>
      </c>
      <c r="H45" s="114">
        <v>0</v>
      </c>
      <c r="I45" s="114">
        <v>0</v>
      </c>
      <c r="J45" s="114">
        <v>0</v>
      </c>
      <c r="K45" s="114">
        <v>0</v>
      </c>
      <c r="L45" s="114">
        <v>0</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c r="L47" s="114">
        <v>12092.151169999999</v>
      </c>
    </row>
    <row r="48" spans="1:12" s="16" customFormat="1" ht="15" customHeight="1">
      <c r="A48" s="147" t="s">
        <v>310</v>
      </c>
      <c r="B48" s="114">
        <v>-10679.628939999999</v>
      </c>
      <c r="C48" s="114">
        <v>-9692.3134900000005</v>
      </c>
      <c r="D48" s="114">
        <v>-9644.1709300000002</v>
      </c>
      <c r="E48" s="114">
        <v>-9198.8475600000002</v>
      </c>
      <c r="F48" s="114">
        <v>-8904.7108900000003</v>
      </c>
      <c r="G48" s="114">
        <v>-11224.19089</v>
      </c>
      <c r="H48" s="114">
        <v>-14545.437019999999</v>
      </c>
      <c r="I48" s="114">
        <v>-19413.00232</v>
      </c>
      <c r="J48" s="114">
        <v>-19835.374339999998</v>
      </c>
      <c r="K48" s="114">
        <v>-20741.999530000001</v>
      </c>
      <c r="L48" s="114">
        <v>-20067.081190000001</v>
      </c>
    </row>
    <row r="49" spans="1:12" s="16" customFormat="1" ht="15" customHeight="1">
      <c r="A49" s="148" t="s">
        <v>605</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c r="K49" s="114">
        <v>-19413.002089999998</v>
      </c>
      <c r="L49" s="114">
        <v>-20741.999530000001</v>
      </c>
    </row>
    <row r="50" spans="1:12" s="17" customFormat="1" ht="15" customHeight="1" thickBot="1">
      <c r="A50" s="148" t="s">
        <v>606</v>
      </c>
      <c r="B50" s="114">
        <v>1372.76224</v>
      </c>
      <c r="C50" s="114">
        <v>1124.5916399999999</v>
      </c>
      <c r="D50" s="114">
        <v>160.60172</v>
      </c>
      <c r="E50" s="114">
        <v>461.38353999999998</v>
      </c>
      <c r="F50" s="114">
        <v>340.27501000000001</v>
      </c>
      <c r="G50" s="114">
        <v>-2285.4524999999999</v>
      </c>
      <c r="H50" s="114">
        <v>-3321.2463399999997</v>
      </c>
      <c r="I50" s="114">
        <v>-4867.5653000000002</v>
      </c>
      <c r="J50" s="114">
        <v>-422.37225000000001</v>
      </c>
      <c r="K50" s="114">
        <v>-1328.9974399999999</v>
      </c>
      <c r="L50" s="114">
        <v>674.91833999999994</v>
      </c>
    </row>
    <row r="51" spans="1:12" ht="15" customHeight="1" thickTop="1" thickBot="1">
      <c r="A51" s="392" t="s">
        <v>607</v>
      </c>
      <c r="B51" s="393">
        <v>176816.68288000001</v>
      </c>
      <c r="C51" s="393">
        <v>213154.71987</v>
      </c>
      <c r="D51" s="393">
        <v>220032.48991999999</v>
      </c>
      <c r="E51" s="393">
        <v>226471.73235000001</v>
      </c>
      <c r="F51" s="393">
        <v>211970.02267999999</v>
      </c>
      <c r="G51" s="393">
        <v>194803.43796000001</v>
      </c>
      <c r="H51" s="393">
        <v>222794.10467</v>
      </c>
      <c r="I51" s="393">
        <v>207236.71030000001</v>
      </c>
      <c r="J51" s="393">
        <v>190752.49049</v>
      </c>
      <c r="K51" s="393">
        <v>202341.07678</v>
      </c>
      <c r="L51" s="393">
        <v>211549.32352999999</v>
      </c>
    </row>
    <row r="52" spans="1:12" s="16" customFormat="1" ht="15" customHeight="1" thickTop="1">
      <c r="A52" s="113" t="s">
        <v>608</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18699.036339999999</v>
      </c>
      <c r="K52" s="114">
        <v>16156.58959</v>
      </c>
      <c r="L52" s="114">
        <v>19579.378410000001</v>
      </c>
    </row>
    <row r="53" spans="1:12" s="17" customFormat="1" ht="15" customHeight="1">
      <c r="A53" s="148" t="s">
        <v>609</v>
      </c>
      <c r="B53" s="114">
        <v>1215.69181</v>
      </c>
      <c r="C53" s="114">
        <v>0</v>
      </c>
      <c r="D53" s="114">
        <v>1004.92044</v>
      </c>
      <c r="E53" s="114">
        <v>350.60060999999996</v>
      </c>
      <c r="F53" s="114">
        <v>0</v>
      </c>
      <c r="G53" s="114">
        <v>0</v>
      </c>
      <c r="H53" s="114">
        <v>0</v>
      </c>
      <c r="I53" s="114">
        <v>0</v>
      </c>
      <c r="J53" s="114">
        <v>0</v>
      </c>
      <c r="K53" s="114">
        <v>0</v>
      </c>
      <c r="L53" s="114">
        <v>0</v>
      </c>
    </row>
    <row r="54" spans="1:12" s="17" customFormat="1" ht="15" customHeight="1">
      <c r="A54" s="148" t="s">
        <v>610</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18699.036339999999</v>
      </c>
      <c r="K54" s="114">
        <v>16156.58959</v>
      </c>
      <c r="L54" s="114">
        <v>19579.378410000001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0</v>
      </c>
      <c r="D56" s="114">
        <v>0</v>
      </c>
      <c r="E56" s="114">
        <v>0</v>
      </c>
      <c r="F56" s="114">
        <v>0</v>
      </c>
      <c r="G56" s="114">
        <v>0</v>
      </c>
      <c r="H56" s="114">
        <v>0</v>
      </c>
      <c r="I56" s="114">
        <v>0</v>
      </c>
      <c r="J56" s="114">
        <v>0</v>
      </c>
      <c r="K56" s="114">
        <v>0</v>
      </c>
      <c r="L56" s="114">
        <v>0</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787446.62725000002</v>
      </c>
      <c r="K58" s="114">
        <v>761593.78738999995</v>
      </c>
      <c r="L58" s="114">
        <v>827325.86216999998</v>
      </c>
    </row>
    <row r="59" spans="1:12">
      <c r="A59" s="394" t="s">
        <v>615</v>
      </c>
      <c r="B59" s="395">
        <v>8626.6301800000001</v>
      </c>
      <c r="C59" s="395">
        <v>9134.8107600000003</v>
      </c>
      <c r="D59" s="395">
        <v>8263.46198</v>
      </c>
      <c r="E59" s="395">
        <v>8959.827150000001</v>
      </c>
      <c r="F59" s="395">
        <v>8085.5501699999995</v>
      </c>
      <c r="G59" s="395">
        <v>7577.40146</v>
      </c>
      <c r="H59" s="395">
        <v>6381.4382900000001</v>
      </c>
      <c r="I59" s="395">
        <v>6039.5814099999998</v>
      </c>
      <c r="J59" s="395">
        <v>4561.7962600000001</v>
      </c>
      <c r="K59" s="395">
        <v>6640.8687699999991</v>
      </c>
      <c r="L59" s="395">
        <v>5087.71947</v>
      </c>
    </row>
    <row r="60" spans="1:12" ht="15" customHeight="1">
      <c r="A60" s="148" t="s">
        <v>616</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-707.46451999999999</v>
      </c>
      <c r="K60" s="114">
        <v>-1030.49568</v>
      </c>
      <c r="L60" s="114">
        <v>-993.63689999999997</v>
      </c>
    </row>
    <row r="61" spans="1:12" ht="15" customHeight="1">
      <c r="A61" s="147" t="s">
        <v>617</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3854.3317400000001</v>
      </c>
      <c r="K61" s="114">
        <v>5610.37309</v>
      </c>
      <c r="L61" s="114">
        <v>4094.08257</v>
      </c>
    </row>
    <row r="62" spans="1:12" ht="15" customHeight="1">
      <c r="A62" s="116" t="s">
        <v>618</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5364.3846900000008</v>
      </c>
      <c r="K62" s="114">
        <v>7960.7150000000001</v>
      </c>
      <c r="L62" s="114">
        <v>13760.183630000001</v>
      </c>
    </row>
    <row r="63" spans="1:12" ht="15" customHeight="1">
      <c r="A63" s="148" t="s">
        <v>619</v>
      </c>
      <c r="B63" s="114">
        <v>-808.12293</v>
      </c>
      <c r="C63" s="114">
        <v>-825.54353000000003</v>
      </c>
      <c r="D63" s="114">
        <v>-3124.6672000000003</v>
      </c>
      <c r="E63" s="114">
        <v>-3254.39428</v>
      </c>
      <c r="F63" s="114">
        <v>-4270.5034500000002</v>
      </c>
      <c r="G63" s="114">
        <v>-3277.8258500000002</v>
      </c>
      <c r="H63" s="114">
        <v>-3827.0489600000001</v>
      </c>
      <c r="I63" s="114">
        <v>-4600.0275999999994</v>
      </c>
      <c r="J63" s="114">
        <v>-1697.1396999999999</v>
      </c>
      <c r="K63" s="114">
        <v>-2603.5671699999998</v>
      </c>
      <c r="L63" s="114">
        <v>-7049.2404299999998</v>
      </c>
    </row>
    <row r="64" spans="1:12" ht="15" customHeight="1">
      <c r="A64" s="117" t="s">
        <v>620</v>
      </c>
      <c r="B64" s="114">
        <v>13399.3884</v>
      </c>
      <c r="C64" s="114">
        <v>13392.63276</v>
      </c>
      <c r="D64" s="114">
        <v>11447.91462</v>
      </c>
      <c r="E64" s="114">
        <v>12621.82742</v>
      </c>
      <c r="F64" s="114">
        <v>12021.694890000001</v>
      </c>
      <c r="G64" s="114">
        <v>11837.16424</v>
      </c>
      <c r="H64" s="114">
        <v>7537.5391399999999</v>
      </c>
      <c r="I64" s="114">
        <v>9063.1916899999997</v>
      </c>
      <c r="J64" s="114">
        <v>7521.5767300000007</v>
      </c>
      <c r="K64" s="114">
        <v>10967.520919999999</v>
      </c>
      <c r="L64" s="114">
        <v>10805.02577</v>
      </c>
    </row>
    <row r="65" spans="1:12" ht="15" customHeight="1">
      <c r="A65" s="116" t="s">
        <v>621</v>
      </c>
      <c r="B65" s="114">
        <v>1472.22245</v>
      </c>
      <c r="C65" s="114">
        <v>1605.3745100000001</v>
      </c>
      <c r="D65" s="114">
        <v>1288.60998</v>
      </c>
      <c r="E65" s="114">
        <v>2128.2764999999999</v>
      </c>
      <c r="F65" s="114">
        <v>2635.6564500000004</v>
      </c>
      <c r="G65" s="114">
        <v>1648.57951</v>
      </c>
      <c r="H65" s="114">
        <v>1513.27856</v>
      </c>
      <c r="I65" s="114">
        <v>1082.5396499999999</v>
      </c>
      <c r="J65" s="114">
        <v>1984.7959900000001</v>
      </c>
      <c r="K65" s="114">
        <v>3283.7462300000002</v>
      </c>
      <c r="L65" s="114">
        <v>2366.6780899999999</v>
      </c>
    </row>
    <row r="66" spans="1:12" ht="15" customHeight="1">
      <c r="A66" s="116" t="s">
        <v>622</v>
      </c>
      <c r="B66" s="114">
        <v>-628.60950000000003</v>
      </c>
      <c r="C66" s="114">
        <v>-1533.86403</v>
      </c>
      <c r="D66" s="114">
        <v>-584.29022999999995</v>
      </c>
      <c r="E66" s="114">
        <v>-1713.95867</v>
      </c>
      <c r="F66" s="114">
        <v>-939.06581000000006</v>
      </c>
      <c r="G66" s="114">
        <v>-2155.7004200000001</v>
      </c>
      <c r="H66" s="114">
        <v>-750.80584999999996</v>
      </c>
      <c r="I66" s="114">
        <v>-2239.9107599999998</v>
      </c>
      <c r="J66" s="114">
        <v>-1179.9075700000001</v>
      </c>
      <c r="K66" s="114">
        <v>-2608.82512</v>
      </c>
      <c r="L66" s="114">
        <v>-3219.98315</v>
      </c>
    </row>
    <row r="67" spans="1:12" ht="15" customHeight="1">
      <c r="A67" s="147" t="s">
        <v>623</v>
      </c>
      <c r="B67" s="114">
        <v>14243.00135</v>
      </c>
      <c r="C67" s="114">
        <v>13464.143239999999</v>
      </c>
      <c r="D67" s="114">
        <v>12152.234369999998</v>
      </c>
      <c r="E67" s="114">
        <v>13036.14525</v>
      </c>
      <c r="F67" s="114">
        <v>13718.285529999999</v>
      </c>
      <c r="G67" s="114">
        <v>11330.04333</v>
      </c>
      <c r="H67" s="114">
        <v>8300.011849999999</v>
      </c>
      <c r="I67" s="114">
        <v>7905.8205800000005</v>
      </c>
      <c r="J67" s="114">
        <v>8326.46515</v>
      </c>
      <c r="K67" s="114">
        <v>11642.44203</v>
      </c>
      <c r="L67" s="114">
        <v>9951.7207100000014</v>
      </c>
    </row>
    <row r="68" spans="1:12" ht="15" customHeight="1">
      <c r="A68" s="148" t="s">
        <v>624</v>
      </c>
      <c r="B68" s="114">
        <v>-12873.928910000001</v>
      </c>
      <c r="C68" s="114">
        <v>-13582.095740000001</v>
      </c>
      <c r="D68" s="114">
        <v>-12000.21803</v>
      </c>
      <c r="E68" s="114">
        <v>-12628.430560000001</v>
      </c>
      <c r="F68" s="114">
        <v>-13371.91778</v>
      </c>
      <c r="G68" s="114">
        <v>-13608.239970000001</v>
      </c>
      <c r="H68" s="114">
        <v>-11596.757679999999</v>
      </c>
      <c r="I68" s="114">
        <v>-12782.60446</v>
      </c>
      <c r="J68" s="114">
        <v>-8658.2760500000004</v>
      </c>
      <c r="K68" s="114">
        <v>-12880.95865</v>
      </c>
      <c r="L68" s="114">
        <v>-9284.8868899999998</v>
      </c>
    </row>
    <row r="69" spans="1:12" ht="15" customHeight="1">
      <c r="A69" s="117" t="s">
        <v>625</v>
      </c>
      <c r="B69" s="114">
        <v>1369.0724399999999</v>
      </c>
      <c r="C69" s="114">
        <v>-117.9525</v>
      </c>
      <c r="D69" s="114">
        <v>152.01633999999999</v>
      </c>
      <c r="E69" s="114">
        <v>407.71469000000002</v>
      </c>
      <c r="F69" s="114">
        <v>346.36775</v>
      </c>
      <c r="G69" s="114">
        <v>-2278.1966400000001</v>
      </c>
      <c r="H69" s="114">
        <v>-3296.7458300000003</v>
      </c>
      <c r="I69" s="114">
        <v>-4876.78388</v>
      </c>
      <c r="J69" s="114">
        <v>-331.8109</v>
      </c>
      <c r="K69" s="114">
        <v>-1238.5166200000001</v>
      </c>
      <c r="L69" s="114">
        <v>666.83381999999995</v>
      </c>
    </row>
    <row r="70" spans="1:12" ht="15" customHeight="1">
      <c r="A70" s="117" t="s">
        <v>626</v>
      </c>
      <c r="B70" s="114">
        <v>-5.3046699999999998</v>
      </c>
      <c r="C70" s="114">
        <v>6.8687299999999993</v>
      </c>
      <c r="D70" s="114">
        <v>-0.36033999999999999</v>
      </c>
      <c r="E70" s="114">
        <v>28.207799999999999</v>
      </c>
      <c r="F70" s="114">
        <v>-14.75963</v>
      </c>
      <c r="G70" s="114">
        <v>0.25178</v>
      </c>
      <c r="H70" s="114">
        <v>2.95261</v>
      </c>
      <c r="I70" s="114">
        <v>6.0352399999999999</v>
      </c>
      <c r="J70" s="114">
        <v>0.1938</v>
      </c>
      <c r="K70" s="114">
        <v>0.27437</v>
      </c>
      <c r="L70" s="114">
        <v>-0.15619</v>
      </c>
    </row>
    <row r="71" spans="1:12" ht="15" customHeight="1">
      <c r="A71" s="115" t="s">
        <v>973</v>
      </c>
      <c r="B71" s="114">
        <v>-5.3046699999999998</v>
      </c>
      <c r="C71" s="114">
        <v>6.8687299999999993</v>
      </c>
      <c r="D71" s="114">
        <v>-0.36033999999999999</v>
      </c>
      <c r="E71" s="114">
        <v>28.207799999999999</v>
      </c>
      <c r="F71" s="114">
        <v>-14.75963</v>
      </c>
      <c r="G71" s="114">
        <v>0.25178</v>
      </c>
      <c r="H71" s="114">
        <v>2.95261</v>
      </c>
      <c r="I71" s="114">
        <v>6.0352399999999999</v>
      </c>
      <c r="J71" s="114">
        <v>0.1938</v>
      </c>
      <c r="K71" s="114">
        <v>0.27437</v>
      </c>
      <c r="L71" s="114">
        <v>-0.15619</v>
      </c>
    </row>
    <row r="72" spans="1:12" ht="15" customHeight="1">
      <c r="A72" s="115" t="s">
        <v>974</v>
      </c>
      <c r="B72" s="114">
        <v>0</v>
      </c>
      <c r="C72" s="114">
        <v>0</v>
      </c>
      <c r="D72" s="114">
        <v>0</v>
      </c>
      <c r="E72" s="114">
        <v>0</v>
      </c>
      <c r="F72" s="114">
        <v>0</v>
      </c>
      <c r="G72" s="114">
        <v>0</v>
      </c>
      <c r="H72" s="114">
        <v>0</v>
      </c>
      <c r="I72" s="114">
        <v>0</v>
      </c>
      <c r="J72" s="114">
        <v>0</v>
      </c>
      <c r="K72" s="114">
        <v>0</v>
      </c>
      <c r="L72" s="114">
        <v>0</v>
      </c>
    </row>
    <row r="73" spans="1:12" ht="15" customHeight="1">
      <c r="A73" s="147" t="s">
        <v>627</v>
      </c>
      <c r="B73" s="114">
        <v>-1.88591</v>
      </c>
      <c r="C73" s="114">
        <v>-17.212720000000001</v>
      </c>
      <c r="D73" s="114">
        <v>0</v>
      </c>
      <c r="E73" s="114">
        <v>0</v>
      </c>
      <c r="F73" s="114">
        <v>0.76890000000000003</v>
      </c>
      <c r="G73" s="114">
        <v>-0.99579999999999991</v>
      </c>
      <c r="H73" s="114">
        <v>-1.76997</v>
      </c>
      <c r="I73" s="114">
        <v>-6.8011599999999994</v>
      </c>
      <c r="J73" s="114">
        <v>-5.246E-2</v>
      </c>
      <c r="K73" s="114">
        <v>-5.246E-2</v>
      </c>
      <c r="L73" s="114">
        <v>0</v>
      </c>
    </row>
    <row r="74" spans="1:12" ht="15" customHeight="1">
      <c r="A74" s="147" t="s">
        <v>1262</v>
      </c>
      <c r="B74" s="114">
        <v>-1.88591</v>
      </c>
      <c r="C74" s="114">
        <v>-17.212720000000001</v>
      </c>
      <c r="D74" s="114">
        <v>0</v>
      </c>
      <c r="E74" s="114">
        <v>0</v>
      </c>
      <c r="F74" s="114">
        <v>0.76890000000000003</v>
      </c>
      <c r="G74" s="114">
        <v>-0.99579999999999991</v>
      </c>
      <c r="H74" s="114">
        <v>-1.76997</v>
      </c>
      <c r="I74" s="114">
        <v>-6.8011599999999994</v>
      </c>
      <c r="J74" s="114">
        <v>-5.246E-2</v>
      </c>
      <c r="K74" s="114">
        <v>-5.246E-2</v>
      </c>
      <c r="L74" s="114">
        <v>0</v>
      </c>
    </row>
    <row r="75" spans="1:12" ht="15" customHeight="1">
      <c r="A75" s="148" t="s">
        <v>432</v>
      </c>
      <c r="B75" s="114">
        <v>0</v>
      </c>
      <c r="C75" s="114">
        <v>0</v>
      </c>
      <c r="D75" s="114">
        <v>0</v>
      </c>
      <c r="E75" s="114">
        <v>0</v>
      </c>
      <c r="F75" s="114">
        <v>0</v>
      </c>
      <c r="G75" s="114">
        <v>0</v>
      </c>
      <c r="H75" s="114">
        <v>0</v>
      </c>
      <c r="I75" s="114">
        <v>0</v>
      </c>
      <c r="J75" s="114">
        <v>0</v>
      </c>
      <c r="K75" s="114">
        <v>0</v>
      </c>
      <c r="L75" s="114">
        <v>0</v>
      </c>
    </row>
    <row r="76" spans="1:12" ht="15" customHeight="1">
      <c r="A76" s="147" t="s">
        <v>628</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-331.66955999999999</v>
      </c>
      <c r="K76" s="114">
        <v>-1238.2947099999999</v>
      </c>
      <c r="L76" s="114">
        <v>666.67763000000002</v>
      </c>
    </row>
    <row r="77" spans="1:12" ht="15" customHeight="1">
      <c r="A77" s="149" t="s">
        <v>964</v>
      </c>
      <c r="B77" s="114">
        <v>0</v>
      </c>
      <c r="C77" s="114">
        <v>0</v>
      </c>
      <c r="D77" s="114">
        <v>0</v>
      </c>
      <c r="E77" s="114">
        <v>0</v>
      </c>
      <c r="F77" s="114">
        <v>0</v>
      </c>
      <c r="G77" s="114">
        <v>0</v>
      </c>
      <c r="H77" s="114">
        <v>0</v>
      </c>
      <c r="I77" s="114">
        <v>0</v>
      </c>
      <c r="J77" s="114">
        <v>0</v>
      </c>
      <c r="K77" s="114">
        <v>0</v>
      </c>
      <c r="L77" s="114">
        <v>0</v>
      </c>
    </row>
    <row r="78" spans="1:12" ht="15" customHeight="1">
      <c r="A78" s="117" t="s">
        <v>629</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-331.66955999999999</v>
      </c>
      <c r="K78" s="114">
        <v>-1238.2947099999999</v>
      </c>
      <c r="L78" s="114">
        <v>666.67763000000002</v>
      </c>
    </row>
    <row r="79" spans="1:12" ht="15" customHeight="1">
      <c r="A79" s="116" t="s">
        <v>630</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-90.702730000000003</v>
      </c>
      <c r="K79" s="114">
        <v>-90.702730000000003</v>
      </c>
      <c r="L79" s="114">
        <v>8.24071</v>
      </c>
    </row>
    <row r="80" spans="1:12" ht="15" customHeight="1">
      <c r="A80" s="147" t="s">
        <v>631</v>
      </c>
      <c r="B80" s="114">
        <v>1372.76224</v>
      </c>
      <c r="C80" s="114">
        <v>1124.5916399999999</v>
      </c>
      <c r="D80" s="114">
        <v>160.60172</v>
      </c>
      <c r="E80" s="114">
        <v>461.38353999999998</v>
      </c>
      <c r="F80" s="114">
        <v>340.27501000000001</v>
      </c>
      <c r="G80" s="114">
        <v>-2285.4524999999999</v>
      </c>
      <c r="H80" s="114">
        <v>-3321.2463399999997</v>
      </c>
      <c r="I80" s="114">
        <v>-4867.5653000000002</v>
      </c>
      <c r="J80" s="114">
        <v>-422.37228999999996</v>
      </c>
      <c r="K80" s="114">
        <v>-1328.9974399999999</v>
      </c>
      <c r="L80" s="114">
        <v>674.91833999999994</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1372.76224</v>
      </c>
      <c r="C82" s="114">
        <v>1124.5916399999999</v>
      </c>
      <c r="D82" s="114">
        <v>160.60172</v>
      </c>
      <c r="E82" s="114">
        <v>461.38353999999998</v>
      </c>
      <c r="F82" s="114">
        <v>340.27501000000001</v>
      </c>
      <c r="G82" s="114">
        <v>-2285.4524999999999</v>
      </c>
      <c r="H82" s="114">
        <v>-3321.2463399999997</v>
      </c>
      <c r="I82" s="114">
        <v>-4867.5653000000002</v>
      </c>
      <c r="J82" s="114">
        <v>-422.37228999999996</v>
      </c>
      <c r="K82" s="114">
        <v>-1328.9974399999999</v>
      </c>
      <c r="L82" s="114">
        <v>674.91833999999994</v>
      </c>
    </row>
    <row r="83" spans="1:12" ht="15" customHeight="1" thickBot="1">
      <c r="A83" s="116" t="s">
        <v>634</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635</v>
      </c>
      <c r="B84" s="393">
        <v>1372.76224</v>
      </c>
      <c r="C84" s="393">
        <v>1124.5916399999999</v>
      </c>
      <c r="D84" s="393">
        <v>160.60172</v>
      </c>
      <c r="E84" s="393">
        <v>461.38353999999998</v>
      </c>
      <c r="F84" s="393">
        <v>340.27501000000001</v>
      </c>
      <c r="G84" s="393">
        <v>-2285.4524999999999</v>
      </c>
      <c r="H84" s="393">
        <v>-3321.2463399999997</v>
      </c>
      <c r="I84" s="393">
        <v>-4867.5653000000002</v>
      </c>
      <c r="J84" s="393">
        <v>-422.37228999999996</v>
      </c>
      <c r="K84" s="393">
        <v>-1328.9974399999999</v>
      </c>
      <c r="L84" s="393">
        <v>674.91833999999994</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7"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J26" sqref="J26"/>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644</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8421990.5261000004</v>
      </c>
      <c r="C7" s="393">
        <v>10017234.596170001</v>
      </c>
      <c r="D7" s="393">
        <v>11161700.99265</v>
      </c>
      <c r="E7" s="393">
        <v>12339902.262950001</v>
      </c>
      <c r="F7" s="393">
        <v>14206381.12785</v>
      </c>
      <c r="G7" s="393">
        <v>15302837.484719999</v>
      </c>
      <c r="H7" s="393">
        <v>17472143.46751</v>
      </c>
      <c r="I7" s="393">
        <v>19101938.411330003</v>
      </c>
      <c r="J7" s="393">
        <v>19431701.715130001</v>
      </c>
      <c r="K7" s="393">
        <v>20581857.598330002</v>
      </c>
      <c r="L7" s="393">
        <v>22352168.112889998</v>
      </c>
    </row>
    <row r="8" spans="1:12" s="16" customFormat="1" ht="15" customHeight="1" thickTop="1">
      <c r="A8" s="147" t="s">
        <v>160</v>
      </c>
      <c r="B8" s="114">
        <v>757696.43495000002</v>
      </c>
      <c r="C8" s="114">
        <v>929820.08851000003</v>
      </c>
      <c r="D8" s="114">
        <v>831663.59976999997</v>
      </c>
      <c r="E8" s="114">
        <v>613486.53936000005</v>
      </c>
      <c r="F8" s="114">
        <v>933331.6997</v>
      </c>
      <c r="G8" s="114">
        <v>913462.98589000001</v>
      </c>
      <c r="H8" s="114">
        <v>1033740.2143400001</v>
      </c>
      <c r="I8" s="114">
        <v>1198442.3883099998</v>
      </c>
      <c r="J8" s="114">
        <v>813499.35199</v>
      </c>
      <c r="K8" s="114">
        <v>1176084.07549</v>
      </c>
      <c r="L8" s="114">
        <v>2194792.1563200001</v>
      </c>
    </row>
    <row r="9" spans="1:12" s="16" customFormat="1" ht="15" customHeight="1">
      <c r="A9" s="147" t="s">
        <v>169</v>
      </c>
      <c r="B9" s="114">
        <v>571795.29677999998</v>
      </c>
      <c r="C9" s="114">
        <v>856994.82961000002</v>
      </c>
      <c r="D9" s="114">
        <v>998347.71811000002</v>
      </c>
      <c r="E9" s="114">
        <v>1448029.68258</v>
      </c>
      <c r="F9" s="114">
        <v>1516496.5081199999</v>
      </c>
      <c r="G9" s="114">
        <v>1674428.94484</v>
      </c>
      <c r="H9" s="114">
        <v>1942239.1558800002</v>
      </c>
      <c r="I9" s="114">
        <v>2097575.8755899998</v>
      </c>
      <c r="J9" s="114">
        <v>2199622.4121999997</v>
      </c>
      <c r="K9" s="114">
        <v>2242046.0164399999</v>
      </c>
      <c r="L9" s="114">
        <v>2076393.04195</v>
      </c>
    </row>
    <row r="10" spans="1:12" s="16" customFormat="1" ht="15" customHeight="1">
      <c r="A10" s="147" t="s">
        <v>178</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14949337.66302</v>
      </c>
      <c r="K10" s="114">
        <v>15551804.918620002</v>
      </c>
      <c r="L10" s="114">
        <v>16700218.50017</v>
      </c>
    </row>
    <row r="11" spans="1:12" s="16" customFormat="1" ht="15" customHeight="1">
      <c r="A11" s="148" t="s">
        <v>579</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14287861.258100001</v>
      </c>
      <c r="K11" s="114">
        <v>14931583.797370002</v>
      </c>
      <c r="L11" s="114">
        <v>16184365.036180001</v>
      </c>
    </row>
    <row r="12" spans="1:12" s="16" customFormat="1" ht="15" customHeight="1">
      <c r="A12" s="148" t="s">
        <v>580</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11428441.524120001</v>
      </c>
      <c r="K12" s="114">
        <v>12052839.50615</v>
      </c>
      <c r="L12" s="114">
        <v>13789881.739370001</v>
      </c>
    </row>
    <row r="13" spans="1:12" s="16" customFormat="1" ht="15" customHeight="1">
      <c r="A13" s="148" t="s">
        <v>581</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2859419.73398</v>
      </c>
      <c r="K13" s="114">
        <v>2878744.29122</v>
      </c>
      <c r="L13" s="114">
        <v>2394483.2968099997</v>
      </c>
    </row>
    <row r="14" spans="1:12" s="16" customFormat="1" ht="15" customHeight="1">
      <c r="A14" s="148" t="s">
        <v>582</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154007.5484</v>
      </c>
      <c r="K14" s="114">
        <v>149902.204</v>
      </c>
      <c r="L14" s="114">
        <v>273636.71943</v>
      </c>
    </row>
    <row r="15" spans="1:12" s="16" customFormat="1" ht="15" customHeight="1">
      <c r="A15" s="148" t="s">
        <v>583</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77719.945819999994</v>
      </c>
      <c r="K15" s="114">
        <v>57939.47221</v>
      </c>
      <c r="L15" s="114">
        <v>101655.64012000001</v>
      </c>
    </row>
    <row r="16" spans="1:12" s="16" customFormat="1" ht="15" customHeight="1">
      <c r="A16" s="148" t="s">
        <v>584</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76287.602579999992</v>
      </c>
      <c r="K16" s="114">
        <v>91962.731790000005</v>
      </c>
      <c r="L16" s="114">
        <v>171981.07931</v>
      </c>
    </row>
    <row r="17" spans="1:12" s="16" customFormat="1" ht="15" customHeight="1">
      <c r="A17" s="148" t="s">
        <v>585</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80319.267269999997</v>
      </c>
      <c r="K17" s="114">
        <v>89341.554349999991</v>
      </c>
      <c r="L17" s="114">
        <v>140792.58249999999</v>
      </c>
    </row>
    <row r="18" spans="1:12" s="16" customFormat="1" ht="15" customHeight="1">
      <c r="A18" s="148" t="s">
        <v>586</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61581.661829999997</v>
      </c>
      <c r="K18" s="114">
        <v>60597.409950000001</v>
      </c>
      <c r="L18" s="114">
        <v>64432.244319999998</v>
      </c>
    </row>
    <row r="19" spans="1:12" s="16" customFormat="1" ht="15" customHeight="1">
      <c r="A19" s="148" t="s">
        <v>587</v>
      </c>
      <c r="B19" s="114">
        <v>3502.3258900000001</v>
      </c>
      <c r="C19" s="114">
        <v>3856.9580899999996</v>
      </c>
      <c r="D19" s="114">
        <v>7163.8978399999996</v>
      </c>
      <c r="E19" s="114">
        <v>9409.0178100000012</v>
      </c>
      <c r="F19" s="114">
        <v>9441.7855999999992</v>
      </c>
      <c r="G19" s="114">
        <v>17780.92554</v>
      </c>
      <c r="H19" s="114">
        <v>19855.115510000003</v>
      </c>
      <c r="I19" s="114">
        <v>15751.6291</v>
      </c>
      <c r="J19" s="114">
        <v>18737.605440000003</v>
      </c>
      <c r="K19" s="114">
        <v>28744.144399999997</v>
      </c>
      <c r="L19" s="114">
        <v>76360.338180000006</v>
      </c>
    </row>
    <row r="20" spans="1:12" s="16" customFormat="1" ht="15" customHeight="1">
      <c r="A20" s="148" t="s">
        <v>191</v>
      </c>
      <c r="B20" s="114">
        <v>74084.394509999998</v>
      </c>
      <c r="C20" s="114">
        <v>78877.583910000001</v>
      </c>
      <c r="D20" s="114">
        <v>87424.734400000001</v>
      </c>
      <c r="E20" s="114">
        <v>98147.747829999993</v>
      </c>
      <c r="F20" s="114">
        <v>110752.16643000001</v>
      </c>
      <c r="G20" s="114">
        <v>126988.94085</v>
      </c>
      <c r="H20" s="114">
        <v>878871.72347000008</v>
      </c>
      <c r="I20" s="114">
        <v>1098720.77308</v>
      </c>
      <c r="J20" s="114">
        <v>1025716.1980099999</v>
      </c>
      <c r="K20" s="114">
        <v>971898.01436000003</v>
      </c>
      <c r="L20" s="114">
        <v>836515.07024999999</v>
      </c>
    </row>
    <row r="21" spans="1:12" s="16" customFormat="1" ht="15" customHeight="1">
      <c r="A21" s="148" t="s">
        <v>588</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-598566.60875999997</v>
      </c>
      <c r="K21" s="114">
        <v>-590920.65146000008</v>
      </c>
      <c r="L21" s="114">
        <v>-735090.9081900001</v>
      </c>
    </row>
    <row r="22" spans="1:12" s="16" customFormat="1" ht="15" customHeight="1">
      <c r="A22" s="147" t="s">
        <v>204</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120347.99906999999</v>
      </c>
      <c r="K22" s="114">
        <v>179601.76058</v>
      </c>
      <c r="L22" s="114">
        <v>138771.65547999999</v>
      </c>
    </row>
    <row r="23" spans="1:12" s="16" customFormat="1" ht="15" customHeight="1">
      <c r="A23" s="147" t="s">
        <v>210</v>
      </c>
      <c r="B23" s="114">
        <v>2E-3</v>
      </c>
      <c r="C23" s="114">
        <v>0</v>
      </c>
      <c r="D23" s="114">
        <v>2176.0007799999998</v>
      </c>
      <c r="E23" s="114">
        <v>1208.91131</v>
      </c>
      <c r="F23" s="114">
        <v>57.523350000000001</v>
      </c>
      <c r="G23" s="114">
        <v>2654.2016100000001</v>
      </c>
      <c r="H23" s="114">
        <v>5226.3328000000001</v>
      </c>
      <c r="I23" s="114">
        <v>4349.2826999999997</v>
      </c>
      <c r="J23" s="114">
        <v>3931.3226</v>
      </c>
      <c r="K23" s="114">
        <v>3804.3445000000002</v>
      </c>
      <c r="L23" s="114">
        <v>8703.8860199999999</v>
      </c>
    </row>
    <row r="24" spans="1:12" s="16" customFormat="1" ht="15" customHeight="1">
      <c r="A24" s="147" t="s">
        <v>589</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1060042.8003799999</v>
      </c>
      <c r="K24" s="114">
        <v>1149221.5470499999</v>
      </c>
      <c r="L24" s="114">
        <v>950428.88222000003</v>
      </c>
    </row>
    <row r="25" spans="1:12" s="16" customFormat="1" ht="15" customHeight="1">
      <c r="A25" s="147" t="s">
        <v>221</v>
      </c>
      <c r="B25" s="114">
        <v>81325.782760000002</v>
      </c>
      <c r="C25" s="114">
        <v>98156.46703</v>
      </c>
      <c r="D25" s="114">
        <v>126555.83446</v>
      </c>
      <c r="E25" s="114">
        <v>150942.36209000001</v>
      </c>
      <c r="F25" s="114">
        <v>195973.48302000001</v>
      </c>
      <c r="G25" s="114">
        <v>211899.54005000001</v>
      </c>
      <c r="H25" s="114">
        <v>206897.64771000002</v>
      </c>
      <c r="I25" s="114">
        <v>207244.77556000001</v>
      </c>
      <c r="J25" s="114">
        <v>210931.50198</v>
      </c>
      <c r="K25" s="114">
        <v>212317.15243000002</v>
      </c>
      <c r="L25" s="114">
        <v>217003.00152000002</v>
      </c>
    </row>
    <row r="26" spans="1:12" s="16" customFormat="1" ht="15" customHeight="1">
      <c r="A26" s="147" t="s">
        <v>590</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73988.663889999996</v>
      </c>
      <c r="K26" s="114">
        <v>66977.783219999998</v>
      </c>
      <c r="L26" s="114">
        <v>65856.98921</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7736328.7672199998</v>
      </c>
      <c r="C28" s="393">
        <v>9229280.73257</v>
      </c>
      <c r="D28" s="393">
        <v>10286822.097899999</v>
      </c>
      <c r="E28" s="393">
        <v>11391071.299079999</v>
      </c>
      <c r="F28" s="393">
        <v>13159605.10784</v>
      </c>
      <c r="G28" s="393">
        <v>14117952.217959998</v>
      </c>
      <c r="H28" s="393">
        <v>16265232.386879999</v>
      </c>
      <c r="I28" s="393">
        <v>17800232.07669</v>
      </c>
      <c r="J28" s="393">
        <v>18048064.898570001</v>
      </c>
      <c r="K28" s="393">
        <v>19142615.97608</v>
      </c>
      <c r="L28" s="393">
        <v>20865622.458779998</v>
      </c>
    </row>
    <row r="29" spans="1:12" s="16" customFormat="1" ht="15" customHeight="1" thickTop="1">
      <c r="A29" s="147" t="s">
        <v>592</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13031822.26434</v>
      </c>
      <c r="K29" s="114">
        <v>13984632.79874</v>
      </c>
      <c r="L29" s="114">
        <v>7454136.2542200005</v>
      </c>
    </row>
    <row r="30" spans="1:12" s="16" customFormat="1" ht="15" customHeight="1">
      <c r="A30" s="148" t="s">
        <v>593</v>
      </c>
      <c r="B30" s="114">
        <v>1791.53388</v>
      </c>
      <c r="C30" s="114">
        <v>1690.0923400000001</v>
      </c>
      <c r="D30" s="114">
        <v>1569.4230500000001</v>
      </c>
      <c r="E30" s="114">
        <v>180878.81393</v>
      </c>
      <c r="F30" s="114">
        <v>509044.57573000004</v>
      </c>
      <c r="G30" s="114">
        <v>455433.99447999999</v>
      </c>
      <c r="H30" s="114">
        <v>876781.41735999996</v>
      </c>
      <c r="I30" s="114">
        <v>837405.55874999997</v>
      </c>
      <c r="J30" s="114">
        <v>879767.3084199999</v>
      </c>
      <c r="K30" s="114">
        <v>1221482.8259400001</v>
      </c>
      <c r="L30" s="114">
        <v>784830.80105999997</v>
      </c>
    </row>
    <row r="31" spans="1:12" s="16" customFormat="1" ht="15" customHeight="1">
      <c r="A31" s="148" t="s">
        <v>594</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4415186.3066099994</v>
      </c>
      <c r="K31" s="114">
        <v>4559770.8686899999</v>
      </c>
      <c r="L31" s="114">
        <v>4209812.6938200006</v>
      </c>
    </row>
    <row r="32" spans="1:12" s="16" customFormat="1" ht="15" customHeight="1">
      <c r="A32" s="148" t="s">
        <v>595</v>
      </c>
      <c r="B32" s="114">
        <v>124795.31629999999</v>
      </c>
      <c r="C32" s="114">
        <v>33603.29393</v>
      </c>
      <c r="D32" s="114">
        <v>12623.302220000001</v>
      </c>
      <c r="E32" s="114">
        <v>8853.8923900000009</v>
      </c>
      <c r="F32" s="114">
        <v>3820.12246</v>
      </c>
      <c r="G32" s="114">
        <v>2133.79486</v>
      </c>
      <c r="H32" s="114">
        <v>1487.81728</v>
      </c>
      <c r="I32" s="114">
        <v>640.02178000000004</v>
      </c>
      <c r="J32" s="114">
        <v>439.99439000000001</v>
      </c>
      <c r="K32" s="114">
        <v>401.79352</v>
      </c>
      <c r="L32" s="114">
        <v>283.68634000000003</v>
      </c>
    </row>
    <row r="33" spans="1:12" s="16" customFormat="1" ht="15" customHeight="1">
      <c r="A33" s="148" t="s">
        <v>596</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84403.33673000001</v>
      </c>
      <c r="K33" s="114">
        <v>95693.356370000009</v>
      </c>
      <c r="L33" s="114">
        <v>111436.44781999999</v>
      </c>
    </row>
    <row r="34" spans="1:12" s="16" customFormat="1" ht="15" customHeight="1">
      <c r="A34" s="148" t="s">
        <v>597</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7185909.0175200002</v>
      </c>
      <c r="K34" s="114">
        <v>7615939.4513699999</v>
      </c>
      <c r="L34" s="114">
        <v>2292258.3306300002</v>
      </c>
    </row>
    <row r="35" spans="1:12" s="16" customFormat="1" ht="15" customHeight="1">
      <c r="A35" s="148" t="s">
        <v>598</v>
      </c>
      <c r="B35" s="114">
        <v>179674.61928000001</v>
      </c>
      <c r="C35" s="114">
        <v>234793.27755</v>
      </c>
      <c r="D35" s="114">
        <v>287753.68461</v>
      </c>
      <c r="E35" s="114">
        <v>344964.06189000001</v>
      </c>
      <c r="F35" s="114">
        <v>365200.14594000002</v>
      </c>
      <c r="G35" s="114">
        <v>355014.06033999997</v>
      </c>
      <c r="H35" s="114">
        <v>379690.14373000001</v>
      </c>
      <c r="I35" s="114">
        <v>452242.20318000001</v>
      </c>
      <c r="J35" s="114">
        <v>466116.30067000003</v>
      </c>
      <c r="K35" s="114">
        <v>491344.50285000005</v>
      </c>
      <c r="L35" s="114">
        <v>55514.294549999999</v>
      </c>
    </row>
    <row r="36" spans="1:12" s="16" customFormat="1" ht="15" customHeight="1">
      <c r="A36" s="147" t="s">
        <v>599</v>
      </c>
      <c r="B36" s="114">
        <v>2609.0369500000002</v>
      </c>
      <c r="C36" s="114">
        <v>2778.8429500000002</v>
      </c>
      <c r="D36" s="114">
        <v>5436.4557699999996</v>
      </c>
      <c r="E36" s="114">
        <v>6575.4621900000002</v>
      </c>
      <c r="F36" s="114">
        <v>4378.1983</v>
      </c>
      <c r="G36" s="114">
        <v>4458.3459499999999</v>
      </c>
      <c r="H36" s="114">
        <v>4158.63598</v>
      </c>
      <c r="I36" s="114">
        <v>4246.7226200000005</v>
      </c>
      <c r="J36" s="114">
        <v>2389.9827599999999</v>
      </c>
      <c r="K36" s="114">
        <v>6869.4169800000009</v>
      </c>
      <c r="L36" s="114">
        <v>2455.9544000000001</v>
      </c>
    </row>
    <row r="37" spans="1:12" s="16" customFormat="1" ht="15" customHeight="1">
      <c r="A37" s="147" t="s">
        <v>600</v>
      </c>
      <c r="B37" s="114">
        <v>466793.1655</v>
      </c>
      <c r="C37" s="114">
        <v>519930.22191000002</v>
      </c>
      <c r="D37" s="114">
        <v>352013.96401</v>
      </c>
      <c r="E37" s="114">
        <v>1261501.57421</v>
      </c>
      <c r="F37" s="114">
        <v>1817754.0551700001</v>
      </c>
      <c r="G37" s="114">
        <v>2290925.5655999999</v>
      </c>
      <c r="H37" s="114">
        <v>3561659.9832600001</v>
      </c>
      <c r="I37" s="114">
        <v>3237624.1132199997</v>
      </c>
      <c r="J37" s="114">
        <v>2919683.5271199998</v>
      </c>
      <c r="K37" s="114">
        <v>2866565.9153299998</v>
      </c>
      <c r="L37" s="114">
        <v>3713062.3599899998</v>
      </c>
    </row>
    <row r="38" spans="1:12" s="16" customFormat="1" ht="15" customHeight="1">
      <c r="A38" s="147" t="s">
        <v>601</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402544.97093999997</v>
      </c>
      <c r="K38" s="114">
        <v>483401.08839999995</v>
      </c>
      <c r="L38" s="114">
        <v>382465.52970000001</v>
      </c>
    </row>
    <row r="39" spans="1:12" s="16" customFormat="1" ht="15" customHeight="1">
      <c r="A39" s="147" t="s">
        <v>275</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257728.13847999999</v>
      </c>
      <c r="K39" s="114">
        <v>269066.99702000001</v>
      </c>
      <c r="L39" s="114">
        <v>285121.21706</v>
      </c>
    </row>
    <row r="40" spans="1:12" s="16" customFormat="1" ht="15" customHeight="1">
      <c r="A40" s="147" t="s">
        <v>281</v>
      </c>
      <c r="B40" s="114">
        <v>675174.55554999993</v>
      </c>
      <c r="C40" s="114">
        <v>570954.9</v>
      </c>
      <c r="D40" s="114">
        <v>797712.15278999996</v>
      </c>
      <c r="E40" s="114">
        <v>738699.91667999991</v>
      </c>
      <c r="F40" s="114">
        <v>862559.82637999998</v>
      </c>
      <c r="G40" s="114">
        <v>728762.60000999994</v>
      </c>
      <c r="H40" s="114">
        <v>738197.17917999998</v>
      </c>
      <c r="I40" s="114">
        <v>783871.375</v>
      </c>
      <c r="J40" s="114">
        <v>845514.11804999993</v>
      </c>
      <c r="K40" s="114">
        <v>963734.62916999997</v>
      </c>
      <c r="L40" s="114">
        <v>1004767.7916699999</v>
      </c>
    </row>
    <row r="41" spans="1:12" s="16" customFormat="1" ht="15" customHeight="1">
      <c r="A41" s="147" t="s">
        <v>602</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307665.04501</v>
      </c>
      <c r="K41" s="114">
        <v>295267.63270000002</v>
      </c>
      <c r="L41" s="114">
        <v>396196.75082999998</v>
      </c>
    </row>
    <row r="42" spans="1:12" s="17" customFormat="1" ht="15" customHeight="1" thickBot="1">
      <c r="A42" s="147" t="s">
        <v>453</v>
      </c>
      <c r="B42" s="114">
        <v>215735.11558000001</v>
      </c>
      <c r="C42" s="114">
        <v>118119.73731999999</v>
      </c>
      <c r="D42" s="114">
        <v>202702.57782000001</v>
      </c>
      <c r="E42" s="114">
        <v>65379.779069999997</v>
      </c>
      <c r="F42" s="114">
        <v>123292.34797</v>
      </c>
      <c r="G42" s="114">
        <v>1017286.08416</v>
      </c>
      <c r="H42" s="114">
        <v>552644.44215000002</v>
      </c>
      <c r="I42" s="114">
        <v>339810.97881</v>
      </c>
      <c r="J42" s="114">
        <v>280716.85187000001</v>
      </c>
      <c r="K42" s="114">
        <v>273077.49774000002</v>
      </c>
      <c r="L42" s="114">
        <v>7627416.6009099996</v>
      </c>
    </row>
    <row r="43" spans="1:12" ht="15" customHeight="1" thickTop="1" thickBot="1">
      <c r="A43" s="392" t="s">
        <v>603</v>
      </c>
      <c r="B43" s="393">
        <v>685661.75887999998</v>
      </c>
      <c r="C43" s="393">
        <v>787953.86360000004</v>
      </c>
      <c r="D43" s="393">
        <v>874878.89474999998</v>
      </c>
      <c r="E43" s="393">
        <v>948830.96389000001</v>
      </c>
      <c r="F43" s="393">
        <v>1046776.02001</v>
      </c>
      <c r="G43" s="393">
        <v>1184885.26676</v>
      </c>
      <c r="H43" s="393">
        <v>1206911.0806300002</v>
      </c>
      <c r="I43" s="393">
        <v>1301706.33464</v>
      </c>
      <c r="J43" s="393">
        <v>1383636.8165599999</v>
      </c>
      <c r="K43" s="393">
        <v>1439241.62225</v>
      </c>
      <c r="L43" s="393">
        <v>1486545.65411</v>
      </c>
    </row>
    <row r="44" spans="1:12" s="16" customFormat="1" ht="15" customHeight="1" thickTop="1">
      <c r="A44" s="147" t="s">
        <v>296</v>
      </c>
      <c r="B44" s="114">
        <v>381857.6</v>
      </c>
      <c r="C44" s="114">
        <v>423929</v>
      </c>
      <c r="D44" s="114">
        <v>470178.8</v>
      </c>
      <c r="E44" s="114">
        <v>511751.3</v>
      </c>
      <c r="F44" s="114">
        <v>548080.6</v>
      </c>
      <c r="G44" s="114">
        <v>582276.19999999995</v>
      </c>
      <c r="H44" s="114">
        <v>627467.9</v>
      </c>
      <c r="I44" s="114">
        <v>696683.9</v>
      </c>
      <c r="J44" s="114">
        <v>722758.9</v>
      </c>
      <c r="K44" s="114">
        <v>739183.9</v>
      </c>
      <c r="L44" s="114">
        <v>812035.9</v>
      </c>
    </row>
    <row r="45" spans="1:12" s="16" customFormat="1" ht="15" customHeight="1">
      <c r="A45" s="147" t="s">
        <v>300</v>
      </c>
      <c r="B45" s="114">
        <v>116.006</v>
      </c>
      <c r="C45" s="114">
        <v>116.006</v>
      </c>
      <c r="D45" s="114">
        <v>116.006</v>
      </c>
      <c r="E45" s="114">
        <v>116.006</v>
      </c>
      <c r="F45" s="114">
        <v>116.006</v>
      </c>
      <c r="G45" s="114">
        <v>8691.0059999999994</v>
      </c>
      <c r="H45" s="114">
        <v>8691.0059999999994</v>
      </c>
      <c r="I45" s="114">
        <v>116.006</v>
      </c>
      <c r="J45" s="114">
        <v>116.006</v>
      </c>
      <c r="K45" s="114">
        <v>116.006</v>
      </c>
      <c r="L45" s="114">
        <v>116.006</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191272.55361</v>
      </c>
      <c r="C47" s="114">
        <v>235985.99624000001</v>
      </c>
      <c r="D47" s="114">
        <v>288492.64520999999</v>
      </c>
      <c r="E47" s="114">
        <v>335884.79914999998</v>
      </c>
      <c r="F47" s="114">
        <v>377020.99018000002</v>
      </c>
      <c r="G47" s="114">
        <v>428093.49338</v>
      </c>
      <c r="H47" s="114">
        <v>496875.58707999997</v>
      </c>
      <c r="I47" s="114">
        <v>503920.29372000002</v>
      </c>
      <c r="J47" s="114">
        <v>514018.90720999998</v>
      </c>
      <c r="K47" s="114">
        <v>526657.33687</v>
      </c>
      <c r="L47" s="114">
        <v>565747.04595000006</v>
      </c>
    </row>
    <row r="48" spans="1:12" s="16" customFormat="1" ht="15" customHeight="1">
      <c r="A48" s="147" t="s">
        <v>310</v>
      </c>
      <c r="B48" s="114">
        <v>112415.59926999999</v>
      </c>
      <c r="C48" s="114">
        <v>127922.86136</v>
      </c>
      <c r="D48" s="114">
        <v>116091.44354000001</v>
      </c>
      <c r="E48" s="114">
        <v>101078.85874</v>
      </c>
      <c r="F48" s="114">
        <v>121558.42383</v>
      </c>
      <c r="G48" s="114">
        <v>165824.56737999999</v>
      </c>
      <c r="H48" s="114">
        <v>73876.587549999997</v>
      </c>
      <c r="I48" s="114">
        <v>100986.13492</v>
      </c>
      <c r="J48" s="114">
        <v>146743.00334999998</v>
      </c>
      <c r="K48" s="114">
        <v>173284.37938</v>
      </c>
      <c r="L48" s="114">
        <v>108646.70216</v>
      </c>
    </row>
    <row r="49" spans="1:12" s="16" customFormat="1" ht="15" customHeight="1">
      <c r="A49" s="148" t="s">
        <v>605</v>
      </c>
      <c r="B49" s="114">
        <v>0</v>
      </c>
      <c r="C49" s="114">
        <v>0</v>
      </c>
      <c r="D49" s="114">
        <v>0</v>
      </c>
      <c r="E49" s="114">
        <v>0</v>
      </c>
      <c r="F49" s="114">
        <v>0</v>
      </c>
      <c r="G49" s="114">
        <v>0</v>
      </c>
      <c r="H49" s="114">
        <v>3430</v>
      </c>
      <c r="I49" s="114">
        <v>0</v>
      </c>
      <c r="J49" s="114">
        <v>54953.353329999998</v>
      </c>
      <c r="K49" s="114">
        <v>0</v>
      </c>
      <c r="L49" s="114">
        <v>0</v>
      </c>
    </row>
    <row r="50" spans="1:12" s="17" customFormat="1" ht="15" customHeight="1" thickBot="1">
      <c r="A50" s="148" t="s">
        <v>606</v>
      </c>
      <c r="B50" s="114">
        <v>112415.59926999999</v>
      </c>
      <c r="C50" s="114">
        <v>127922.86136</v>
      </c>
      <c r="D50" s="114">
        <v>116091.44354000001</v>
      </c>
      <c r="E50" s="114">
        <v>101078.85874</v>
      </c>
      <c r="F50" s="114">
        <v>121558.42383</v>
      </c>
      <c r="G50" s="114">
        <v>165824.56737999999</v>
      </c>
      <c r="H50" s="114">
        <v>70446.587549999997</v>
      </c>
      <c r="I50" s="114">
        <v>100986.13492</v>
      </c>
      <c r="J50" s="114">
        <v>91789.650020000001</v>
      </c>
      <c r="K50" s="114">
        <v>173284.37938</v>
      </c>
      <c r="L50" s="114">
        <v>108646.70216</v>
      </c>
    </row>
    <row r="51" spans="1:12" ht="15" customHeight="1" thickTop="1" thickBot="1">
      <c r="A51" s="392" t="s">
        <v>607</v>
      </c>
      <c r="B51" s="393">
        <v>8421990.5261000004</v>
      </c>
      <c r="C51" s="393">
        <v>10017234.596170001</v>
      </c>
      <c r="D51" s="393">
        <v>11161700.99265</v>
      </c>
      <c r="E51" s="393">
        <v>12339902.262969999</v>
      </c>
      <c r="F51" s="393">
        <v>14206381.12785</v>
      </c>
      <c r="G51" s="393">
        <v>15302837.484719999</v>
      </c>
      <c r="H51" s="393">
        <v>17472143.46751</v>
      </c>
      <c r="I51" s="393">
        <v>19101938.411330003</v>
      </c>
      <c r="J51" s="393">
        <v>19431701.715130001</v>
      </c>
      <c r="K51" s="393">
        <v>20581857.598330002</v>
      </c>
      <c r="L51" s="393">
        <v>22352168.112889998</v>
      </c>
    </row>
    <row r="52" spans="1:12" s="16" customFormat="1" ht="15" customHeight="1" thickTop="1">
      <c r="A52" s="113" t="s">
        <v>608</v>
      </c>
      <c r="B52" s="114">
        <v>54574.304619999995</v>
      </c>
      <c r="C52" s="114">
        <v>51511.406240000004</v>
      </c>
      <c r="D52" s="114">
        <v>50907.77145</v>
      </c>
      <c r="E52" s="114">
        <v>42296.655880000006</v>
      </c>
      <c r="F52" s="114">
        <v>41461.66719</v>
      </c>
      <c r="G52" s="114">
        <v>86447.862930000003</v>
      </c>
      <c r="H52" s="114">
        <v>136082.15575999999</v>
      </c>
      <c r="I52" s="114">
        <v>212207.88043000002</v>
      </c>
      <c r="J52" s="114">
        <v>227152.82606999998</v>
      </c>
      <c r="K52" s="114">
        <v>322471.07654000004</v>
      </c>
      <c r="L52" s="114">
        <v>380642.33974000002</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54574.304619999995</v>
      </c>
      <c r="C54" s="114">
        <v>51511.406240000004</v>
      </c>
      <c r="D54" s="114">
        <v>50907.77145</v>
      </c>
      <c r="E54" s="114">
        <v>42296.655880000006</v>
      </c>
      <c r="F54" s="114">
        <v>41115.424460000002</v>
      </c>
      <c r="G54" s="114">
        <v>83581.378549999994</v>
      </c>
      <c r="H54" s="114">
        <v>133701.299</v>
      </c>
      <c r="I54" s="114">
        <v>209820.31949000002</v>
      </c>
      <c r="J54" s="114">
        <v>223537.50518000001</v>
      </c>
      <c r="K54" s="114">
        <v>319078.14528</v>
      </c>
      <c r="L54" s="114">
        <v>377332.23772999999</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0</v>
      </c>
      <c r="D56" s="114">
        <v>0</v>
      </c>
      <c r="E56" s="114">
        <v>0</v>
      </c>
      <c r="F56" s="114">
        <v>346.24272999999999</v>
      </c>
      <c r="G56" s="114">
        <v>2866.4843799999999</v>
      </c>
      <c r="H56" s="114">
        <v>2380.8567599999997</v>
      </c>
      <c r="I56" s="114">
        <v>2387.5609399999998</v>
      </c>
      <c r="J56" s="114">
        <v>3615.32089</v>
      </c>
      <c r="K56" s="114">
        <v>3392.9312599999998</v>
      </c>
      <c r="L56" s="114">
        <v>3310.1020099999996</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22527666.759630002</v>
      </c>
      <c r="K58" s="114">
        <v>23301812.966460001</v>
      </c>
      <c r="L58" s="114">
        <v>27777434.454490002</v>
      </c>
    </row>
    <row r="59" spans="1:12">
      <c r="A59" s="394" t="s">
        <v>615</v>
      </c>
      <c r="B59" s="395">
        <v>1091386.98765</v>
      </c>
      <c r="C59" s="395">
        <v>1123932.1481400002</v>
      </c>
      <c r="D59" s="395">
        <v>1188306.96753</v>
      </c>
      <c r="E59" s="395">
        <v>1254271.7965499999</v>
      </c>
      <c r="F59" s="395">
        <v>1340198.53207</v>
      </c>
      <c r="G59" s="395">
        <v>1454631.40356</v>
      </c>
      <c r="H59" s="395">
        <v>1473746.35953</v>
      </c>
      <c r="I59" s="395">
        <v>1460538.39949</v>
      </c>
      <c r="J59" s="395">
        <v>1094854.68728</v>
      </c>
      <c r="K59" s="395">
        <v>1674976.8767500001</v>
      </c>
      <c r="L59" s="395">
        <v>1233677.5226099999</v>
      </c>
    </row>
    <row r="60" spans="1:12" ht="15" customHeight="1">
      <c r="A60" s="148" t="s">
        <v>616</v>
      </c>
      <c r="B60" s="114">
        <v>-211007.14366999999</v>
      </c>
      <c r="C60" s="114">
        <v>-246866.77799</v>
      </c>
      <c r="D60" s="114">
        <v>-276113.39298</v>
      </c>
      <c r="E60" s="114">
        <v>-288986.94026999996</v>
      </c>
      <c r="F60" s="114">
        <v>-361461.53937000001</v>
      </c>
      <c r="G60" s="114">
        <v>-440756.04674999998</v>
      </c>
      <c r="H60" s="114">
        <v>-512289.65941000002</v>
      </c>
      <c r="I60" s="114">
        <v>-607823.82821000007</v>
      </c>
      <c r="J60" s="114">
        <v>-433538.00676999998</v>
      </c>
      <c r="K60" s="114">
        <v>-664570.8491900001</v>
      </c>
      <c r="L60" s="114">
        <v>-498769.07357000001</v>
      </c>
    </row>
    <row r="61" spans="1:12" ht="15" customHeight="1">
      <c r="A61" s="147" t="s">
        <v>617</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661316.68050999998</v>
      </c>
      <c r="K61" s="114">
        <v>1010406.02756</v>
      </c>
      <c r="L61" s="114">
        <v>734908.44903999998</v>
      </c>
    </row>
    <row r="62" spans="1:12" ht="15" customHeight="1">
      <c r="A62" s="116" t="s">
        <v>618</v>
      </c>
      <c r="B62" s="114">
        <v>59004.361340000003</v>
      </c>
      <c r="C62" s="114">
        <v>59172.612430000001</v>
      </c>
      <c r="D62" s="114">
        <v>65720.562569999995</v>
      </c>
      <c r="E62" s="114">
        <v>84660.754310000004</v>
      </c>
      <c r="F62" s="114">
        <v>120432.92621999999</v>
      </c>
      <c r="G62" s="114">
        <v>164742.79603</v>
      </c>
      <c r="H62" s="114">
        <v>159494.17306</v>
      </c>
      <c r="I62" s="114">
        <v>165257.92322999999</v>
      </c>
      <c r="J62" s="114">
        <v>147090.54003</v>
      </c>
      <c r="K62" s="114">
        <v>229094.48616999999</v>
      </c>
      <c r="L62" s="114">
        <v>289453.12868999998</v>
      </c>
    </row>
    <row r="63" spans="1:12" ht="15" customHeight="1">
      <c r="A63" s="148" t="s">
        <v>619</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-43205.373020000006</v>
      </c>
      <c r="K63" s="114">
        <v>-71947.627059999999</v>
      </c>
      <c r="L63" s="114">
        <v>-150271.47150000001</v>
      </c>
    </row>
    <row r="64" spans="1:12" ht="15" customHeight="1">
      <c r="A64" s="117" t="s">
        <v>620</v>
      </c>
      <c r="B64" s="114">
        <v>922555.16769999999</v>
      </c>
      <c r="C64" s="114">
        <v>912345.97742000001</v>
      </c>
      <c r="D64" s="114">
        <v>952486.47838999995</v>
      </c>
      <c r="E64" s="114">
        <v>1009585.17878</v>
      </c>
      <c r="F64" s="114">
        <v>1032987.34829</v>
      </c>
      <c r="G64" s="114">
        <v>1083692.0560699999</v>
      </c>
      <c r="H64" s="114">
        <v>1029991.45763</v>
      </c>
      <c r="I64" s="114">
        <v>951450.94574999996</v>
      </c>
      <c r="J64" s="114">
        <v>765201.84751999995</v>
      </c>
      <c r="K64" s="114">
        <v>1167552.8866700002</v>
      </c>
      <c r="L64" s="114">
        <v>874090.10623000003</v>
      </c>
    </row>
    <row r="65" spans="1:12" ht="15" customHeight="1">
      <c r="A65" s="116" t="s">
        <v>621</v>
      </c>
      <c r="B65" s="114">
        <v>337224.46931000001</v>
      </c>
      <c r="C65" s="114">
        <v>368425.90216</v>
      </c>
      <c r="D65" s="114">
        <v>455776.79748000001</v>
      </c>
      <c r="E65" s="114">
        <v>295032.48439</v>
      </c>
      <c r="F65" s="114">
        <v>262810.08393999998</v>
      </c>
      <c r="G65" s="114">
        <v>227027.34500999999</v>
      </c>
      <c r="H65" s="114">
        <v>223825.69580000002</v>
      </c>
      <c r="I65" s="114">
        <v>721815.73161000002</v>
      </c>
      <c r="J65" s="114">
        <v>208803.69644</v>
      </c>
      <c r="K65" s="114">
        <v>375485.00607</v>
      </c>
      <c r="L65" s="114">
        <v>310646.09524</v>
      </c>
    </row>
    <row r="66" spans="1:12" ht="15" customHeight="1">
      <c r="A66" s="116" t="s">
        <v>622</v>
      </c>
      <c r="B66" s="114">
        <v>-442346.79618</v>
      </c>
      <c r="C66" s="114">
        <v>-401934.47813</v>
      </c>
      <c r="D66" s="114">
        <v>-512736.05941000005</v>
      </c>
      <c r="E66" s="114">
        <v>-412620.05598</v>
      </c>
      <c r="F66" s="114">
        <v>-361951.99536</v>
      </c>
      <c r="G66" s="114">
        <v>-296324.53206</v>
      </c>
      <c r="H66" s="114">
        <v>-420644.48715</v>
      </c>
      <c r="I66" s="114">
        <v>-763045.17614999996</v>
      </c>
      <c r="J66" s="114">
        <v>-275832.30627999996</v>
      </c>
      <c r="K66" s="114">
        <v>-482324.11567000003</v>
      </c>
      <c r="L66" s="114">
        <v>-454477.00149</v>
      </c>
    </row>
    <row r="67" spans="1:12" ht="15" customHeight="1">
      <c r="A67" s="147" t="s">
        <v>623</v>
      </c>
      <c r="B67" s="114">
        <v>817432.84083</v>
      </c>
      <c r="C67" s="114">
        <v>878837.40145</v>
      </c>
      <c r="D67" s="114">
        <v>895527.21646000003</v>
      </c>
      <c r="E67" s="114">
        <v>891997.60719000001</v>
      </c>
      <c r="F67" s="114">
        <v>933845.43686999998</v>
      </c>
      <c r="G67" s="114">
        <v>1014394.86902</v>
      </c>
      <c r="H67" s="114">
        <v>833172.66628</v>
      </c>
      <c r="I67" s="114">
        <v>910221.50121000002</v>
      </c>
      <c r="J67" s="114">
        <v>698173.2376799999</v>
      </c>
      <c r="K67" s="114">
        <v>1060713.7770700001</v>
      </c>
      <c r="L67" s="114">
        <v>730259.19998000003</v>
      </c>
    </row>
    <row r="68" spans="1:12" ht="15" customHeight="1">
      <c r="A68" s="148" t="s">
        <v>624</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-512290.9423</v>
      </c>
      <c r="K68" s="114">
        <v>-722994.25097000005</v>
      </c>
      <c r="L68" s="114">
        <v>-556773.05467999994</v>
      </c>
    </row>
    <row r="69" spans="1:12" ht="15" customHeight="1">
      <c r="A69" s="117" t="s">
        <v>625</v>
      </c>
      <c r="B69" s="114">
        <v>203315.88936</v>
      </c>
      <c r="C69" s="114">
        <v>194371.11168</v>
      </c>
      <c r="D69" s="114">
        <v>168210.82299000002</v>
      </c>
      <c r="E69" s="114">
        <v>177425.45976</v>
      </c>
      <c r="F69" s="114">
        <v>224451.08637</v>
      </c>
      <c r="G69" s="114">
        <v>313916.80729999999</v>
      </c>
      <c r="H69" s="114">
        <v>163161.76583000002</v>
      </c>
      <c r="I69" s="114">
        <v>222754.19575000001</v>
      </c>
      <c r="J69" s="114">
        <v>185882.29538</v>
      </c>
      <c r="K69" s="114">
        <v>337719.52610000002</v>
      </c>
      <c r="L69" s="114">
        <v>173486.1453</v>
      </c>
    </row>
    <row r="70" spans="1:12" ht="15" customHeight="1">
      <c r="A70" s="117" t="s">
        <v>626</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-103.20917</v>
      </c>
      <c r="K70" s="114">
        <v>37.91621</v>
      </c>
      <c r="L70" s="114">
        <v>304.4366</v>
      </c>
    </row>
    <row r="71" spans="1:12" ht="15" customHeight="1">
      <c r="A71" s="115" t="s">
        <v>973</v>
      </c>
      <c r="B71" s="114">
        <v>0</v>
      </c>
      <c r="C71" s="114">
        <v>0</v>
      </c>
      <c r="D71" s="114">
        <v>0</v>
      </c>
      <c r="E71" s="114">
        <v>61.049970000000002</v>
      </c>
      <c r="F71" s="114">
        <v>2.2899999999999999E-3</v>
      </c>
      <c r="G71" s="114">
        <v>-28.87182</v>
      </c>
      <c r="H71" s="114">
        <v>359.57911000000001</v>
      </c>
      <c r="I71" s="114">
        <v>-161.91202999999999</v>
      </c>
      <c r="J71" s="114">
        <v>-167.57339999999999</v>
      </c>
      <c r="K71" s="114">
        <v>-92.53004</v>
      </c>
      <c r="L71" s="114">
        <v>137.67918</v>
      </c>
    </row>
    <row r="72" spans="1:12" ht="15" customHeight="1">
      <c r="A72" s="115" t="s">
        <v>974</v>
      </c>
      <c r="B72" s="114">
        <v>429.23811999999998</v>
      </c>
      <c r="C72" s="114">
        <v>306.24799000000002</v>
      </c>
      <c r="D72" s="114">
        <v>278.70802000000003</v>
      </c>
      <c r="E72" s="114">
        <v>239.99735000000001</v>
      </c>
      <c r="F72" s="114">
        <v>330.08123000000001</v>
      </c>
      <c r="G72" s="114">
        <v>149.32917999999998</v>
      </c>
      <c r="H72" s="114">
        <v>96.067460000000011</v>
      </c>
      <c r="I72" s="114">
        <v>55.57094</v>
      </c>
      <c r="J72" s="114">
        <v>64.364230000000006</v>
      </c>
      <c r="K72" s="114">
        <v>130.44624999999999</v>
      </c>
      <c r="L72" s="114">
        <v>166.75742000000002</v>
      </c>
    </row>
    <row r="73" spans="1:12" ht="15" customHeight="1">
      <c r="A73" s="147" t="s">
        <v>627</v>
      </c>
      <c r="B73" s="114">
        <v>-169.13926999999998</v>
      </c>
      <c r="C73" s="114">
        <v>-166.83216000000002</v>
      </c>
      <c r="D73" s="114">
        <v>-104.90402</v>
      </c>
      <c r="E73" s="114">
        <v>-96.949079999999995</v>
      </c>
      <c r="F73" s="114">
        <v>-52.558450000000001</v>
      </c>
      <c r="G73" s="114">
        <v>-21.5702</v>
      </c>
      <c r="H73" s="114">
        <v>-15.095469999999999</v>
      </c>
      <c r="I73" s="114">
        <v>-7.0910699999999993</v>
      </c>
      <c r="J73" s="114">
        <v>-8.0866100000000003</v>
      </c>
      <c r="K73" s="114">
        <v>-18.571680000000001</v>
      </c>
      <c r="L73" s="114">
        <v>-30.613619999999997</v>
      </c>
    </row>
    <row r="74" spans="1:12" ht="15" customHeight="1">
      <c r="A74" s="147" t="s">
        <v>1262</v>
      </c>
      <c r="B74" s="114">
        <v>0</v>
      </c>
      <c r="C74" s="114">
        <v>0</v>
      </c>
      <c r="D74" s="114">
        <v>0</v>
      </c>
      <c r="E74" s="114">
        <v>-2.4648300000000001</v>
      </c>
      <c r="F74" s="114">
        <v>0</v>
      </c>
      <c r="G74" s="114">
        <v>0</v>
      </c>
      <c r="H74" s="114">
        <v>0</v>
      </c>
      <c r="I74" s="114">
        <v>0</v>
      </c>
      <c r="J74" s="114">
        <v>0</v>
      </c>
      <c r="K74" s="114">
        <v>0</v>
      </c>
      <c r="L74" s="114">
        <v>0</v>
      </c>
    </row>
    <row r="75" spans="1:12" ht="15" customHeight="1">
      <c r="A75" s="148" t="s">
        <v>432</v>
      </c>
      <c r="B75" s="114">
        <v>-169.13926999999998</v>
      </c>
      <c r="C75" s="114">
        <v>-166.83216000000002</v>
      </c>
      <c r="D75" s="114">
        <v>-104.90402</v>
      </c>
      <c r="E75" s="114">
        <v>-94.484250000000003</v>
      </c>
      <c r="F75" s="114">
        <v>-52.558450000000001</v>
      </c>
      <c r="G75" s="114">
        <v>-21.5702</v>
      </c>
      <c r="H75" s="114">
        <v>-15.095469999999999</v>
      </c>
      <c r="I75" s="114">
        <v>-7.0910699999999993</v>
      </c>
      <c r="J75" s="114">
        <v>-8.0866100000000003</v>
      </c>
      <c r="K75" s="114">
        <v>-18.571680000000001</v>
      </c>
      <c r="L75" s="114">
        <v>-30.613619999999997</v>
      </c>
    </row>
    <row r="76" spans="1:12" ht="15" customHeight="1">
      <c r="A76" s="147" t="s">
        <v>628</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185770.99959999998</v>
      </c>
      <c r="K76" s="114">
        <v>337738.87063000002</v>
      </c>
      <c r="L76" s="114">
        <v>173759.96828</v>
      </c>
    </row>
    <row r="77" spans="1:12" ht="15" customHeight="1">
      <c r="A77" s="149" t="s">
        <v>964</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1689.86996</v>
      </c>
      <c r="K77" s="114">
        <v>2380.4137599999999</v>
      </c>
      <c r="L77" s="114">
        <v>1630.3262299999999</v>
      </c>
    </row>
    <row r="78" spans="1:12" ht="15" customHeight="1">
      <c r="A78" s="117" t="s">
        <v>629</v>
      </c>
      <c r="B78" s="114">
        <v>208579.25755000001</v>
      </c>
      <c r="C78" s="114">
        <v>199014.51824</v>
      </c>
      <c r="D78" s="114">
        <v>173292.42884000001</v>
      </c>
      <c r="E78" s="114">
        <v>183278.13893000002</v>
      </c>
      <c r="F78" s="114">
        <v>230168.13405000002</v>
      </c>
      <c r="G78" s="114">
        <v>318471.98593000002</v>
      </c>
      <c r="H78" s="114">
        <v>172333.94799000002</v>
      </c>
      <c r="I78" s="114">
        <v>225496.6103</v>
      </c>
      <c r="J78" s="114">
        <v>187460.86955999999</v>
      </c>
      <c r="K78" s="114">
        <v>340119.28438999999</v>
      </c>
      <c r="L78" s="114">
        <v>175390.29450999998</v>
      </c>
    </row>
    <row r="79" spans="1:12" ht="15" customHeight="1">
      <c r="A79" s="116" t="s">
        <v>630</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1940.5514599999999</v>
      </c>
      <c r="K79" s="114">
        <v>1892.8597</v>
      </c>
      <c r="L79" s="114">
        <v>1602.2716499999999</v>
      </c>
    </row>
    <row r="80" spans="1:12" ht="15" customHeight="1">
      <c r="A80" s="147" t="s">
        <v>631</v>
      </c>
      <c r="B80" s="114">
        <v>196987.62327000001</v>
      </c>
      <c r="C80" s="114">
        <v>189647.87237</v>
      </c>
      <c r="D80" s="114">
        <v>174193.41053999998</v>
      </c>
      <c r="E80" s="114">
        <v>180762.62637000001</v>
      </c>
      <c r="F80" s="114">
        <v>229761.67110000001</v>
      </c>
      <c r="G80" s="114">
        <v>322071.02675000002</v>
      </c>
      <c r="H80" s="114">
        <v>175467.94378</v>
      </c>
      <c r="I80" s="114">
        <v>227447.0312</v>
      </c>
      <c r="J80" s="114">
        <v>189401.42102000001</v>
      </c>
      <c r="K80" s="114">
        <v>342012.14408999996</v>
      </c>
      <c r="L80" s="114">
        <v>176992.56615999999</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196987.62327000001</v>
      </c>
      <c r="C82" s="114">
        <v>189647.87237</v>
      </c>
      <c r="D82" s="114">
        <v>174193.41053999998</v>
      </c>
      <c r="E82" s="114">
        <v>180762.62637000001</v>
      </c>
      <c r="F82" s="114">
        <v>229761.67110000001</v>
      </c>
      <c r="G82" s="114">
        <v>322071.02675000002</v>
      </c>
      <c r="H82" s="114">
        <v>175467.94378</v>
      </c>
      <c r="I82" s="114">
        <v>227447.0312</v>
      </c>
      <c r="J82" s="114">
        <v>189401.42102000001</v>
      </c>
      <c r="K82" s="114">
        <v>342012.14408999996</v>
      </c>
      <c r="L82" s="114">
        <v>176992.56615999999</v>
      </c>
    </row>
    <row r="83" spans="1:12" ht="15" customHeight="1" thickBot="1">
      <c r="A83" s="116" t="s">
        <v>634</v>
      </c>
      <c r="B83" s="114">
        <v>-84572.024000000005</v>
      </c>
      <c r="C83" s="114">
        <v>-61725.011009999995</v>
      </c>
      <c r="D83" s="114">
        <v>-58101.966999999997</v>
      </c>
      <c r="E83" s="114">
        <v>-79683.767630000002</v>
      </c>
      <c r="F83" s="114">
        <v>-108203.24726999999</v>
      </c>
      <c r="G83" s="114">
        <v>-156246.45937</v>
      </c>
      <c r="H83" s="114">
        <v>-105021.35623</v>
      </c>
      <c r="I83" s="114">
        <v>-126460.89628</v>
      </c>
      <c r="J83" s="114">
        <v>-97611.770999999993</v>
      </c>
      <c r="K83" s="114">
        <v>-168727.76471000002</v>
      </c>
      <c r="L83" s="114">
        <v>-68345.864000000001</v>
      </c>
    </row>
    <row r="84" spans="1:12" ht="15" customHeight="1" thickTop="1" thickBot="1">
      <c r="A84" s="392" t="s">
        <v>635</v>
      </c>
      <c r="B84" s="393">
        <v>112415.59926999999</v>
      </c>
      <c r="C84" s="393">
        <v>127922.86136</v>
      </c>
      <c r="D84" s="393">
        <v>116091.44354000001</v>
      </c>
      <c r="E84" s="393">
        <v>101078.85874</v>
      </c>
      <c r="F84" s="393">
        <v>121558.42383</v>
      </c>
      <c r="G84" s="393">
        <v>165824.56737999999</v>
      </c>
      <c r="H84" s="393">
        <v>70446.587549999997</v>
      </c>
      <c r="I84" s="393">
        <v>100986.13492</v>
      </c>
      <c r="J84" s="393">
        <v>91789.650020000001</v>
      </c>
      <c r="K84" s="393">
        <v>173284.37938</v>
      </c>
      <c r="L84" s="393">
        <v>108646.70216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I17" sqref="I17"/>
    </sheetView>
  </sheetViews>
  <sheetFormatPr baseColWidth="10" defaultColWidth="9.140625"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645</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1934414.21848</v>
      </c>
      <c r="C7" s="393">
        <v>2439824.36779</v>
      </c>
      <c r="D7" s="393">
        <v>2855732.0057600001</v>
      </c>
      <c r="E7" s="393">
        <v>3459594.7146799997</v>
      </c>
      <c r="F7" s="393">
        <v>3648036.2588000004</v>
      </c>
      <c r="G7" s="393">
        <v>3912356.5817899997</v>
      </c>
      <c r="H7" s="393">
        <v>4263274.21373</v>
      </c>
      <c r="I7" s="393">
        <v>4522238.1017299993</v>
      </c>
      <c r="J7" s="393">
        <v>4780507.1887400001</v>
      </c>
      <c r="K7" s="393">
        <v>5051812.24144</v>
      </c>
      <c r="L7" s="393">
        <v>5152941.1337399995</v>
      </c>
    </row>
    <row r="8" spans="1:12" s="16" customFormat="1" ht="15" customHeight="1" thickTop="1">
      <c r="A8" s="147" t="s">
        <v>160</v>
      </c>
      <c r="B8" s="114">
        <v>130686.21718000001</v>
      </c>
      <c r="C8" s="114">
        <v>351127.66879000003</v>
      </c>
      <c r="D8" s="114">
        <v>203220.68465000001</v>
      </c>
      <c r="E8" s="114">
        <v>329779.06680000003</v>
      </c>
      <c r="F8" s="114">
        <v>304954.58866000001</v>
      </c>
      <c r="G8" s="114">
        <v>276078.946</v>
      </c>
      <c r="H8" s="114">
        <v>315547.88936000003</v>
      </c>
      <c r="I8" s="114">
        <v>367300.46312999999</v>
      </c>
      <c r="J8" s="114">
        <v>340367.96472000005</v>
      </c>
      <c r="K8" s="114">
        <v>327218.30230000004</v>
      </c>
      <c r="L8" s="114">
        <v>384630.98727999994</v>
      </c>
    </row>
    <row r="9" spans="1:12" s="16" customFormat="1" ht="15" customHeight="1">
      <c r="A9" s="147" t="s">
        <v>169</v>
      </c>
      <c r="B9" s="114">
        <v>239554.27930000002</v>
      </c>
      <c r="C9" s="114">
        <v>232629.31975999998</v>
      </c>
      <c r="D9" s="114">
        <v>325998.55343000003</v>
      </c>
      <c r="E9" s="114">
        <v>223827.99674</v>
      </c>
      <c r="F9" s="114">
        <v>256781.43862</v>
      </c>
      <c r="G9" s="114">
        <v>310001.10595</v>
      </c>
      <c r="H9" s="114">
        <v>232364.56693999999</v>
      </c>
      <c r="I9" s="114">
        <v>311172.57084</v>
      </c>
      <c r="J9" s="114">
        <v>231174.69903999998</v>
      </c>
      <c r="K9" s="114">
        <v>379441.80597000004</v>
      </c>
      <c r="L9" s="114">
        <v>319301.53301999997</v>
      </c>
    </row>
    <row r="10" spans="1:12" s="16" customFormat="1" ht="15" customHeight="1">
      <c r="A10" s="147" t="s">
        <v>178</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3921698.28412</v>
      </c>
      <c r="K10" s="114">
        <v>4038523.9888000004</v>
      </c>
      <c r="L10" s="114">
        <v>4178694.7212700001</v>
      </c>
    </row>
    <row r="11" spans="1:12" s="16" customFormat="1" ht="15" customHeight="1">
      <c r="A11" s="148" t="s">
        <v>579</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3696562.8294799998</v>
      </c>
      <c r="K11" s="114">
        <v>3840479.1285700002</v>
      </c>
      <c r="L11" s="114">
        <v>3933027.4386499999</v>
      </c>
    </row>
    <row r="12" spans="1:12" s="16" customFormat="1" ht="15" customHeight="1">
      <c r="A12" s="148" t="s">
        <v>580</v>
      </c>
      <c r="B12" s="114">
        <v>1407430.2734700001</v>
      </c>
      <c r="C12" s="114">
        <v>1738289.69781</v>
      </c>
      <c r="D12" s="114">
        <v>2092904.9965899999</v>
      </c>
      <c r="E12" s="114">
        <v>2445387.97645</v>
      </c>
      <c r="F12" s="114">
        <v>2677203.0827100002</v>
      </c>
      <c r="G12" s="114">
        <v>2897583.8065399998</v>
      </c>
      <c r="H12" s="114">
        <v>3042596.1340100002</v>
      </c>
      <c r="I12" s="114">
        <v>2628882.3251300002</v>
      </c>
      <c r="J12" s="114">
        <v>2902036.51712</v>
      </c>
      <c r="K12" s="114">
        <v>3038144.0852399999</v>
      </c>
      <c r="L12" s="114">
        <v>3198818.5914899996</v>
      </c>
    </row>
    <row r="13" spans="1:12" s="16" customFormat="1" ht="15" customHeight="1">
      <c r="A13" s="148" t="s">
        <v>581</v>
      </c>
      <c r="B13" s="114">
        <v>17241.619030000002</v>
      </c>
      <c r="C13" s="114">
        <v>36204.747439999999</v>
      </c>
      <c r="D13" s="114">
        <v>70878.611629999999</v>
      </c>
      <c r="E13" s="114">
        <v>91363.467609999992</v>
      </c>
      <c r="F13" s="114">
        <v>110797.01155</v>
      </c>
      <c r="G13" s="114">
        <v>128380.75948000001</v>
      </c>
      <c r="H13" s="114">
        <v>129327.5105</v>
      </c>
      <c r="I13" s="114">
        <v>749315.02287999995</v>
      </c>
      <c r="J13" s="114">
        <v>794526.31235999998</v>
      </c>
      <c r="K13" s="114">
        <v>802335.04333000001</v>
      </c>
      <c r="L13" s="114">
        <v>734208.84716</v>
      </c>
    </row>
    <row r="14" spans="1:12" s="16" customFormat="1" ht="15" customHeight="1">
      <c r="A14" s="148" t="s">
        <v>582</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19411.070640000002</v>
      </c>
      <c r="K14" s="114">
        <v>11517.054539999999</v>
      </c>
      <c r="L14" s="114">
        <v>55106.679040000003</v>
      </c>
    </row>
    <row r="15" spans="1:12" s="16" customFormat="1" ht="15" customHeight="1">
      <c r="A15" s="148" t="s">
        <v>583</v>
      </c>
      <c r="B15" s="114">
        <v>10468.95919</v>
      </c>
      <c r="C15" s="114">
        <v>5392.2072600000001</v>
      </c>
      <c r="D15" s="114">
        <v>7643.7509500000006</v>
      </c>
      <c r="E15" s="114">
        <v>7293.2806300000002</v>
      </c>
      <c r="F15" s="114">
        <v>3972.4027500000002</v>
      </c>
      <c r="G15" s="114">
        <v>2735.7403399999998</v>
      </c>
      <c r="H15" s="114">
        <v>540.70716000000004</v>
      </c>
      <c r="I15" s="114">
        <v>1942.09834</v>
      </c>
      <c r="J15" s="114">
        <v>8262.5128000000004</v>
      </c>
      <c r="K15" s="114">
        <v>3754.1867499999998</v>
      </c>
      <c r="L15" s="114">
        <v>18078.331859999998</v>
      </c>
    </row>
    <row r="16" spans="1:12" s="16" customFormat="1" ht="15" customHeight="1">
      <c r="A16" s="148" t="s">
        <v>584</v>
      </c>
      <c r="B16" s="114">
        <v>588.38559999999995</v>
      </c>
      <c r="C16" s="114">
        <v>1258.76216</v>
      </c>
      <c r="D16" s="114">
        <v>787.94116000000008</v>
      </c>
      <c r="E16" s="114">
        <v>1632.28385</v>
      </c>
      <c r="F16" s="114">
        <v>826.41888000000006</v>
      </c>
      <c r="G16" s="114">
        <v>1693.90897</v>
      </c>
      <c r="H16" s="114">
        <v>22.605049999999999</v>
      </c>
      <c r="I16" s="114">
        <v>238.06523000000001</v>
      </c>
      <c r="J16" s="114">
        <v>11148.557839999999</v>
      </c>
      <c r="K16" s="114">
        <v>7762.8677900000002</v>
      </c>
      <c r="L16" s="114">
        <v>37028.347179999997</v>
      </c>
    </row>
    <row r="17" spans="1:12" s="16" customFormat="1" ht="15" customHeight="1">
      <c r="A17" s="148" t="s">
        <v>585</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89831.075270000001</v>
      </c>
      <c r="K17" s="114">
        <v>95653.70693</v>
      </c>
      <c r="L17" s="114">
        <v>109606.25384999999</v>
      </c>
    </row>
    <row r="18" spans="1:12" s="16" customFormat="1" ht="15" customHeight="1">
      <c r="A18" s="148" t="s">
        <v>586</v>
      </c>
      <c r="B18" s="114">
        <v>23830.44685</v>
      </c>
      <c r="C18" s="114">
        <v>32285.394670000001</v>
      </c>
      <c r="D18" s="114">
        <v>30457.52403</v>
      </c>
      <c r="E18" s="114">
        <v>33727.065820000003</v>
      </c>
      <c r="F18" s="114">
        <v>30134.68664</v>
      </c>
      <c r="G18" s="114">
        <v>29472.084159999999</v>
      </c>
      <c r="H18" s="114">
        <v>34372.727650000001</v>
      </c>
      <c r="I18" s="114">
        <v>45460.78039</v>
      </c>
      <c r="J18" s="114">
        <v>54208.566030000002</v>
      </c>
      <c r="K18" s="114">
        <v>50570.42222</v>
      </c>
      <c r="L18" s="114">
        <v>61535.646759999996</v>
      </c>
    </row>
    <row r="19" spans="1:12" s="16" customFormat="1" ht="15" customHeight="1">
      <c r="A19" s="148" t="s">
        <v>587</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35622.509239999999</v>
      </c>
      <c r="K19" s="114">
        <v>45083.28471</v>
      </c>
      <c r="L19" s="114">
        <v>48070.607090000005</v>
      </c>
    </row>
    <row r="20" spans="1:12" s="16" customFormat="1" ht="15" customHeight="1">
      <c r="A20" s="148" t="s">
        <v>191</v>
      </c>
      <c r="B20" s="114">
        <v>16126.42491</v>
      </c>
      <c r="C20" s="114">
        <v>18598.86347</v>
      </c>
      <c r="D20" s="114">
        <v>21222.589929999998</v>
      </c>
      <c r="E20" s="114">
        <v>26782.188300000002</v>
      </c>
      <c r="F20" s="114">
        <v>25741.91145</v>
      </c>
      <c r="G20" s="114">
        <v>28422.532440000003</v>
      </c>
      <c r="H20" s="114">
        <v>182975.7328</v>
      </c>
      <c r="I20" s="114">
        <v>219028.58533</v>
      </c>
      <c r="J20" s="114">
        <v>219171.70518000002</v>
      </c>
      <c r="K20" s="114">
        <v>215418.30115000001</v>
      </c>
      <c r="L20" s="114">
        <v>214522.32797000001</v>
      </c>
    </row>
    <row r="21" spans="1:12" s="16" customFormat="1" ht="15" customHeight="1">
      <c r="A21" s="148" t="s">
        <v>588</v>
      </c>
      <c r="B21" s="114">
        <v>-43528.202880000004</v>
      </c>
      <c r="C21" s="114">
        <v>-43035.0484</v>
      </c>
      <c r="D21" s="114">
        <v>-49796.568650000001</v>
      </c>
      <c r="E21" s="114">
        <v>-53616.36608</v>
      </c>
      <c r="F21" s="114">
        <v>-49514.200689999998</v>
      </c>
      <c r="G21" s="114">
        <v>-64939.674829999996</v>
      </c>
      <c r="H21" s="114">
        <v>-81074.059250000006</v>
      </c>
      <c r="I21" s="114">
        <v>-100745.96673999999</v>
      </c>
      <c r="J21" s="114">
        <v>-103278.39645</v>
      </c>
      <c r="K21" s="114">
        <v>-124544.20239000001</v>
      </c>
      <c r="L21" s="114">
        <v>-133567.97824</v>
      </c>
    </row>
    <row r="22" spans="1:12" s="16" customFormat="1" ht="15" customHeight="1">
      <c r="A22" s="147" t="s">
        <v>204</v>
      </c>
      <c r="B22" s="114">
        <v>4619.1308499999996</v>
      </c>
      <c r="C22" s="114">
        <v>11416.49048</v>
      </c>
      <c r="D22" s="114">
        <v>11828.348749999999</v>
      </c>
      <c r="E22" s="114">
        <v>14998.940849999999</v>
      </c>
      <c r="F22" s="114">
        <v>17906.96688</v>
      </c>
      <c r="G22" s="114">
        <v>12570.45408</v>
      </c>
      <c r="H22" s="114">
        <v>27706.396820000002</v>
      </c>
      <c r="I22" s="114">
        <v>31716.97928</v>
      </c>
      <c r="J22" s="114">
        <v>33186.83958</v>
      </c>
      <c r="K22" s="114">
        <v>36496.397709999997</v>
      </c>
      <c r="L22" s="114">
        <v>26529.391879999999</v>
      </c>
    </row>
    <row r="23" spans="1:12" s="16" customFormat="1" ht="15" customHeight="1">
      <c r="A23" s="147" t="s">
        <v>210</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1854.0521299999998</v>
      </c>
      <c r="K23" s="114">
        <v>7540.6502899999996</v>
      </c>
      <c r="L23" s="114">
        <v>6505.6575400000002</v>
      </c>
    </row>
    <row r="24" spans="1:12" s="16" customFormat="1" ht="15" customHeight="1">
      <c r="A24" s="147" t="s">
        <v>589</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209505.29786000002</v>
      </c>
      <c r="K24" s="114">
        <v>220602.67565000002</v>
      </c>
      <c r="L24" s="114">
        <v>196360.28962999998</v>
      </c>
    </row>
    <row r="25" spans="1:12" s="16" customFormat="1" ht="15" customHeight="1">
      <c r="A25" s="147" t="s">
        <v>221</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35883.896560000001</v>
      </c>
      <c r="K25" s="114">
        <v>36083.772170000004</v>
      </c>
      <c r="L25" s="114">
        <v>34966.368399999999</v>
      </c>
    </row>
    <row r="26" spans="1:12" s="16" customFormat="1" ht="15" customHeight="1">
      <c r="A26" s="147" t="s">
        <v>590</v>
      </c>
      <c r="B26" s="114">
        <v>6909.9512400000003</v>
      </c>
      <c r="C26" s="114">
        <v>4614.63609</v>
      </c>
      <c r="D26" s="114">
        <v>10483.05818</v>
      </c>
      <c r="E26" s="114">
        <v>24107.524949999999</v>
      </c>
      <c r="F26" s="114">
        <v>3905.28451</v>
      </c>
      <c r="G26" s="114">
        <v>4319.9788799999997</v>
      </c>
      <c r="H26" s="114">
        <v>14248.542079999999</v>
      </c>
      <c r="I26" s="114">
        <v>5990.84447</v>
      </c>
      <c r="J26" s="114">
        <v>6836.1547300000002</v>
      </c>
      <c r="K26" s="114">
        <v>5904.6485499999999</v>
      </c>
      <c r="L26" s="114">
        <v>5952.1847199999993</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1722232.8607900001</v>
      </c>
      <c r="C28" s="393">
        <v>2217189.5920500001</v>
      </c>
      <c r="D28" s="393">
        <v>2616940.3010800001</v>
      </c>
      <c r="E28" s="393">
        <v>3204220.0764600001</v>
      </c>
      <c r="F28" s="393">
        <v>3380372.2189499997</v>
      </c>
      <c r="G28" s="393">
        <v>3614999.0419099997</v>
      </c>
      <c r="H28" s="393">
        <v>3958685.5974499998</v>
      </c>
      <c r="I28" s="393">
        <v>4196554.2468600003</v>
      </c>
      <c r="J28" s="393">
        <v>4441821.2951400001</v>
      </c>
      <c r="K28" s="393">
        <v>4712303.9423400005</v>
      </c>
      <c r="L28" s="393">
        <v>4789389.3121600002</v>
      </c>
    </row>
    <row r="29" spans="1:12" s="16" customFormat="1" ht="15" customHeight="1" thickTop="1">
      <c r="A29" s="147" t="s">
        <v>592</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3377080.4715</v>
      </c>
      <c r="K29" s="114">
        <v>3549589.3094200003</v>
      </c>
      <c r="L29" s="114">
        <v>3343502.8166100001</v>
      </c>
    </row>
    <row r="30" spans="1:12" s="16" customFormat="1" ht="15" customHeight="1">
      <c r="A30" s="148" t="s">
        <v>593</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306246.33051999996</v>
      </c>
      <c r="K30" s="114">
        <v>385971.15827999997</v>
      </c>
      <c r="L30" s="114">
        <v>344927.60292999999</v>
      </c>
    </row>
    <row r="31" spans="1:12" s="16" customFormat="1" ht="15" customHeight="1">
      <c r="A31" s="148" t="s">
        <v>594</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481896.95895</v>
      </c>
      <c r="K31" s="114">
        <v>556904.69175</v>
      </c>
      <c r="L31" s="114">
        <v>531892.07478999998</v>
      </c>
    </row>
    <row r="32" spans="1:12" s="16" customFormat="1" ht="15" customHeight="1">
      <c r="A32" s="148" t="s">
        <v>595</v>
      </c>
      <c r="B32" s="114">
        <v>159181.81762000002</v>
      </c>
      <c r="C32" s="114">
        <v>55200.600359999997</v>
      </c>
      <c r="D32" s="114">
        <v>15345.49404</v>
      </c>
      <c r="E32" s="114">
        <v>4944.1660099999999</v>
      </c>
      <c r="F32" s="114">
        <v>3862.1358700000001</v>
      </c>
      <c r="G32" s="114">
        <v>2690.8866699999999</v>
      </c>
      <c r="H32" s="114">
        <v>1632.55863</v>
      </c>
      <c r="I32" s="114">
        <v>860.07776999999999</v>
      </c>
      <c r="J32" s="114">
        <v>791.77781999999991</v>
      </c>
      <c r="K32" s="114">
        <v>614.14301999999998</v>
      </c>
      <c r="L32" s="114">
        <v>570.28675999999996</v>
      </c>
    </row>
    <row r="33" spans="1:12" s="16" customFormat="1" ht="15" customHeight="1">
      <c r="A33" s="148" t="s">
        <v>596</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108783.72562000001</v>
      </c>
      <c r="K33" s="114">
        <v>84142.602370000008</v>
      </c>
      <c r="L33" s="114">
        <v>76418.745340000009</v>
      </c>
    </row>
    <row r="34" spans="1:12" s="16" customFormat="1" ht="15" customHeight="1">
      <c r="A34" s="148" t="s">
        <v>597</v>
      </c>
      <c r="B34" s="114">
        <v>930194.26676000003</v>
      </c>
      <c r="C34" s="114">
        <v>1054192.02101</v>
      </c>
      <c r="D34" s="114">
        <v>1132900.5906199999</v>
      </c>
      <c r="E34" s="114">
        <v>1328458.0327300001</v>
      </c>
      <c r="F34" s="114">
        <v>1509226.74493</v>
      </c>
      <c r="G34" s="114">
        <v>2015600.80547</v>
      </c>
      <c r="H34" s="114">
        <v>2229756.4098800002</v>
      </c>
      <c r="I34" s="114">
        <v>2293887.9976300001</v>
      </c>
      <c r="J34" s="114">
        <v>2256926.9727699999</v>
      </c>
      <c r="K34" s="114">
        <v>2287670.6594799999</v>
      </c>
      <c r="L34" s="114">
        <v>2158566.5769600002</v>
      </c>
    </row>
    <row r="35" spans="1:12" s="16" customFormat="1" ht="15" customHeight="1">
      <c r="A35" s="148" t="s">
        <v>598</v>
      </c>
      <c r="B35" s="114">
        <v>68632.522129999998</v>
      </c>
      <c r="C35" s="114">
        <v>91810.247739999992</v>
      </c>
      <c r="D35" s="114">
        <v>116930.82497</v>
      </c>
      <c r="E35" s="114">
        <v>153172.84544</v>
      </c>
      <c r="F35" s="114">
        <v>183083.42765999999</v>
      </c>
      <c r="G35" s="114">
        <v>205330.50503999999</v>
      </c>
      <c r="H35" s="114">
        <v>199359.42756000001</v>
      </c>
      <c r="I35" s="114">
        <v>212697.71371000001</v>
      </c>
      <c r="J35" s="114">
        <v>222434.70582</v>
      </c>
      <c r="K35" s="114">
        <v>234286.05452000001</v>
      </c>
      <c r="L35" s="114">
        <v>231127.52983000001</v>
      </c>
    </row>
    <row r="36" spans="1:12" s="16" customFormat="1" ht="15" customHeight="1">
      <c r="A36" s="147" t="s">
        <v>599</v>
      </c>
      <c r="B36" s="114">
        <v>10.089120000000001</v>
      </c>
      <c r="C36" s="114">
        <v>12.73329</v>
      </c>
      <c r="D36" s="114">
        <v>14.508620000000001</v>
      </c>
      <c r="E36" s="114">
        <v>20.07995</v>
      </c>
      <c r="F36" s="114">
        <v>72.091970000000003</v>
      </c>
      <c r="G36" s="114">
        <v>37.620800000000003</v>
      </c>
      <c r="H36" s="114">
        <v>16862.61131</v>
      </c>
      <c r="I36" s="114">
        <v>8447.5147500000003</v>
      </c>
      <c r="J36" s="114">
        <v>34.18092</v>
      </c>
      <c r="K36" s="114">
        <v>28.314490000000003</v>
      </c>
      <c r="L36" s="114">
        <v>26.00047</v>
      </c>
    </row>
    <row r="37" spans="1:12" s="16" customFormat="1" ht="15" customHeight="1">
      <c r="A37" s="147" t="s">
        <v>600</v>
      </c>
      <c r="B37" s="114">
        <v>26939.016030000003</v>
      </c>
      <c r="C37" s="114">
        <v>42935.949270000005</v>
      </c>
      <c r="D37" s="114">
        <v>76878.21819</v>
      </c>
      <c r="E37" s="114">
        <v>244281.04586000001</v>
      </c>
      <c r="F37" s="114">
        <v>327754.68007999996</v>
      </c>
      <c r="G37" s="114">
        <v>396387.55960000004</v>
      </c>
      <c r="H37" s="114">
        <v>533552.59722</v>
      </c>
      <c r="I37" s="114">
        <v>671976.20438999997</v>
      </c>
      <c r="J37" s="114">
        <v>855906.1632999999</v>
      </c>
      <c r="K37" s="114">
        <v>948076.40219000005</v>
      </c>
      <c r="L37" s="114">
        <v>892686.31276999996</v>
      </c>
    </row>
    <row r="38" spans="1:12" s="16" customFormat="1" ht="15" customHeight="1">
      <c r="A38" s="147" t="s">
        <v>601</v>
      </c>
      <c r="B38" s="114">
        <v>31729.656199999998</v>
      </c>
      <c r="C38" s="114">
        <v>38834.72178</v>
      </c>
      <c r="D38" s="114">
        <v>43171.326420000005</v>
      </c>
      <c r="E38" s="114">
        <v>58643.95102</v>
      </c>
      <c r="F38" s="114">
        <v>64646.73661</v>
      </c>
      <c r="G38" s="114">
        <v>48647.239880000001</v>
      </c>
      <c r="H38" s="114">
        <v>48484.881799999996</v>
      </c>
      <c r="I38" s="114">
        <v>45622.398860000001</v>
      </c>
      <c r="J38" s="114">
        <v>48577.797049999994</v>
      </c>
      <c r="K38" s="114">
        <v>66577.839770000006</v>
      </c>
      <c r="L38" s="114">
        <v>59043.488400000002</v>
      </c>
    </row>
    <row r="39" spans="1:12" s="16" customFormat="1" ht="15" customHeight="1">
      <c r="A39" s="147" t="s">
        <v>275</v>
      </c>
      <c r="B39" s="114">
        <v>15704.16719</v>
      </c>
      <c r="C39" s="114">
        <v>20410.746649999997</v>
      </c>
      <c r="D39" s="114">
        <v>27486.06609</v>
      </c>
      <c r="E39" s="114">
        <v>31710.423079999997</v>
      </c>
      <c r="F39" s="114">
        <v>35630.223389999999</v>
      </c>
      <c r="G39" s="114">
        <v>38298.730819999997</v>
      </c>
      <c r="H39" s="114">
        <v>52650.743990000003</v>
      </c>
      <c r="I39" s="114">
        <v>53177.02781</v>
      </c>
      <c r="J39" s="114">
        <v>56483.544630000004</v>
      </c>
      <c r="K39" s="114">
        <v>58515.026949999999</v>
      </c>
      <c r="L39" s="114">
        <v>64588.889710000003</v>
      </c>
    </row>
    <row r="40" spans="1:12" s="16" customFormat="1" ht="15" customHeight="1">
      <c r="A40" s="147" t="s">
        <v>281</v>
      </c>
      <c r="B40" s="114">
        <v>0</v>
      </c>
      <c r="C40" s="114">
        <v>0</v>
      </c>
      <c r="D40" s="114">
        <v>35242.005749999997</v>
      </c>
      <c r="E40" s="114">
        <v>35251.314460000001</v>
      </c>
      <c r="F40" s="114">
        <v>17630.5615</v>
      </c>
      <c r="G40" s="114">
        <v>0</v>
      </c>
      <c r="H40" s="114">
        <v>0</v>
      </c>
      <c r="I40" s="114">
        <v>0</v>
      </c>
      <c r="J40" s="114">
        <v>0</v>
      </c>
      <c r="K40" s="114">
        <v>0</v>
      </c>
      <c r="L40" s="114">
        <v>0</v>
      </c>
    </row>
    <row r="41" spans="1:12" s="16" customFormat="1" ht="15" customHeight="1">
      <c r="A41" s="147" t="s">
        <v>602</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97712.239400000006</v>
      </c>
      <c r="K41" s="114">
        <v>83288.37245000001</v>
      </c>
      <c r="L41" s="114">
        <v>82487.886840000006</v>
      </c>
    </row>
    <row r="42" spans="1:12" s="17" customFormat="1" ht="15" customHeight="1" thickBot="1">
      <c r="A42" s="147" t="s">
        <v>453</v>
      </c>
      <c r="B42" s="114">
        <v>0</v>
      </c>
      <c r="C42" s="114">
        <v>0</v>
      </c>
      <c r="D42" s="114">
        <v>0</v>
      </c>
      <c r="E42" s="114">
        <v>0</v>
      </c>
      <c r="F42" s="114">
        <v>61632.206149999998</v>
      </c>
      <c r="G42" s="114">
        <v>48560.500220000002</v>
      </c>
      <c r="H42" s="114">
        <v>126409.83234000001</v>
      </c>
      <c r="I42" s="114">
        <v>22151.526329999997</v>
      </c>
      <c r="J42" s="114">
        <v>6026.8983399999997</v>
      </c>
      <c r="K42" s="114">
        <v>6228.6770700000006</v>
      </c>
      <c r="L42" s="114">
        <v>347053.91736000002</v>
      </c>
    </row>
    <row r="43" spans="1:12" ht="15" customHeight="1" thickTop="1" thickBot="1">
      <c r="A43" s="392" t="s">
        <v>603</v>
      </c>
      <c r="B43" s="393">
        <v>212181.35756999999</v>
      </c>
      <c r="C43" s="393">
        <v>222634.77574000001</v>
      </c>
      <c r="D43" s="393">
        <v>238791.7047</v>
      </c>
      <c r="E43" s="393">
        <v>255374.63812000002</v>
      </c>
      <c r="F43" s="393">
        <v>267664.03976000001</v>
      </c>
      <c r="G43" s="393">
        <v>297357.53933</v>
      </c>
      <c r="H43" s="393">
        <v>304588.61603999999</v>
      </c>
      <c r="I43" s="393">
        <v>325683.85470999999</v>
      </c>
      <c r="J43" s="393">
        <v>338685.89344999997</v>
      </c>
      <c r="K43" s="393">
        <v>339508.29895999999</v>
      </c>
      <c r="L43" s="393">
        <v>363551.82147000002</v>
      </c>
    </row>
    <row r="44" spans="1:12" s="16" customFormat="1" ht="15" customHeight="1" thickTop="1">
      <c r="A44" s="147" t="s">
        <v>296</v>
      </c>
      <c r="B44" s="114">
        <v>176574.1</v>
      </c>
      <c r="C44" s="114">
        <v>195123.6</v>
      </c>
      <c r="D44" s="114">
        <v>202361.2</v>
      </c>
      <c r="E44" s="114">
        <v>202361.2</v>
      </c>
      <c r="F44" s="114">
        <v>202361.2</v>
      </c>
      <c r="G44" s="114">
        <v>230710.2</v>
      </c>
      <c r="H44" s="114">
        <v>230710.2</v>
      </c>
      <c r="I44" s="114">
        <v>282995.09999999998</v>
      </c>
      <c r="J44" s="114">
        <v>282995.09999999998</v>
      </c>
      <c r="K44" s="114">
        <v>297993.59999999998</v>
      </c>
      <c r="L44" s="114">
        <v>297993.59999999998</v>
      </c>
    </row>
    <row r="45" spans="1:12" s="16" customFormat="1" ht="15" customHeight="1">
      <c r="A45" s="147" t="s">
        <v>300</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c r="L45" s="114">
        <v>2171.7570299999998</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8463.5225200000004</v>
      </c>
      <c r="C47" s="114">
        <v>10987.2708</v>
      </c>
      <c r="D47" s="114">
        <v>12449.031080000001</v>
      </c>
      <c r="E47" s="114">
        <v>14766.371289999999</v>
      </c>
      <c r="F47" s="114">
        <v>17536.987929999999</v>
      </c>
      <c r="G47" s="114">
        <v>20095.824079999999</v>
      </c>
      <c r="H47" s="114">
        <v>21627.80716</v>
      </c>
      <c r="I47" s="114">
        <v>22963.708059999997</v>
      </c>
      <c r="J47" s="114">
        <v>24375.714459999999</v>
      </c>
      <c r="K47" s="114">
        <v>24375.714459999999</v>
      </c>
      <c r="L47" s="114">
        <v>25872.43721</v>
      </c>
    </row>
    <row r="48" spans="1:12" s="16" customFormat="1" ht="15" customHeight="1">
      <c r="A48" s="147" t="s">
        <v>310</v>
      </c>
      <c r="B48" s="114">
        <v>25238.03067</v>
      </c>
      <c r="C48" s="114">
        <v>14618.200560000001</v>
      </c>
      <c r="D48" s="114">
        <v>23174.09304</v>
      </c>
      <c r="E48" s="114">
        <v>37439.686249999999</v>
      </c>
      <c r="F48" s="114">
        <v>46958.471250000002</v>
      </c>
      <c r="G48" s="114">
        <v>46093.140939999997</v>
      </c>
      <c r="H48" s="114">
        <v>51792.234570000001</v>
      </c>
      <c r="I48" s="114">
        <v>17553.28962</v>
      </c>
      <c r="J48" s="114">
        <v>29143.321960000001</v>
      </c>
      <c r="K48" s="114">
        <v>14967.22747</v>
      </c>
      <c r="L48" s="114">
        <v>37514.02723</v>
      </c>
    </row>
    <row r="49" spans="1:12" s="16" customFormat="1" ht="15" customHeight="1">
      <c r="A49" s="148" t="s">
        <v>605</v>
      </c>
      <c r="B49" s="114">
        <v>0.54796</v>
      </c>
      <c r="C49" s="114">
        <v>0.59782000000000002</v>
      </c>
      <c r="D49" s="114">
        <v>0.69096999999999997</v>
      </c>
      <c r="E49" s="114">
        <v>9733.519839999999</v>
      </c>
      <c r="F49" s="114">
        <v>21370.109789999999</v>
      </c>
      <c r="G49" s="114">
        <v>33326.61535</v>
      </c>
      <c r="H49" s="114">
        <v>38433.225590000002</v>
      </c>
      <c r="I49" s="114">
        <v>3433.22559</v>
      </c>
      <c r="J49" s="114">
        <v>14998.5</v>
      </c>
      <c r="K49" s="114">
        <v>0</v>
      </c>
      <c r="L49" s="114">
        <v>12572.47107</v>
      </c>
    </row>
    <row r="50" spans="1:12" s="17" customFormat="1" ht="15" customHeight="1" thickBot="1">
      <c r="A50" s="148" t="s">
        <v>606</v>
      </c>
      <c r="B50" s="114">
        <v>25237.48271</v>
      </c>
      <c r="C50" s="114">
        <v>14617.60274</v>
      </c>
      <c r="D50" s="114">
        <v>23173.40207</v>
      </c>
      <c r="E50" s="114">
        <v>27706.166410000002</v>
      </c>
      <c r="F50" s="114">
        <v>25588.36146</v>
      </c>
      <c r="G50" s="114">
        <v>12766.525589999999</v>
      </c>
      <c r="H50" s="114">
        <v>13359.008980000001</v>
      </c>
      <c r="I50" s="114">
        <v>14120.06403</v>
      </c>
      <c r="J50" s="114">
        <v>14144.821960000001</v>
      </c>
      <c r="K50" s="114">
        <v>14967.22747</v>
      </c>
      <c r="L50" s="114">
        <v>24941.55616</v>
      </c>
    </row>
    <row r="51" spans="1:12" ht="15" customHeight="1" thickTop="1" thickBot="1">
      <c r="A51" s="392" t="s">
        <v>607</v>
      </c>
      <c r="B51" s="393">
        <v>1934414.2183599998</v>
      </c>
      <c r="C51" s="393">
        <v>2439824.36779</v>
      </c>
      <c r="D51" s="393">
        <v>2855732.0057800002</v>
      </c>
      <c r="E51" s="393">
        <v>3459594.7145799999</v>
      </c>
      <c r="F51" s="393">
        <v>3648036.2587100002</v>
      </c>
      <c r="G51" s="393">
        <v>3912356.5812399997</v>
      </c>
      <c r="H51" s="393">
        <v>4263274.21349</v>
      </c>
      <c r="I51" s="393">
        <v>4522238.1015699999</v>
      </c>
      <c r="J51" s="393">
        <v>4780507.1885900004</v>
      </c>
      <c r="K51" s="393">
        <v>5051812.2412999999</v>
      </c>
      <c r="L51" s="393">
        <v>5152941.1336300001</v>
      </c>
    </row>
    <row r="52" spans="1:12" s="16" customFormat="1" ht="15" customHeight="1" thickTop="1">
      <c r="A52" s="113" t="s">
        <v>608</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360329.2488</v>
      </c>
      <c r="K52" s="114">
        <v>372815.85666000005</v>
      </c>
      <c r="L52" s="114">
        <v>391756.26101999998</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97385.62887</v>
      </c>
      <c r="C54" s="114">
        <v>213293.11921999999</v>
      </c>
      <c r="D54" s="114">
        <v>384138.34349</v>
      </c>
      <c r="E54" s="114">
        <v>457941.81912</v>
      </c>
      <c r="F54" s="114">
        <v>462524.20606</v>
      </c>
      <c r="G54" s="114">
        <v>495934.58816000004</v>
      </c>
      <c r="H54" s="114">
        <v>403863.13005000004</v>
      </c>
      <c r="I54" s="114">
        <v>358984.28233999998</v>
      </c>
      <c r="J54" s="114">
        <v>330957.96957999998</v>
      </c>
      <c r="K54" s="114">
        <v>343953.56139999995</v>
      </c>
      <c r="L54" s="114">
        <v>364655.13199999998</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34350.402150000002</v>
      </c>
      <c r="C56" s="114">
        <v>7372.7770099999998</v>
      </c>
      <c r="D56" s="114">
        <v>8534.0925900000002</v>
      </c>
      <c r="E56" s="114">
        <v>22345.47262</v>
      </c>
      <c r="F56" s="114">
        <v>28037.825430000001</v>
      </c>
      <c r="G56" s="114">
        <v>28685.296920000001</v>
      </c>
      <c r="H56" s="114">
        <v>24063.14734</v>
      </c>
      <c r="I56" s="114">
        <v>25972.553920000002</v>
      </c>
      <c r="J56" s="114">
        <v>29371.27922</v>
      </c>
      <c r="K56" s="114">
        <v>28862.295260000003</v>
      </c>
      <c r="L56" s="114">
        <v>27101.12902</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8057390.7247700002</v>
      </c>
      <c r="K58" s="114">
        <v>8367273.5010699993</v>
      </c>
      <c r="L58" s="114">
        <v>8480396.9744700007</v>
      </c>
    </row>
    <row r="59" spans="1:12">
      <c r="A59" s="394" t="s">
        <v>615</v>
      </c>
      <c r="B59" s="395">
        <v>224367.09713000001</v>
      </c>
      <c r="C59" s="395">
        <v>227246.32863</v>
      </c>
      <c r="D59" s="395">
        <v>254156.50466000001</v>
      </c>
      <c r="E59" s="395">
        <v>286397.82311</v>
      </c>
      <c r="F59" s="395">
        <v>298673.40239999996</v>
      </c>
      <c r="G59" s="395">
        <v>314099.98681999999</v>
      </c>
      <c r="H59" s="395">
        <v>330470.00485000003</v>
      </c>
      <c r="I59" s="395">
        <v>333656.16897000006</v>
      </c>
      <c r="J59" s="395">
        <v>249803.54671</v>
      </c>
      <c r="K59" s="395">
        <v>384550.98193000001</v>
      </c>
      <c r="L59" s="395">
        <v>283295.66326</v>
      </c>
    </row>
    <row r="60" spans="1:12" ht="15" customHeight="1">
      <c r="A60" s="148" t="s">
        <v>616</v>
      </c>
      <c r="B60" s="114">
        <v>-45371.639430000003</v>
      </c>
      <c r="C60" s="114">
        <v>-51412.703689999995</v>
      </c>
      <c r="D60" s="114">
        <v>-57848.743820000003</v>
      </c>
      <c r="E60" s="114">
        <v>-70803.382409999991</v>
      </c>
      <c r="F60" s="114">
        <v>-88064.167629999996</v>
      </c>
      <c r="G60" s="114">
        <v>-111125.15849</v>
      </c>
      <c r="H60" s="114">
        <v>-126722.3887</v>
      </c>
      <c r="I60" s="114">
        <v>-147313.75403000001</v>
      </c>
      <c r="J60" s="114">
        <v>-107539.35595</v>
      </c>
      <c r="K60" s="114">
        <v>-162294.85986000003</v>
      </c>
      <c r="L60" s="114">
        <v>-114187.43856000001</v>
      </c>
    </row>
    <row r="61" spans="1:12" ht="15" customHeight="1">
      <c r="A61" s="147" t="s">
        <v>617</v>
      </c>
      <c r="B61" s="114">
        <v>178995.4577</v>
      </c>
      <c r="C61" s="114">
        <v>175833.62494000001</v>
      </c>
      <c r="D61" s="114">
        <v>196307.76084</v>
      </c>
      <c r="E61" s="114">
        <v>215594.44069999998</v>
      </c>
      <c r="F61" s="114">
        <v>210609.23477000001</v>
      </c>
      <c r="G61" s="114">
        <v>202974.82833000002</v>
      </c>
      <c r="H61" s="114">
        <v>203747.61615000002</v>
      </c>
      <c r="I61" s="114">
        <v>186342.41493999999</v>
      </c>
      <c r="J61" s="114">
        <v>142264.19076</v>
      </c>
      <c r="K61" s="114">
        <v>222256.12206999998</v>
      </c>
      <c r="L61" s="114">
        <v>169108.22469999999</v>
      </c>
    </row>
    <row r="62" spans="1:12" ht="15" customHeight="1">
      <c r="A62" s="116" t="s">
        <v>618</v>
      </c>
      <c r="B62" s="114">
        <v>37362.405630000001</v>
      </c>
      <c r="C62" s="114">
        <v>24782.796280000002</v>
      </c>
      <c r="D62" s="114">
        <v>26015.26816</v>
      </c>
      <c r="E62" s="114">
        <v>26379.87946</v>
      </c>
      <c r="F62" s="114">
        <v>40990.440190000001</v>
      </c>
      <c r="G62" s="114">
        <v>53646.611299999997</v>
      </c>
      <c r="H62" s="114">
        <v>43493.289629999999</v>
      </c>
      <c r="I62" s="114">
        <v>49985.550029999999</v>
      </c>
      <c r="J62" s="114">
        <v>30234.38551</v>
      </c>
      <c r="K62" s="114">
        <v>44637.65382</v>
      </c>
      <c r="L62" s="114">
        <v>70608.139110000004</v>
      </c>
    </row>
    <row r="63" spans="1:12" ht="15" customHeight="1">
      <c r="A63" s="148" t="s">
        <v>619</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-13068.230800000001</v>
      </c>
      <c r="K63" s="114">
        <v>-20592.578809999999</v>
      </c>
      <c r="L63" s="114">
        <v>-41880.176289999996</v>
      </c>
    </row>
    <row r="64" spans="1:12" ht="15" customHeight="1">
      <c r="A64" s="117" t="s">
        <v>620</v>
      </c>
      <c r="B64" s="114">
        <v>211251.76618000001</v>
      </c>
      <c r="C64" s="114">
        <v>192882.62018</v>
      </c>
      <c r="D64" s="114">
        <v>207628.99583</v>
      </c>
      <c r="E64" s="114">
        <v>223766.72649999999</v>
      </c>
      <c r="F64" s="114">
        <v>227271.68975999998</v>
      </c>
      <c r="G64" s="114">
        <v>227865.84677999999</v>
      </c>
      <c r="H64" s="114">
        <v>221455.09881</v>
      </c>
      <c r="I64" s="114">
        <v>213600.20822999999</v>
      </c>
      <c r="J64" s="114">
        <v>159430.34547</v>
      </c>
      <c r="K64" s="114">
        <v>246301.19708000001</v>
      </c>
      <c r="L64" s="114">
        <v>197836.18752000001</v>
      </c>
    </row>
    <row r="65" spans="1:12" ht="15" customHeight="1">
      <c r="A65" s="116" t="s">
        <v>621</v>
      </c>
      <c r="B65" s="114">
        <v>37335.84921</v>
      </c>
      <c r="C65" s="114">
        <v>21040.606079999998</v>
      </c>
      <c r="D65" s="114">
        <v>22430.774679999999</v>
      </c>
      <c r="E65" s="114">
        <v>26109.016390000001</v>
      </c>
      <c r="F65" s="114">
        <v>32825.895210000002</v>
      </c>
      <c r="G65" s="114">
        <v>27946.583999999999</v>
      </c>
      <c r="H65" s="114">
        <v>26990.55557</v>
      </c>
      <c r="I65" s="114">
        <v>36061.705130000002</v>
      </c>
      <c r="J65" s="114">
        <v>26229.181670000002</v>
      </c>
      <c r="K65" s="114">
        <v>40041.849499999997</v>
      </c>
      <c r="L65" s="114">
        <v>29368.925010000003</v>
      </c>
    </row>
    <row r="66" spans="1:12" ht="15" customHeight="1">
      <c r="A66" s="116" t="s">
        <v>622</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-51344.349110000003</v>
      </c>
      <c r="K66" s="114">
        <v>-94453.190499999997</v>
      </c>
      <c r="L66" s="114">
        <v>-65358.619890000002</v>
      </c>
    </row>
    <row r="67" spans="1:12" ht="15" customHeight="1">
      <c r="A67" s="147" t="s">
        <v>623</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134315.17803000001</v>
      </c>
      <c r="K67" s="114">
        <v>191889.85608000003</v>
      </c>
      <c r="L67" s="114">
        <v>161846.49263999998</v>
      </c>
    </row>
    <row r="68" spans="1:12" ht="15" customHeight="1">
      <c r="A68" s="148" t="s">
        <v>624</v>
      </c>
      <c r="B68" s="114">
        <v>-164753.6152</v>
      </c>
      <c r="C68" s="114">
        <v>-160127.64431999999</v>
      </c>
      <c r="D68" s="114">
        <v>-148172.07943000001</v>
      </c>
      <c r="E68" s="114">
        <v>-153363.45594999997</v>
      </c>
      <c r="F68" s="114">
        <v>-163962.62675</v>
      </c>
      <c r="G68" s="114">
        <v>-174436.79997999998</v>
      </c>
      <c r="H68" s="114">
        <v>-162165.50211</v>
      </c>
      <c r="I68" s="114">
        <v>-158595.07605999999</v>
      </c>
      <c r="J68" s="114">
        <v>-115786.53556</v>
      </c>
      <c r="K68" s="114">
        <v>-171440.96424</v>
      </c>
      <c r="L68" s="114">
        <v>-127269.97914</v>
      </c>
    </row>
    <row r="69" spans="1:12" ht="15" customHeight="1">
      <c r="A69" s="117" t="s">
        <v>625</v>
      </c>
      <c r="B69" s="114">
        <v>25729.385329999997</v>
      </c>
      <c r="C69" s="114">
        <v>14850.62046</v>
      </c>
      <c r="D69" s="114">
        <v>33730.588360000002</v>
      </c>
      <c r="E69" s="114">
        <v>48095.112430000001</v>
      </c>
      <c r="F69" s="114">
        <v>43796.168590000001</v>
      </c>
      <c r="G69" s="114">
        <v>17615.419819999999</v>
      </c>
      <c r="H69" s="114">
        <v>18131.640210000001</v>
      </c>
      <c r="I69" s="114">
        <v>19214.05644</v>
      </c>
      <c r="J69" s="114">
        <v>18528.642469999999</v>
      </c>
      <c r="K69" s="114">
        <v>20448.89184</v>
      </c>
      <c r="L69" s="114">
        <v>34576.513500000001</v>
      </c>
    </row>
    <row r="70" spans="1:12" ht="15" customHeight="1">
      <c r="A70" s="117" t="s">
        <v>626</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3.9129</v>
      </c>
      <c r="K70" s="114">
        <v>15.241070000000001</v>
      </c>
      <c r="L70" s="114">
        <v>22.545069999999999</v>
      </c>
    </row>
    <row r="71" spans="1:12" ht="15" customHeight="1">
      <c r="A71" s="115" t="s">
        <v>973</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9.8999999999999999E-4</v>
      </c>
      <c r="K71" s="114">
        <v>1.17E-3</v>
      </c>
      <c r="L71" s="114">
        <v>2.4399999999999999E-3</v>
      </c>
    </row>
    <row r="72" spans="1:12" ht="15" customHeight="1">
      <c r="A72" s="115" t="s">
        <v>974</v>
      </c>
      <c r="B72" s="114">
        <v>801.66896999999994</v>
      </c>
      <c r="C72" s="114">
        <v>222.65442999999999</v>
      </c>
      <c r="D72" s="114">
        <v>72.08153999999999</v>
      </c>
      <c r="E72" s="114">
        <v>7.9548900000000007</v>
      </c>
      <c r="F72" s="114">
        <v>4.8083299999999998</v>
      </c>
      <c r="G72" s="114">
        <v>2.5561599999999998</v>
      </c>
      <c r="H72" s="114">
        <v>1.2393699999999999</v>
      </c>
      <c r="I72" s="114">
        <v>0.46081</v>
      </c>
      <c r="J72" s="114">
        <v>3.9119099999999998</v>
      </c>
      <c r="K72" s="114">
        <v>15.2399</v>
      </c>
      <c r="L72" s="114">
        <v>22.542630000000003</v>
      </c>
    </row>
    <row r="73" spans="1:12" ht="15" customHeight="1">
      <c r="A73" s="147" t="s">
        <v>627</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-79.464640000000003</v>
      </c>
      <c r="K73" s="114">
        <v>-159.52803</v>
      </c>
      <c r="L73" s="114">
        <v>-62.374600000000001</v>
      </c>
    </row>
    <row r="74" spans="1:12" ht="15" customHeight="1">
      <c r="A74" s="147" t="s">
        <v>1262</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-1.0200000000000001E-3</v>
      </c>
      <c r="K74" s="114">
        <v>-1.1899999999999999E-3</v>
      </c>
      <c r="L74" s="114">
        <v>-8.0000000000000007E-5</v>
      </c>
    </row>
    <row r="75" spans="1:12" ht="15" customHeight="1">
      <c r="A75" s="148" t="s">
        <v>432</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-79.463619999999992</v>
      </c>
      <c r="K75" s="114">
        <v>-159.52683999999999</v>
      </c>
      <c r="L75" s="114">
        <v>-62.374519999999997</v>
      </c>
    </row>
    <row r="76" spans="1:12" ht="15" customHeight="1">
      <c r="A76" s="147" t="s">
        <v>628</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18453.09073</v>
      </c>
      <c r="K76" s="114">
        <v>20304.604879999999</v>
      </c>
      <c r="L76" s="114">
        <v>34536.683969999998</v>
      </c>
    </row>
    <row r="77" spans="1:12" ht="15" customHeight="1">
      <c r="A77" s="149" t="s">
        <v>964</v>
      </c>
      <c r="B77" s="114">
        <v>0</v>
      </c>
      <c r="C77" s="114">
        <v>0</v>
      </c>
      <c r="D77" s="114">
        <v>0</v>
      </c>
      <c r="E77" s="114">
        <v>0</v>
      </c>
      <c r="F77" s="114">
        <v>0</v>
      </c>
      <c r="G77" s="114">
        <v>0</v>
      </c>
      <c r="H77" s="114">
        <v>0</v>
      </c>
      <c r="I77" s="114">
        <v>0</v>
      </c>
      <c r="J77" s="114">
        <v>0</v>
      </c>
      <c r="K77" s="114">
        <v>0</v>
      </c>
      <c r="L77" s="114">
        <v>0</v>
      </c>
    </row>
    <row r="78" spans="1:12" ht="15" customHeight="1">
      <c r="A78" s="117" t="s">
        <v>629</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18453.09073</v>
      </c>
      <c r="K78" s="114">
        <v>20304.604879999999</v>
      </c>
      <c r="L78" s="114">
        <v>34536.683969999998</v>
      </c>
    </row>
    <row r="79" spans="1:12" ht="15" customHeight="1">
      <c r="A79" s="116" t="s">
        <v>630</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-210.2294</v>
      </c>
      <c r="K79" s="114">
        <v>-279.28790000000004</v>
      </c>
      <c r="L79" s="114">
        <v>-177.90164999999999</v>
      </c>
    </row>
    <row r="80" spans="1:12" ht="15" customHeight="1">
      <c r="A80" s="147" t="s">
        <v>631</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18242.86133</v>
      </c>
      <c r="K80" s="114">
        <v>20025.31698</v>
      </c>
      <c r="L80" s="114">
        <v>34358.782319999998</v>
      </c>
    </row>
    <row r="81" spans="1:12" ht="15" customHeight="1">
      <c r="A81" s="116" t="s">
        <v>632</v>
      </c>
      <c r="B81" s="114">
        <v>0</v>
      </c>
      <c r="C81" s="114">
        <v>0</v>
      </c>
      <c r="D81" s="114">
        <v>0</v>
      </c>
      <c r="E81" s="114">
        <v>4.0000000000000003E-5</v>
      </c>
      <c r="F81" s="114">
        <v>0</v>
      </c>
      <c r="G81" s="114">
        <v>-4.0000000000000003E-5</v>
      </c>
      <c r="H81" s="114">
        <v>0</v>
      </c>
      <c r="I81" s="114">
        <v>-5.9999999999999995E-5</v>
      </c>
      <c r="J81" s="114">
        <v>0.12459999999999999</v>
      </c>
      <c r="K81" s="114">
        <v>0</v>
      </c>
      <c r="L81" s="114">
        <v>0.18187999999999999</v>
      </c>
    </row>
    <row r="82" spans="1:12" ht="15" customHeight="1">
      <c r="A82" s="147" t="s">
        <v>633</v>
      </c>
      <c r="B82" s="114">
        <v>25908.222399999999</v>
      </c>
      <c r="C82" s="114">
        <v>15501.711150000001</v>
      </c>
      <c r="D82" s="114">
        <v>32545.21326</v>
      </c>
      <c r="E82" s="114">
        <v>47382.232530000001</v>
      </c>
      <c r="F82" s="114">
        <v>43740.538240000002</v>
      </c>
      <c r="G82" s="114">
        <v>17548.973719999998</v>
      </c>
      <c r="H82" s="114">
        <v>17926.999889999999</v>
      </c>
      <c r="I82" s="114">
        <v>19165.87269</v>
      </c>
      <c r="J82" s="114">
        <v>18242.985929999999</v>
      </c>
      <c r="K82" s="114">
        <v>20025.31698</v>
      </c>
      <c r="L82" s="114">
        <v>34358.964200000002</v>
      </c>
    </row>
    <row r="83" spans="1:12" ht="15" customHeight="1" thickBot="1">
      <c r="A83" s="116" t="s">
        <v>634</v>
      </c>
      <c r="B83" s="114">
        <v>-670.7396</v>
      </c>
      <c r="C83" s="114">
        <v>-884.10841000000005</v>
      </c>
      <c r="D83" s="114">
        <v>-9371.8111900000004</v>
      </c>
      <c r="E83" s="114">
        <v>-19676.06612</v>
      </c>
      <c r="F83" s="114">
        <v>-18152.176780000002</v>
      </c>
      <c r="G83" s="114">
        <v>-4782.4481299999998</v>
      </c>
      <c r="H83" s="114">
        <v>-4567.9909000000007</v>
      </c>
      <c r="I83" s="114">
        <v>-5045.8086600000006</v>
      </c>
      <c r="J83" s="114">
        <v>-4098.1639700000005</v>
      </c>
      <c r="K83" s="114">
        <v>-5058.0895099999998</v>
      </c>
      <c r="L83" s="114">
        <v>-9417.4080399999984</v>
      </c>
    </row>
    <row r="84" spans="1:12" ht="15" customHeight="1" thickTop="1" thickBot="1">
      <c r="A84" s="392" t="s">
        <v>635</v>
      </c>
      <c r="B84" s="393">
        <v>25237.482800000002</v>
      </c>
      <c r="C84" s="393">
        <v>14617.60274</v>
      </c>
      <c r="D84" s="393">
        <v>23173.40207</v>
      </c>
      <c r="E84" s="393">
        <v>27706.166410000002</v>
      </c>
      <c r="F84" s="393">
        <v>25588.36146</v>
      </c>
      <c r="G84" s="393">
        <v>12766.525589999999</v>
      </c>
      <c r="H84" s="393">
        <v>13359.00899</v>
      </c>
      <c r="I84" s="393">
        <v>14120.06403</v>
      </c>
      <c r="J84" s="393">
        <v>14144.821960000001</v>
      </c>
      <c r="K84" s="393">
        <v>14967.22747</v>
      </c>
      <c r="L84" s="393">
        <v>24941.55616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C17" sqref="C17"/>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4" t="s">
        <v>438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646</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6235055.9260600004</v>
      </c>
      <c r="C7" s="393">
        <v>7115436.9610100007</v>
      </c>
      <c r="D7" s="393">
        <v>7792013.1160200005</v>
      </c>
      <c r="E7" s="393">
        <v>8543735.2245300002</v>
      </c>
      <c r="F7" s="393">
        <v>9286432.2984299995</v>
      </c>
      <c r="G7" s="393">
        <v>9049783.9762700014</v>
      </c>
      <c r="H7" s="393">
        <v>9121125.3314999994</v>
      </c>
      <c r="I7" s="393">
        <v>10026021.856069999</v>
      </c>
      <c r="J7" s="393">
        <v>10076964.08935</v>
      </c>
      <c r="K7" s="393">
        <v>10273465.961379999</v>
      </c>
      <c r="L7" s="393">
        <v>10376550.13084</v>
      </c>
    </row>
    <row r="8" spans="1:12" s="16" customFormat="1" ht="15" customHeight="1" thickTop="1">
      <c r="A8" s="147" t="s">
        <v>160</v>
      </c>
      <c r="B8" s="114">
        <v>492699.84088999999</v>
      </c>
      <c r="C8" s="114">
        <v>466679.92</v>
      </c>
      <c r="D8" s="114">
        <v>443184.47908999998</v>
      </c>
      <c r="E8" s="114">
        <v>453964.56268000003</v>
      </c>
      <c r="F8" s="114">
        <v>463572.68935</v>
      </c>
      <c r="G8" s="114">
        <v>708192.24774000002</v>
      </c>
      <c r="H8" s="114">
        <v>710339.35304999992</v>
      </c>
      <c r="I8" s="114">
        <v>640767.03370999999</v>
      </c>
      <c r="J8" s="114">
        <v>586118.17709000001</v>
      </c>
      <c r="K8" s="114">
        <v>540476.46821000008</v>
      </c>
      <c r="L8" s="114">
        <v>518277.59600000002</v>
      </c>
    </row>
    <row r="9" spans="1:12" s="16" customFormat="1" ht="15" customHeight="1">
      <c r="A9" s="147" t="s">
        <v>169</v>
      </c>
      <c r="B9" s="114">
        <v>480119.58558999997</v>
      </c>
      <c r="C9" s="114">
        <v>583689.46020000009</v>
      </c>
      <c r="D9" s="114">
        <v>698905.38219000003</v>
      </c>
      <c r="E9" s="114">
        <v>641288.06994000007</v>
      </c>
      <c r="F9" s="114">
        <v>491627.73608999996</v>
      </c>
      <c r="G9" s="114">
        <v>1269.45353</v>
      </c>
      <c r="H9" s="114">
        <v>362.40181000000001</v>
      </c>
      <c r="I9" s="114">
        <v>67724.080979999999</v>
      </c>
      <c r="J9" s="114">
        <v>29543.979789999998</v>
      </c>
      <c r="K9" s="114">
        <v>59966.807220000002</v>
      </c>
      <c r="L9" s="114">
        <v>214472.06234999999</v>
      </c>
    </row>
    <row r="10" spans="1:12" s="16" customFormat="1" ht="15" customHeight="1">
      <c r="A10" s="147" t="s">
        <v>178</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9248486.6270199995</v>
      </c>
      <c r="K10" s="114">
        <v>9382663.6637999993</v>
      </c>
      <c r="L10" s="114">
        <v>9398518.7456299998</v>
      </c>
    </row>
    <row r="11" spans="1:12" s="16" customFormat="1" ht="15" customHeight="1">
      <c r="A11" s="148" t="s">
        <v>579</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8729256.4189400002</v>
      </c>
      <c r="K11" s="114">
        <v>8921435.4577099998</v>
      </c>
      <c r="L11" s="114">
        <v>8990359.2535900008</v>
      </c>
    </row>
    <row r="12" spans="1:12" s="16" customFormat="1" ht="15" customHeight="1">
      <c r="A12" s="148" t="s">
        <v>580</v>
      </c>
      <c r="B12" s="114">
        <v>5022167.42631</v>
      </c>
      <c r="C12" s="114">
        <v>5674768.82283</v>
      </c>
      <c r="D12" s="114">
        <v>6305680.1382400002</v>
      </c>
      <c r="E12" s="114">
        <v>6945186.1997600002</v>
      </c>
      <c r="F12" s="114">
        <v>7753538.4148399998</v>
      </c>
      <c r="G12" s="114">
        <v>7932844.0391000006</v>
      </c>
      <c r="H12" s="114">
        <v>7395149.2234700006</v>
      </c>
      <c r="I12" s="114">
        <v>6625597.6672900002</v>
      </c>
      <c r="J12" s="114">
        <v>6932036.1263500005</v>
      </c>
      <c r="K12" s="114">
        <v>7213802.6784399999</v>
      </c>
      <c r="L12" s="114">
        <v>7382807.13301</v>
      </c>
    </row>
    <row r="13" spans="1:12" s="16" customFormat="1" ht="15" customHeight="1">
      <c r="A13" s="148" t="s">
        <v>581</v>
      </c>
      <c r="B13" s="114">
        <v>23591.484280000001</v>
      </c>
      <c r="C13" s="114">
        <v>47350.154920000001</v>
      </c>
      <c r="D13" s="114">
        <v>74926.863719999994</v>
      </c>
      <c r="E13" s="114">
        <v>168383.30476</v>
      </c>
      <c r="F13" s="114">
        <v>234235.22577000002</v>
      </c>
      <c r="G13" s="114">
        <v>290130.25242000003</v>
      </c>
      <c r="H13" s="114">
        <v>309662.16892000003</v>
      </c>
      <c r="I13" s="114">
        <v>1864945.21749</v>
      </c>
      <c r="J13" s="114">
        <v>1797220.29259</v>
      </c>
      <c r="K13" s="114">
        <v>1707632.7792700001</v>
      </c>
      <c r="L13" s="114">
        <v>1607552.1205799999</v>
      </c>
    </row>
    <row r="14" spans="1:12" s="16" customFormat="1" ht="15" customHeight="1">
      <c r="A14" s="148" t="s">
        <v>582</v>
      </c>
      <c r="B14" s="114">
        <v>30036.166949999999</v>
      </c>
      <c r="C14" s="114">
        <v>33265.296649999997</v>
      </c>
      <c r="D14" s="114">
        <v>37796.531670000004</v>
      </c>
      <c r="E14" s="114">
        <v>29968.302050000002</v>
      </c>
      <c r="F14" s="114">
        <v>31581.92726</v>
      </c>
      <c r="G14" s="114">
        <v>22863.08628</v>
      </c>
      <c r="H14" s="114">
        <v>12184.138000000001</v>
      </c>
      <c r="I14" s="114">
        <v>33949.322110000001</v>
      </c>
      <c r="J14" s="114">
        <v>29291.91072</v>
      </c>
      <c r="K14" s="114">
        <v>23390.854030000002</v>
      </c>
      <c r="L14" s="114">
        <v>44421.900030000004</v>
      </c>
    </row>
    <row r="15" spans="1:12" s="16" customFormat="1" ht="15" customHeight="1">
      <c r="A15" s="148" t="s">
        <v>583</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12679.16806</v>
      </c>
      <c r="K15" s="114">
        <v>9309.6620800000001</v>
      </c>
      <c r="L15" s="114">
        <v>16982.212930000002</v>
      </c>
    </row>
    <row r="16" spans="1:12" s="16" customFormat="1" ht="15" customHeight="1">
      <c r="A16" s="148" t="s">
        <v>584</v>
      </c>
      <c r="B16" s="114">
        <v>592.87189999999998</v>
      </c>
      <c r="C16" s="114">
        <v>1543.2486000000001</v>
      </c>
      <c r="D16" s="114">
        <v>1906.47802</v>
      </c>
      <c r="E16" s="114">
        <v>3428.5863799999997</v>
      </c>
      <c r="F16" s="114">
        <v>6089.3554599999998</v>
      </c>
      <c r="G16" s="114">
        <v>5164.6280299999999</v>
      </c>
      <c r="H16" s="114">
        <v>3049.3757500000002</v>
      </c>
      <c r="I16" s="114">
        <v>11155.27095</v>
      </c>
      <c r="J16" s="114">
        <v>16612.74266</v>
      </c>
      <c r="K16" s="114">
        <v>14081.191949999999</v>
      </c>
      <c r="L16" s="114">
        <v>27439.687100000003</v>
      </c>
    </row>
    <row r="17" spans="1:12" s="16" customFormat="1" ht="15" customHeight="1">
      <c r="A17" s="148" t="s">
        <v>585</v>
      </c>
      <c r="B17" s="114">
        <v>37302.27895</v>
      </c>
      <c r="C17" s="114">
        <v>34021.848279999998</v>
      </c>
      <c r="D17" s="114">
        <v>46782.226750000002</v>
      </c>
      <c r="E17" s="114">
        <v>49240.689810000003</v>
      </c>
      <c r="F17" s="114">
        <v>48830.327420000001</v>
      </c>
      <c r="G17" s="114">
        <v>60760.448520000005</v>
      </c>
      <c r="H17" s="114">
        <v>46561.24106</v>
      </c>
      <c r="I17" s="114">
        <v>33570.272640000003</v>
      </c>
      <c r="J17" s="114">
        <v>54361.295600000005</v>
      </c>
      <c r="K17" s="114">
        <v>48918.355020000003</v>
      </c>
      <c r="L17" s="114">
        <v>65114.774250000002</v>
      </c>
    </row>
    <row r="18" spans="1:12" s="16" customFormat="1" ht="15" customHeight="1">
      <c r="A18" s="148" t="s">
        <v>586</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32385.28773</v>
      </c>
      <c r="K18" s="114">
        <v>26880.381309999997</v>
      </c>
      <c r="L18" s="114">
        <v>29745.059399999998</v>
      </c>
    </row>
    <row r="19" spans="1:12" s="16" customFormat="1" ht="15" customHeight="1">
      <c r="A19" s="148" t="s">
        <v>587</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21976.007870000001</v>
      </c>
      <c r="K19" s="114">
        <v>22037.973710000002</v>
      </c>
      <c r="L19" s="114">
        <v>35369.714850000004</v>
      </c>
    </row>
    <row r="20" spans="1:12" s="16" customFormat="1" ht="15" customHeight="1">
      <c r="A20" s="148" t="s">
        <v>191</v>
      </c>
      <c r="B20" s="114">
        <v>65979.397490000003</v>
      </c>
      <c r="C20" s="114">
        <v>74617.68323000001</v>
      </c>
      <c r="D20" s="114">
        <v>84183.02102</v>
      </c>
      <c r="E20" s="114">
        <v>95249.370060000001</v>
      </c>
      <c r="F20" s="114">
        <v>108207.53383</v>
      </c>
      <c r="G20" s="114">
        <v>117035.01586</v>
      </c>
      <c r="H20" s="114">
        <v>705571.01032</v>
      </c>
      <c r="I20" s="114">
        <v>773998.67882999999</v>
      </c>
      <c r="J20" s="114">
        <v>690470.73819000006</v>
      </c>
      <c r="K20" s="114">
        <v>651393.61540999997</v>
      </c>
      <c r="L20" s="114">
        <v>572051.30787000002</v>
      </c>
    </row>
    <row r="21" spans="1:12" s="16" customFormat="1" ht="15" customHeight="1">
      <c r="A21" s="148" t="s">
        <v>588</v>
      </c>
      <c r="B21" s="114">
        <v>-172682.86100999999</v>
      </c>
      <c r="C21" s="114">
        <v>-179785.33243000001</v>
      </c>
      <c r="D21" s="114">
        <v>-194474.66002000001</v>
      </c>
      <c r="E21" s="114">
        <v>-202702.12153</v>
      </c>
      <c r="F21" s="114">
        <v>-224763.40208</v>
      </c>
      <c r="G21" s="114">
        <v>-240207.11682</v>
      </c>
      <c r="H21" s="114">
        <v>-269420.17332999996</v>
      </c>
      <c r="I21" s="114">
        <v>-253258.61228</v>
      </c>
      <c r="J21" s="114">
        <v>-254893.73643000002</v>
      </c>
      <c r="K21" s="114">
        <v>-262474.61836999998</v>
      </c>
      <c r="L21" s="114">
        <v>-273428.49011000001</v>
      </c>
    </row>
    <row r="22" spans="1:12" s="16" customFormat="1" ht="15" customHeight="1">
      <c r="A22" s="147" t="s">
        <v>204</v>
      </c>
      <c r="B22" s="114">
        <v>43554.379639999999</v>
      </c>
      <c r="C22" s="114">
        <v>44843.306090000005</v>
      </c>
      <c r="D22" s="114">
        <v>64571.687030000001</v>
      </c>
      <c r="E22" s="114">
        <v>64536.874250000001</v>
      </c>
      <c r="F22" s="114">
        <v>63266.957390000003</v>
      </c>
      <c r="G22" s="114">
        <v>64169.214060000006</v>
      </c>
      <c r="H22" s="114">
        <v>126630.5343</v>
      </c>
      <c r="I22" s="114">
        <v>125191.9783</v>
      </c>
      <c r="J22" s="114">
        <v>100996.87225</v>
      </c>
      <c r="K22" s="114">
        <v>148289.73872999998</v>
      </c>
      <c r="L22" s="114">
        <v>94428.551069999987</v>
      </c>
    </row>
    <row r="23" spans="1:12" s="16" customFormat="1" ht="15" customHeight="1">
      <c r="A23" s="147" t="s">
        <v>210</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1069.9694099999999</v>
      </c>
      <c r="K23" s="114">
        <v>1354.87886</v>
      </c>
      <c r="L23" s="114">
        <v>1145.16598</v>
      </c>
    </row>
    <row r="24" spans="1:12" s="16" customFormat="1" ht="15" customHeight="1">
      <c r="A24" s="147" t="s">
        <v>589</v>
      </c>
      <c r="B24" s="114">
        <v>126212.80089</v>
      </c>
      <c r="C24" s="114">
        <v>259325.13633000001</v>
      </c>
      <c r="D24" s="114">
        <v>157653.84516999999</v>
      </c>
      <c r="E24" s="114">
        <v>227720.18949000002</v>
      </c>
      <c r="F24" s="114">
        <v>252241.80240000002</v>
      </c>
      <c r="G24" s="114">
        <v>31647.753059999999</v>
      </c>
      <c r="H24" s="114">
        <v>34152.49194</v>
      </c>
      <c r="I24" s="114">
        <v>70531.15112000001</v>
      </c>
      <c r="J24" s="114">
        <v>70262.131880000001</v>
      </c>
      <c r="K24" s="114">
        <v>94884.699800000002</v>
      </c>
      <c r="L24" s="114">
        <v>97719.12874</v>
      </c>
    </row>
    <row r="25" spans="1:12" s="16" customFormat="1" ht="15" customHeight="1">
      <c r="A25" s="147" t="s">
        <v>221</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32820.740449999998</v>
      </c>
      <c r="K25" s="114">
        <v>38668.949189999999</v>
      </c>
      <c r="L25" s="114">
        <v>37499.54711</v>
      </c>
    </row>
    <row r="26" spans="1:12" s="16" customFormat="1" ht="15" customHeight="1">
      <c r="A26" s="147" t="s">
        <v>590</v>
      </c>
      <c r="B26" s="114">
        <v>15358.22775</v>
      </c>
      <c r="C26" s="114">
        <v>15171.179289999998</v>
      </c>
      <c r="D26" s="114">
        <v>12324.470960000001</v>
      </c>
      <c r="E26" s="114">
        <v>12023.54263</v>
      </c>
      <c r="F26" s="114">
        <v>9971.8123599999999</v>
      </c>
      <c r="G26" s="114">
        <v>10389.169449999999</v>
      </c>
      <c r="H26" s="114">
        <v>8416.6845499999999</v>
      </c>
      <c r="I26" s="114">
        <v>6975.4967000000006</v>
      </c>
      <c r="J26" s="114">
        <v>7665.5914599999996</v>
      </c>
      <c r="K26" s="114">
        <v>7160.7555700000003</v>
      </c>
      <c r="L26" s="114">
        <v>14489.333960000002</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5711587.9390000002</v>
      </c>
      <c r="C28" s="393">
        <v>6523087.4262200007</v>
      </c>
      <c r="D28" s="393">
        <v>7120031.0131099997</v>
      </c>
      <c r="E28" s="393">
        <v>7797449.0514899995</v>
      </c>
      <c r="F28" s="393">
        <v>8462744.5353599992</v>
      </c>
      <c r="G28" s="393">
        <v>8104661.1399900001</v>
      </c>
      <c r="H28" s="393">
        <v>8150202.4007799998</v>
      </c>
      <c r="I28" s="393">
        <v>8980775.0411900003</v>
      </c>
      <c r="J28" s="393">
        <v>8978996.1632800009</v>
      </c>
      <c r="K28" s="393">
        <v>9130022.2365499996</v>
      </c>
      <c r="L28" s="393">
        <v>9190771.4824100006</v>
      </c>
    </row>
    <row r="29" spans="1:12" s="16" customFormat="1" ht="15" customHeight="1" thickTop="1">
      <c r="A29" s="147" t="s">
        <v>592</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7448030.0911999997</v>
      </c>
      <c r="K29" s="114">
        <v>7546510.2577999998</v>
      </c>
      <c r="L29" s="114">
        <v>4414244.1476300005</v>
      </c>
    </row>
    <row r="30" spans="1:12" s="16" customFormat="1" ht="15" customHeight="1">
      <c r="A30" s="148" t="s">
        <v>593</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19691.218270000001</v>
      </c>
      <c r="K30" s="114">
        <v>25547.106789999998</v>
      </c>
      <c r="L30" s="114">
        <v>30836.569920000002</v>
      </c>
    </row>
    <row r="31" spans="1:12" s="16" customFormat="1" ht="15" customHeight="1">
      <c r="A31" s="148" t="s">
        <v>594</v>
      </c>
      <c r="B31" s="114">
        <v>1767913.91258</v>
      </c>
      <c r="C31" s="114">
        <v>1761333.85103</v>
      </c>
      <c r="D31" s="114">
        <v>1856812.06794</v>
      </c>
      <c r="E31" s="114">
        <v>1996776.81443</v>
      </c>
      <c r="F31" s="114">
        <v>2257607.83029</v>
      </c>
      <c r="G31" s="114">
        <v>1878970.3016600001</v>
      </c>
      <c r="H31" s="114">
        <v>1848446.8095999998</v>
      </c>
      <c r="I31" s="114">
        <v>2019403.7691600001</v>
      </c>
      <c r="J31" s="114">
        <v>1867680.6544000001</v>
      </c>
      <c r="K31" s="114">
        <v>1890912.74284</v>
      </c>
      <c r="L31" s="114">
        <v>1757065.0844000001</v>
      </c>
    </row>
    <row r="32" spans="1:12" s="16" customFormat="1" ht="15" customHeight="1">
      <c r="A32" s="148" t="s">
        <v>595</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1379.86103</v>
      </c>
      <c r="K32" s="114">
        <v>490.88722999999999</v>
      </c>
      <c r="L32" s="114">
        <v>304.62297999999998</v>
      </c>
    </row>
    <row r="33" spans="1:12" s="16" customFormat="1" ht="15" customHeight="1">
      <c r="A33" s="148" t="s">
        <v>596</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88176.099870000005</v>
      </c>
      <c r="K33" s="114">
        <v>111212.16615</v>
      </c>
      <c r="L33" s="114">
        <v>129618.01583</v>
      </c>
    </row>
    <row r="34" spans="1:12" s="16" customFormat="1" ht="15" customHeight="1">
      <c r="A34" s="148" t="s">
        <v>597</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4758047.1073700003</v>
      </c>
      <c r="K34" s="114">
        <v>4799382.9734700006</v>
      </c>
      <c r="L34" s="114">
        <v>2385991.8211500002</v>
      </c>
    </row>
    <row r="35" spans="1:12" s="16" customFormat="1" ht="15" customHeight="1">
      <c r="A35" s="148" t="s">
        <v>598</v>
      </c>
      <c r="B35" s="114">
        <v>199868.93831</v>
      </c>
      <c r="C35" s="114">
        <v>288669.87716000003</v>
      </c>
      <c r="D35" s="114">
        <v>374511.45879</v>
      </c>
      <c r="E35" s="114">
        <v>460618.69782999996</v>
      </c>
      <c r="F35" s="114">
        <v>525427.69768999994</v>
      </c>
      <c r="G35" s="114">
        <v>573393.59228999994</v>
      </c>
      <c r="H35" s="114">
        <v>664981.04188000003</v>
      </c>
      <c r="I35" s="114">
        <v>720703.40746000002</v>
      </c>
      <c r="J35" s="114">
        <v>713055.15026000002</v>
      </c>
      <c r="K35" s="114">
        <v>718964.38132000004</v>
      </c>
      <c r="L35" s="114">
        <v>110428.03335</v>
      </c>
    </row>
    <row r="36" spans="1:12" s="16" customFormat="1" ht="15" customHeight="1">
      <c r="A36" s="147" t="s">
        <v>599</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581.2998</v>
      </c>
      <c r="K36" s="114">
        <v>3649.5503399999998</v>
      </c>
      <c r="L36" s="114">
        <v>752.45429000000001</v>
      </c>
    </row>
    <row r="37" spans="1:12" s="16" customFormat="1" ht="15" customHeight="1">
      <c r="A37" s="147" t="s">
        <v>600</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654177.35729999992</v>
      </c>
      <c r="K37" s="114">
        <v>660314.60646000004</v>
      </c>
      <c r="L37" s="114">
        <v>559154.26113999996</v>
      </c>
    </row>
    <row r="38" spans="1:12" s="16" customFormat="1" ht="15" customHeight="1">
      <c r="A38" s="147" t="s">
        <v>601</v>
      </c>
      <c r="B38" s="114">
        <v>138049.63529000001</v>
      </c>
      <c r="C38" s="114">
        <v>148446.22865999999</v>
      </c>
      <c r="D38" s="114">
        <v>180192.05544</v>
      </c>
      <c r="E38" s="114">
        <v>243704.43306000001</v>
      </c>
      <c r="F38" s="114">
        <v>223359.894</v>
      </c>
      <c r="G38" s="114">
        <v>310557.33114999998</v>
      </c>
      <c r="H38" s="114">
        <v>351747.38481999998</v>
      </c>
      <c r="I38" s="114">
        <v>161812.88774000001</v>
      </c>
      <c r="J38" s="114">
        <v>244962.02684000001</v>
      </c>
      <c r="K38" s="114">
        <v>262225.32005000004</v>
      </c>
      <c r="L38" s="114">
        <v>268976.08686000004</v>
      </c>
    </row>
    <row r="39" spans="1:12" s="16" customFormat="1" ht="15" customHeight="1">
      <c r="A39" s="147" t="s">
        <v>275</v>
      </c>
      <c r="B39" s="114">
        <v>163732.26771000001</v>
      </c>
      <c r="C39" s="114">
        <v>170492.81667</v>
      </c>
      <c r="D39" s="114">
        <v>178764.15963000001</v>
      </c>
      <c r="E39" s="114">
        <v>192813.42274000001</v>
      </c>
      <c r="F39" s="114">
        <v>203958.74363999997</v>
      </c>
      <c r="G39" s="114">
        <v>215733.88756</v>
      </c>
      <c r="H39" s="114">
        <v>227547.90375999999</v>
      </c>
      <c r="I39" s="114">
        <v>241886.74371000001</v>
      </c>
      <c r="J39" s="114">
        <v>247870.39269000001</v>
      </c>
      <c r="K39" s="114">
        <v>249289.04244999998</v>
      </c>
      <c r="L39" s="114">
        <v>256549.95165</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453</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383374.99544999999</v>
      </c>
      <c r="K42" s="114">
        <v>408033.45944999997</v>
      </c>
      <c r="L42" s="114">
        <v>3691094.58084</v>
      </c>
    </row>
    <row r="43" spans="1:12" ht="15" customHeight="1" thickTop="1" thickBot="1">
      <c r="A43" s="392" t="s">
        <v>603</v>
      </c>
      <c r="B43" s="393">
        <v>523467.98706000001</v>
      </c>
      <c r="C43" s="393">
        <v>592349.53478999995</v>
      </c>
      <c r="D43" s="393">
        <v>671982.10291000002</v>
      </c>
      <c r="E43" s="393">
        <v>746286.17303999991</v>
      </c>
      <c r="F43" s="393">
        <v>823687.7630700001</v>
      </c>
      <c r="G43" s="393">
        <v>945122.83627999993</v>
      </c>
      <c r="H43" s="393">
        <v>970922.93072000006</v>
      </c>
      <c r="I43" s="393">
        <v>1045246.81488</v>
      </c>
      <c r="J43" s="393">
        <v>1097967.92607</v>
      </c>
      <c r="K43" s="393">
        <v>1143443.72483</v>
      </c>
      <c r="L43" s="393">
        <v>1185778.6484300001</v>
      </c>
    </row>
    <row r="44" spans="1:12" s="16" customFormat="1" ht="15" customHeight="1" thickTop="1">
      <c r="A44" s="147" t="s">
        <v>296</v>
      </c>
      <c r="B44" s="114">
        <v>381026.6</v>
      </c>
      <c r="C44" s="114">
        <v>428774.1</v>
      </c>
      <c r="D44" s="114">
        <v>501416.2</v>
      </c>
      <c r="E44" s="114">
        <v>545511.6</v>
      </c>
      <c r="F44" s="114">
        <v>614137.69999999995</v>
      </c>
      <c r="G44" s="114">
        <v>680130.4</v>
      </c>
      <c r="H44" s="114">
        <v>743268.1</v>
      </c>
      <c r="I44" s="114">
        <v>823361.7</v>
      </c>
      <c r="J44" s="114">
        <v>866181.9</v>
      </c>
      <c r="K44" s="114">
        <v>866181.9</v>
      </c>
      <c r="L44" s="114">
        <v>932408.3</v>
      </c>
    </row>
    <row r="45" spans="1:12" s="16" customFormat="1" ht="15" customHeight="1">
      <c r="A45" s="147" t="s">
        <v>300</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c r="L45" s="114">
        <v>5529.5283099999997</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50417.392159999996</v>
      </c>
      <c r="C47" s="114">
        <v>59066.763989999999</v>
      </c>
      <c r="D47" s="114">
        <v>68964.603409999996</v>
      </c>
      <c r="E47" s="114">
        <v>78571.705700000006</v>
      </c>
      <c r="F47" s="114">
        <v>90238.844819999998</v>
      </c>
      <c r="G47" s="114">
        <v>101616.85947</v>
      </c>
      <c r="H47" s="114">
        <v>120558.22588</v>
      </c>
      <c r="I47" s="114">
        <v>130714.78189</v>
      </c>
      <c r="J47" s="114">
        <v>139278.66524</v>
      </c>
      <c r="K47" s="114">
        <v>139278.66524</v>
      </c>
      <c r="L47" s="114">
        <v>152523.90956999999</v>
      </c>
    </row>
    <row r="48" spans="1:12" s="16" customFormat="1" ht="15" customHeight="1">
      <c r="A48" s="147" t="s">
        <v>310</v>
      </c>
      <c r="B48" s="114">
        <v>86494.466589999996</v>
      </c>
      <c r="C48" s="114">
        <v>98979.142489999998</v>
      </c>
      <c r="D48" s="114">
        <v>96071.771189999999</v>
      </c>
      <c r="E48" s="114">
        <v>116673.33903</v>
      </c>
      <c r="F48" s="114">
        <v>113781.68994</v>
      </c>
      <c r="G48" s="114">
        <v>157846.0485</v>
      </c>
      <c r="H48" s="114">
        <v>101567.07653000001</v>
      </c>
      <c r="I48" s="114">
        <v>85640.804680000001</v>
      </c>
      <c r="J48" s="114">
        <v>86977.832519999996</v>
      </c>
      <c r="K48" s="114">
        <v>132453.63128</v>
      </c>
      <c r="L48" s="114">
        <v>95316.910550000001</v>
      </c>
    </row>
    <row r="49" spans="1:12" s="16" customFormat="1" ht="15" customHeight="1">
      <c r="A49" s="148" t="s">
        <v>605</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1.1879600000000001</v>
      </c>
      <c r="K49" s="114">
        <v>1.1879600000000001</v>
      </c>
      <c r="L49" s="114">
        <v>1.00962</v>
      </c>
    </row>
    <row r="50" spans="1:12" s="17" customFormat="1" ht="15" customHeight="1" thickBot="1">
      <c r="A50" s="148" t="s">
        <v>606</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86976.644560000001</v>
      </c>
      <c r="K50" s="114">
        <v>132452.44331999999</v>
      </c>
      <c r="L50" s="114">
        <v>95315.900930000003</v>
      </c>
    </row>
    <row r="51" spans="1:12" ht="15" customHeight="1" thickTop="1" thickBot="1">
      <c r="A51" s="392" t="s">
        <v>607</v>
      </c>
      <c r="B51" s="393">
        <v>6235055.9260600004</v>
      </c>
      <c r="C51" s="393">
        <v>7115436.9610100007</v>
      </c>
      <c r="D51" s="393">
        <v>7792013.1160200005</v>
      </c>
      <c r="E51" s="393">
        <v>8543735.2245300002</v>
      </c>
      <c r="F51" s="393">
        <v>9286432.2984299995</v>
      </c>
      <c r="G51" s="393">
        <v>9049783.9762700014</v>
      </c>
      <c r="H51" s="393">
        <v>9121125.3314999994</v>
      </c>
      <c r="I51" s="393">
        <v>10026021.856069999</v>
      </c>
      <c r="J51" s="393">
        <v>10076964.08935</v>
      </c>
      <c r="K51" s="393">
        <v>10273465.961379999</v>
      </c>
      <c r="L51" s="393">
        <v>10376550.13084</v>
      </c>
    </row>
    <row r="52" spans="1:12" s="16" customFormat="1" ht="15" customHeight="1" thickTop="1">
      <c r="A52" s="113" t="s">
        <v>608</v>
      </c>
      <c r="B52" s="114">
        <v>105581.37276</v>
      </c>
      <c r="C52" s="114">
        <v>119828.16426000001</v>
      </c>
      <c r="D52" s="114">
        <v>140403.91438999999</v>
      </c>
      <c r="E52" s="114">
        <v>138896.77283999999</v>
      </c>
      <c r="F52" s="114">
        <v>149469.97477999999</v>
      </c>
      <c r="G52" s="114">
        <v>211382.58894999998</v>
      </c>
      <c r="H52" s="114">
        <v>219758.06788999998</v>
      </c>
      <c r="I52" s="114">
        <v>285013.8296</v>
      </c>
      <c r="J52" s="114">
        <v>331071.79777999996</v>
      </c>
      <c r="K52" s="114">
        <v>278957.12169999996</v>
      </c>
      <c r="L52" s="114">
        <v>409826.13756</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44980.031259999996</v>
      </c>
      <c r="K54" s="114">
        <v>59106.588130000004</v>
      </c>
      <c r="L54" s="114">
        <v>100427.5358</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86383.964540000001</v>
      </c>
      <c r="C56" s="114">
        <v>106093.12687000001</v>
      </c>
      <c r="D56" s="114">
        <v>123515.80906</v>
      </c>
      <c r="E56" s="114">
        <v>113467.18226</v>
      </c>
      <c r="F56" s="114">
        <v>126175.32388</v>
      </c>
      <c r="G56" s="114">
        <v>177903.86146000001</v>
      </c>
      <c r="H56" s="114">
        <v>194625.27307</v>
      </c>
      <c r="I56" s="114">
        <v>246784.70711000002</v>
      </c>
      <c r="J56" s="114">
        <v>286091.76652</v>
      </c>
      <c r="K56" s="114">
        <v>219850.53357</v>
      </c>
      <c r="L56" s="114">
        <v>309398.60175999999</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13225489.3358</v>
      </c>
      <c r="C58" s="114">
        <v>13080050.99769</v>
      </c>
      <c r="D58" s="114">
        <v>12842725.342020001</v>
      </c>
      <c r="E58" s="114">
        <v>12712497.120129999</v>
      </c>
      <c r="F58" s="114">
        <v>13720722.951459998</v>
      </c>
      <c r="G58" s="114">
        <v>14241248.981120002</v>
      </c>
      <c r="H58" s="114">
        <v>13823414.638489999</v>
      </c>
      <c r="I58" s="114">
        <v>12805344.0264</v>
      </c>
      <c r="J58" s="114">
        <v>11557388.21473</v>
      </c>
      <c r="K58" s="114">
        <v>11554893.48918</v>
      </c>
      <c r="L58" s="114">
        <v>11536526.26101</v>
      </c>
    </row>
    <row r="59" spans="1:12">
      <c r="A59" s="394" t="s">
        <v>615</v>
      </c>
      <c r="B59" s="395">
        <v>728055.37435000006</v>
      </c>
      <c r="C59" s="395">
        <v>807292.66583000007</v>
      </c>
      <c r="D59" s="395">
        <v>866943.64954000001</v>
      </c>
      <c r="E59" s="395">
        <v>969283.22855999996</v>
      </c>
      <c r="F59" s="395">
        <v>1041257.6391199999</v>
      </c>
      <c r="G59" s="395">
        <v>1130190.6468399998</v>
      </c>
      <c r="H59" s="395">
        <v>1045136.58813</v>
      </c>
      <c r="I59" s="395">
        <v>937251.54380999994</v>
      </c>
      <c r="J59" s="395">
        <v>735665.24812999996</v>
      </c>
      <c r="K59" s="395">
        <v>1131550.07978</v>
      </c>
      <c r="L59" s="395">
        <v>811404.32102999999</v>
      </c>
    </row>
    <row r="60" spans="1:12" ht="15" customHeight="1">
      <c r="A60" s="148" t="s">
        <v>616</v>
      </c>
      <c r="B60" s="114">
        <v>-114304.05764</v>
      </c>
      <c r="C60" s="114">
        <v>-161523.51059999998</v>
      </c>
      <c r="D60" s="114">
        <v>-175714.48936000001</v>
      </c>
      <c r="E60" s="114">
        <v>-189522.00684000002</v>
      </c>
      <c r="F60" s="114">
        <v>-217489.25453000001</v>
      </c>
      <c r="G60" s="114">
        <v>-238563.47290999998</v>
      </c>
      <c r="H60" s="114">
        <v>-245337.64655</v>
      </c>
      <c r="I60" s="114">
        <v>-286438.53281</v>
      </c>
      <c r="J60" s="114">
        <v>-215492.81703999999</v>
      </c>
      <c r="K60" s="114">
        <v>-330056.94714</v>
      </c>
      <c r="L60" s="114">
        <v>-244010.32178999999</v>
      </c>
    </row>
    <row r="61" spans="1:12" ht="15" customHeight="1">
      <c r="A61" s="147" t="s">
        <v>617</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520172.43108999997</v>
      </c>
      <c r="K61" s="114">
        <v>801493.13263999997</v>
      </c>
      <c r="L61" s="114">
        <v>567393.99924000003</v>
      </c>
    </row>
    <row r="62" spans="1:12" ht="15" customHeight="1">
      <c r="A62" s="116" t="s">
        <v>618</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49784.048299999995</v>
      </c>
      <c r="K62" s="114">
        <v>76491.135949999996</v>
      </c>
      <c r="L62" s="114">
        <v>54177.388920000005</v>
      </c>
    </row>
    <row r="63" spans="1:12" ht="15" customHeight="1">
      <c r="A63" s="148" t="s">
        <v>619</v>
      </c>
      <c r="B63" s="114">
        <v>-10422.336160000001</v>
      </c>
      <c r="C63" s="114">
        <v>-5553.8753499999993</v>
      </c>
      <c r="D63" s="114">
        <v>-8624.2229499999994</v>
      </c>
      <c r="E63" s="114">
        <v>-12931.085439999999</v>
      </c>
      <c r="F63" s="114">
        <v>-16257.63492</v>
      </c>
      <c r="G63" s="114">
        <v>-12993.02729</v>
      </c>
      <c r="H63" s="114">
        <v>-6032.8593200000005</v>
      </c>
      <c r="I63" s="114">
        <v>-16167.15294</v>
      </c>
      <c r="J63" s="114">
        <v>-3719.74136</v>
      </c>
      <c r="K63" s="114">
        <v>-6521.09195</v>
      </c>
      <c r="L63" s="114">
        <v>-4291.39563</v>
      </c>
    </row>
    <row r="64" spans="1:12" ht="15" customHeight="1">
      <c r="A64" s="117" t="s">
        <v>620</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566236.73803000001</v>
      </c>
      <c r="K64" s="114">
        <v>871463.17663999996</v>
      </c>
      <c r="L64" s="114">
        <v>617279.99252999993</v>
      </c>
    </row>
    <row r="65" spans="1:12" ht="15" customHeight="1">
      <c r="A65" s="116" t="s">
        <v>621</v>
      </c>
      <c r="B65" s="114">
        <v>110046.76972</v>
      </c>
      <c r="C65" s="114">
        <v>45882.119909999994</v>
      </c>
      <c r="D65" s="114">
        <v>61503.475310000002</v>
      </c>
      <c r="E65" s="114">
        <v>52429.434639999999</v>
      </c>
      <c r="F65" s="114">
        <v>72885.3554</v>
      </c>
      <c r="G65" s="114">
        <v>46046.54924</v>
      </c>
      <c r="H65" s="114">
        <v>119786.76036</v>
      </c>
      <c r="I65" s="114">
        <v>85038.816709999999</v>
      </c>
      <c r="J65" s="114">
        <v>49418.758419999998</v>
      </c>
      <c r="K65" s="114">
        <v>76982.627619999999</v>
      </c>
      <c r="L65" s="114">
        <v>51251.032630000002</v>
      </c>
    </row>
    <row r="66" spans="1:12" ht="15" customHeight="1">
      <c r="A66" s="116" t="s">
        <v>622</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-73332.12937000001</v>
      </c>
      <c r="K66" s="114">
        <v>-127786.10775</v>
      </c>
      <c r="L66" s="114">
        <v>-94663.472510000007</v>
      </c>
    </row>
    <row r="67" spans="1:12" ht="15" customHeight="1">
      <c r="A67" s="147" t="s">
        <v>623</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542323.36708</v>
      </c>
      <c r="K67" s="114">
        <v>820659.69651000004</v>
      </c>
      <c r="L67" s="114">
        <v>573867.55264999997</v>
      </c>
    </row>
    <row r="68" spans="1:12" ht="15" customHeight="1">
      <c r="A68" s="148" t="s">
        <v>624</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-378668.98866999999</v>
      </c>
      <c r="K68" s="114">
        <v>-551882.80446000001</v>
      </c>
      <c r="L68" s="114">
        <v>-398542.92300000001</v>
      </c>
    </row>
    <row r="69" spans="1:12" ht="15" customHeight="1">
      <c r="A69" s="117" t="s">
        <v>625</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163654.37841</v>
      </c>
      <c r="K69" s="114">
        <v>268776.89205000002</v>
      </c>
      <c r="L69" s="114">
        <v>175324.62965000002</v>
      </c>
    </row>
    <row r="70" spans="1:12" ht="15" customHeight="1">
      <c r="A70" s="117" t="s">
        <v>626</v>
      </c>
      <c r="B70" s="114">
        <v>7.7675400000000003</v>
      </c>
      <c r="C70" s="114">
        <v>5.51898</v>
      </c>
      <c r="D70" s="114">
        <v>0.25373000000000001</v>
      </c>
      <c r="E70" s="114">
        <v>8.7660000000000002E-2</v>
      </c>
      <c r="F70" s="114">
        <v>-1225.01749</v>
      </c>
      <c r="G70" s="114">
        <v>-712.07596999999998</v>
      </c>
      <c r="H70" s="114">
        <v>-394.20569</v>
      </c>
      <c r="I70" s="114">
        <v>-133.76563000000002</v>
      </c>
      <c r="J70" s="114">
        <v>-234.79166000000001</v>
      </c>
      <c r="K70" s="114">
        <v>-142.98892000000001</v>
      </c>
      <c r="L70" s="114">
        <v>16.858029999999999</v>
      </c>
    </row>
    <row r="71" spans="1:12" ht="15" customHeight="1">
      <c r="A71" s="115" t="s">
        <v>973</v>
      </c>
      <c r="B71" s="114">
        <v>0</v>
      </c>
      <c r="C71" s="114">
        <v>0.22036</v>
      </c>
      <c r="D71" s="114">
        <v>6.6060000000000008E-2</v>
      </c>
      <c r="E71" s="114">
        <v>8.7660000000000002E-2</v>
      </c>
      <c r="F71" s="114">
        <v>-1225.01749</v>
      </c>
      <c r="G71" s="114">
        <v>-712.07596999999998</v>
      </c>
      <c r="H71" s="114">
        <v>-394.20569</v>
      </c>
      <c r="I71" s="114">
        <v>-133.76563000000002</v>
      </c>
      <c r="J71" s="114">
        <v>-234.79166000000001</v>
      </c>
      <c r="K71" s="114">
        <v>-142.98892000000001</v>
      </c>
      <c r="L71" s="114">
        <v>16.858029999999999</v>
      </c>
    </row>
    <row r="72" spans="1:12" ht="15" customHeight="1">
      <c r="A72" s="115" t="s">
        <v>974</v>
      </c>
      <c r="B72" s="114">
        <v>7.7675400000000003</v>
      </c>
      <c r="C72" s="114">
        <v>5.2986199999999997</v>
      </c>
      <c r="D72" s="114">
        <v>0.18766999999999998</v>
      </c>
      <c r="E72" s="114">
        <v>0</v>
      </c>
      <c r="F72" s="114">
        <v>0</v>
      </c>
      <c r="G72" s="114">
        <v>0</v>
      </c>
      <c r="H72" s="114">
        <v>0</v>
      </c>
      <c r="I72" s="114">
        <v>0</v>
      </c>
      <c r="J72" s="114">
        <v>0</v>
      </c>
      <c r="K72" s="114">
        <v>0</v>
      </c>
      <c r="L72" s="114">
        <v>0</v>
      </c>
    </row>
    <row r="73" spans="1:12" ht="15" customHeight="1">
      <c r="A73" s="147" t="s">
        <v>627</v>
      </c>
      <c r="B73" s="114">
        <v>-1.28094</v>
      </c>
      <c r="C73" s="114">
        <v>-0.91016999999999992</v>
      </c>
      <c r="D73" s="114">
        <v>-0.55646000000000007</v>
      </c>
      <c r="E73" s="114">
        <v>-0.42066000000000003</v>
      </c>
      <c r="F73" s="114">
        <v>-0.27731</v>
      </c>
      <c r="G73" s="114">
        <v>-0.38402999999999998</v>
      </c>
      <c r="H73" s="114">
        <v>-0.41164999999999996</v>
      </c>
      <c r="I73" s="114">
        <v>-0.41031000000000001</v>
      </c>
      <c r="J73" s="114">
        <v>-0.49636999999999998</v>
      </c>
      <c r="K73" s="114">
        <v>-1.0292600000000001</v>
      </c>
      <c r="L73" s="114">
        <v>-4.2431299999999998</v>
      </c>
    </row>
    <row r="74" spans="1:12" ht="15" customHeight="1">
      <c r="A74" s="147" t="s">
        <v>1262</v>
      </c>
      <c r="B74" s="114">
        <v>0</v>
      </c>
      <c r="C74" s="114">
        <v>-3.4070000000000003E-2</v>
      </c>
      <c r="D74" s="114">
        <v>0</v>
      </c>
      <c r="E74" s="114">
        <v>-8.3999999999999993E-4</v>
      </c>
      <c r="F74" s="114">
        <v>-4.0999999999999999E-4</v>
      </c>
      <c r="G74" s="114">
        <v>0</v>
      </c>
      <c r="H74" s="114">
        <v>0</v>
      </c>
      <c r="I74" s="114">
        <v>0</v>
      </c>
      <c r="J74" s="114">
        <v>0</v>
      </c>
      <c r="K74" s="114">
        <v>0</v>
      </c>
      <c r="L74" s="114">
        <v>-2.8720599999999998</v>
      </c>
    </row>
    <row r="75" spans="1:12" ht="15" customHeight="1">
      <c r="A75" s="148" t="s">
        <v>432</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-0.49636999999999998</v>
      </c>
      <c r="K75" s="114">
        <v>-1.0292600000000001</v>
      </c>
      <c r="L75" s="114">
        <v>-1.37107</v>
      </c>
    </row>
    <row r="76" spans="1:12" ht="15" customHeight="1">
      <c r="A76" s="147" t="s">
        <v>628</v>
      </c>
      <c r="B76" s="114">
        <v>129451.08558</v>
      </c>
      <c r="C76" s="114">
        <v>147221.00733000002</v>
      </c>
      <c r="D76" s="114">
        <v>180832.89134999999</v>
      </c>
      <c r="E76" s="114">
        <v>224308.78930999999</v>
      </c>
      <c r="F76" s="114">
        <v>212064.20973</v>
      </c>
      <c r="G76" s="114">
        <v>306469.43307999999</v>
      </c>
      <c r="H76" s="114">
        <v>241863.51371</v>
      </c>
      <c r="I76" s="114">
        <v>146602.12456</v>
      </c>
      <c r="J76" s="114">
        <v>163419.09038000001</v>
      </c>
      <c r="K76" s="114">
        <v>268632.87387000001</v>
      </c>
      <c r="L76" s="114">
        <v>175337.24455</v>
      </c>
    </row>
    <row r="77" spans="1:12" ht="15" customHeight="1">
      <c r="A77" s="149" t="s">
        <v>964</v>
      </c>
      <c r="B77" s="114">
        <v>40.690300000000001</v>
      </c>
      <c r="C77" s="114">
        <v>227.16127</v>
      </c>
      <c r="D77" s="114">
        <v>38.612790000000004</v>
      </c>
      <c r="E77" s="114">
        <v>41.520449999999997</v>
      </c>
      <c r="F77" s="114">
        <v>385.86338000000001</v>
      </c>
      <c r="G77" s="114">
        <v>-3927.1448</v>
      </c>
      <c r="H77" s="114">
        <v>-2167.0021499999998</v>
      </c>
      <c r="I77" s="114">
        <v>-1238.24443</v>
      </c>
      <c r="J77" s="114">
        <v>92.166690000000003</v>
      </c>
      <c r="K77" s="114">
        <v>-778.95159000000001</v>
      </c>
      <c r="L77" s="114">
        <v>113.16108</v>
      </c>
    </row>
    <row r="78" spans="1:12" ht="15" customHeight="1">
      <c r="A78" s="117" t="s">
        <v>629</v>
      </c>
      <c r="B78" s="114">
        <v>129491.77588</v>
      </c>
      <c r="C78" s="114">
        <v>147448.1686</v>
      </c>
      <c r="D78" s="114">
        <v>180871.50413999998</v>
      </c>
      <c r="E78" s="114">
        <v>224350.30976</v>
      </c>
      <c r="F78" s="114">
        <v>212450.07311000003</v>
      </c>
      <c r="G78" s="114">
        <v>302542.28827999998</v>
      </c>
      <c r="H78" s="114">
        <v>239696.51156000001</v>
      </c>
      <c r="I78" s="114">
        <v>145363.88013000001</v>
      </c>
      <c r="J78" s="114">
        <v>163511.25706999999</v>
      </c>
      <c r="K78" s="114">
        <v>267853.92228</v>
      </c>
      <c r="L78" s="114">
        <v>175450.40562999999</v>
      </c>
    </row>
    <row r="79" spans="1:12" ht="15" customHeight="1">
      <c r="A79" s="116" t="s">
        <v>630</v>
      </c>
      <c r="B79" s="114">
        <v>592.79438000000005</v>
      </c>
      <c r="C79" s="114">
        <v>1098.39356</v>
      </c>
      <c r="D79" s="114">
        <v>-12149.770909999999</v>
      </c>
      <c r="E79" s="114">
        <v>-6156.5924199999999</v>
      </c>
      <c r="F79" s="114">
        <v>859.3036800000001</v>
      </c>
      <c r="G79" s="114">
        <v>2057.3665900000001</v>
      </c>
      <c r="H79" s="114">
        <v>5042.0407000000005</v>
      </c>
      <c r="I79" s="114">
        <v>1408.26332</v>
      </c>
      <c r="J79" s="114">
        <v>127.7855</v>
      </c>
      <c r="K79" s="114">
        <v>289.73109000000005</v>
      </c>
      <c r="L79" s="114">
        <v>201.74245999999999</v>
      </c>
    </row>
    <row r="80" spans="1:12" ht="15" customHeight="1">
      <c r="A80" s="147" t="s">
        <v>631</v>
      </c>
      <c r="B80" s="114">
        <v>130084.57026000001</v>
      </c>
      <c r="C80" s="114">
        <v>148546.56216</v>
      </c>
      <c r="D80" s="114">
        <v>168721.73322999998</v>
      </c>
      <c r="E80" s="114">
        <v>218193.71734</v>
      </c>
      <c r="F80" s="114">
        <v>213309.37678999998</v>
      </c>
      <c r="G80" s="114">
        <v>304599.65487000003</v>
      </c>
      <c r="H80" s="114">
        <v>244738.55226</v>
      </c>
      <c r="I80" s="114">
        <v>146772.14344999997</v>
      </c>
      <c r="J80" s="114">
        <v>163639.04256999999</v>
      </c>
      <c r="K80" s="114">
        <v>268143.65337000001</v>
      </c>
      <c r="L80" s="114">
        <v>175652.14809</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130084.57026000001</v>
      </c>
      <c r="C82" s="114">
        <v>148546.56216</v>
      </c>
      <c r="D82" s="114">
        <v>168721.73322999998</v>
      </c>
      <c r="E82" s="114">
        <v>218193.71734</v>
      </c>
      <c r="F82" s="114">
        <v>213309.37678999998</v>
      </c>
      <c r="G82" s="114">
        <v>304599.65487000003</v>
      </c>
      <c r="H82" s="114">
        <v>244738.55226</v>
      </c>
      <c r="I82" s="114">
        <v>146772.14344999997</v>
      </c>
      <c r="J82" s="114">
        <v>163639.04256999999</v>
      </c>
      <c r="K82" s="114">
        <v>268143.65337000001</v>
      </c>
      <c r="L82" s="114">
        <v>175652.14809</v>
      </c>
    </row>
    <row r="83" spans="1:12" ht="15" customHeight="1" thickBot="1">
      <c r="A83" s="116" t="s">
        <v>634</v>
      </c>
      <c r="B83" s="114">
        <v>-43590.851999999999</v>
      </c>
      <c r="C83" s="114">
        <v>-49568.167999999998</v>
      </c>
      <c r="D83" s="114">
        <v>-72650.710370000001</v>
      </c>
      <c r="E83" s="114">
        <v>-101522.32613</v>
      </c>
      <c r="F83" s="114">
        <v>-99529.230280000003</v>
      </c>
      <c r="G83" s="114">
        <v>-146754.93478000001</v>
      </c>
      <c r="H83" s="114">
        <v>-143172.99218</v>
      </c>
      <c r="I83" s="114">
        <v>-61133.31</v>
      </c>
      <c r="J83" s="114">
        <v>-76662.398010000004</v>
      </c>
      <c r="K83" s="114">
        <v>-135691.21005000002</v>
      </c>
      <c r="L83" s="114">
        <v>-80336.247159999999</v>
      </c>
    </row>
    <row r="84" spans="1:12" ht="15" customHeight="1" thickTop="1" thickBot="1">
      <c r="A84" s="392" t="s">
        <v>635</v>
      </c>
      <c r="B84" s="393">
        <v>86493.718260000009</v>
      </c>
      <c r="C84" s="393">
        <v>98978.394159999996</v>
      </c>
      <c r="D84" s="393">
        <v>96071.022859999997</v>
      </c>
      <c r="E84" s="393">
        <v>116671.39120999999</v>
      </c>
      <c r="F84" s="393">
        <v>113780.14651000001</v>
      </c>
      <c r="G84" s="393">
        <v>157844.72009000002</v>
      </c>
      <c r="H84" s="393">
        <v>101565.56008</v>
      </c>
      <c r="I84" s="393">
        <v>85638.833450000006</v>
      </c>
      <c r="J84" s="393">
        <v>86976.644560000001</v>
      </c>
      <c r="K84" s="393">
        <v>132452.44331999999</v>
      </c>
      <c r="L84" s="393">
        <v>95315.900930000003</v>
      </c>
    </row>
    <row r="85" spans="1:12" ht="3.75" customHeight="1" thickTop="1" thickBot="1">
      <c r="A85" s="118"/>
      <c r="B85" s="119"/>
      <c r="C85" s="119"/>
      <c r="D85" s="119"/>
      <c r="E85" s="119"/>
      <c r="F85" s="119"/>
      <c r="G85" s="119"/>
      <c r="H85" s="119"/>
      <c r="I85" s="119"/>
      <c r="J85" s="119"/>
      <c r="K85" s="119"/>
      <c r="L85" s="119"/>
    </row>
    <row r="86" spans="1:12" ht="15" customHeight="1" thickTop="1">
      <c r="A86" s="701"/>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Normal="100" workbookViewId="0">
      <selection activeCell="E33" sqref="E33"/>
    </sheetView>
  </sheetViews>
  <sheetFormatPr baseColWidth="10" defaultColWidth="9.140625" defaultRowHeight="12.75"/>
  <cols>
    <col min="1" max="1" width="85.5703125" style="33" customWidth="1"/>
    <col min="2" max="2" width="14.42578125" style="609" bestFit="1" customWidth="1"/>
    <col min="3" max="3" width="15.42578125" style="609" bestFit="1" customWidth="1"/>
    <col min="4" max="9" width="14.42578125" style="609" bestFit="1" customWidth="1"/>
    <col min="10" max="10" width="11.7109375" style="609" bestFit="1" customWidth="1"/>
    <col min="11" max="11" width="14.42578125" style="609" bestFit="1" customWidth="1"/>
    <col min="12" max="12" width="13.42578125" style="609" bestFit="1" customWidth="1"/>
    <col min="13" max="13" width="14.42578125" style="609" bestFit="1" customWidth="1"/>
    <col min="14" max="14" width="15.42578125" style="609" bestFit="1" customWidth="1"/>
    <col min="15" max="16384" width="9.140625" style="609"/>
  </cols>
  <sheetData>
    <row r="1" spans="1:14" ht="30" customHeight="1">
      <c r="A1" s="744" t="s">
        <v>438</v>
      </c>
      <c r="B1" s="755"/>
      <c r="C1" s="755"/>
      <c r="D1" s="755"/>
      <c r="E1" s="755"/>
      <c r="F1" s="755"/>
      <c r="G1" s="755"/>
      <c r="H1" s="755"/>
      <c r="I1" s="755"/>
      <c r="J1" s="755"/>
      <c r="K1" s="755"/>
      <c r="L1" s="755"/>
      <c r="M1" s="755"/>
      <c r="N1" s="755"/>
    </row>
    <row r="2" spans="1:14" ht="18">
      <c r="A2" s="745" t="s">
        <v>647</v>
      </c>
      <c r="B2" s="756"/>
      <c r="C2" s="756"/>
      <c r="D2" s="756"/>
      <c r="E2" s="756"/>
      <c r="F2" s="756"/>
      <c r="G2" s="756"/>
      <c r="H2" s="756"/>
      <c r="I2" s="756"/>
      <c r="J2" s="756"/>
      <c r="K2" s="756"/>
      <c r="L2" s="756"/>
      <c r="M2" s="756"/>
      <c r="N2" s="756"/>
    </row>
    <row r="3" spans="1:14" ht="15" customHeight="1">
      <c r="A3" s="757" t="s">
        <v>1515</v>
      </c>
      <c r="B3" s="758"/>
      <c r="C3" s="758"/>
      <c r="D3" s="758"/>
      <c r="E3" s="758"/>
      <c r="F3" s="758"/>
      <c r="G3" s="758"/>
      <c r="H3" s="758"/>
      <c r="I3" s="758"/>
      <c r="J3" s="758"/>
      <c r="K3" s="758"/>
      <c r="L3" s="758"/>
      <c r="M3" s="758"/>
      <c r="N3" s="758"/>
    </row>
    <row r="4" spans="1:14" s="78" customFormat="1" ht="30" customHeight="1">
      <c r="A4" s="746" t="s">
        <v>648</v>
      </c>
      <c r="B4" s="759"/>
      <c r="C4" s="759"/>
      <c r="D4" s="759"/>
      <c r="E4" s="759"/>
      <c r="F4" s="759"/>
      <c r="G4" s="759"/>
      <c r="H4" s="759"/>
      <c r="I4" s="759"/>
      <c r="J4" s="759"/>
      <c r="K4" s="759"/>
      <c r="L4" s="759"/>
      <c r="M4" s="759"/>
      <c r="N4" s="759"/>
    </row>
    <row r="5" spans="1:14" ht="3.75" customHeight="1">
      <c r="A5" s="47"/>
      <c r="B5" s="47"/>
      <c r="C5" s="47"/>
      <c r="D5" s="47"/>
      <c r="E5" s="47"/>
      <c r="F5" s="47"/>
      <c r="G5" s="47"/>
      <c r="H5" s="47"/>
      <c r="I5" s="47"/>
      <c r="J5" s="47"/>
      <c r="K5" s="47"/>
      <c r="L5" s="47"/>
      <c r="M5" s="47"/>
      <c r="N5" s="47"/>
    </row>
    <row r="6" spans="1:14" s="19" customFormat="1" ht="30" customHeight="1">
      <c r="A6" s="239"/>
      <c r="B6" s="240" t="s">
        <v>33</v>
      </c>
      <c r="C6" s="240" t="s">
        <v>115</v>
      </c>
      <c r="D6" s="240" t="s">
        <v>35</v>
      </c>
      <c r="E6" s="240" t="s">
        <v>37</v>
      </c>
      <c r="F6" s="240" t="s">
        <v>45</v>
      </c>
      <c r="G6" s="240" t="s">
        <v>43</v>
      </c>
      <c r="H6" s="240" t="s">
        <v>39</v>
      </c>
      <c r="I6" s="240" t="s">
        <v>41</v>
      </c>
      <c r="J6" s="240" t="s">
        <v>47</v>
      </c>
      <c r="K6" s="240" t="s">
        <v>49</v>
      </c>
      <c r="L6" s="240" t="s">
        <v>51</v>
      </c>
      <c r="M6" s="367" t="s">
        <v>55</v>
      </c>
      <c r="N6" s="367" t="s">
        <v>517</v>
      </c>
    </row>
    <row r="7" spans="1:14" s="20" customFormat="1" ht="15" customHeight="1">
      <c r="A7" s="241" t="s">
        <v>649</v>
      </c>
      <c r="B7" s="242">
        <v>0.1268</v>
      </c>
      <c r="C7" s="242">
        <v>0.1153</v>
      </c>
      <c r="D7" s="242">
        <v>0.1226</v>
      </c>
      <c r="E7" s="242">
        <v>0.12770000000000001</v>
      </c>
      <c r="F7" s="242">
        <v>0.1235</v>
      </c>
      <c r="G7" s="242">
        <v>0.1135</v>
      </c>
      <c r="H7" s="242">
        <v>0.11550000000000001</v>
      </c>
      <c r="I7" s="242">
        <v>0.15529999999999999</v>
      </c>
      <c r="J7" s="242">
        <v>0.76249999999999996</v>
      </c>
      <c r="K7" s="242">
        <v>0.12690000000000001</v>
      </c>
      <c r="L7" s="242">
        <v>0.1154</v>
      </c>
      <c r="M7" s="242">
        <v>0.13139999999999999</v>
      </c>
      <c r="N7" s="242">
        <v>0.12609999999999999</v>
      </c>
    </row>
    <row r="8" spans="1:14" s="78" customFormat="1" ht="15" customHeight="1">
      <c r="A8" s="120" t="s">
        <v>650</v>
      </c>
      <c r="B8" s="121">
        <v>8628550858.0499992</v>
      </c>
      <c r="C8" s="121">
        <v>82557593565.199997</v>
      </c>
      <c r="D8" s="121">
        <v>9949551026.5</v>
      </c>
      <c r="E8" s="121">
        <v>8384145202.25</v>
      </c>
      <c r="F8" s="121">
        <v>5160847761.5699997</v>
      </c>
      <c r="G8" s="121">
        <v>5047620883.4399996</v>
      </c>
      <c r="H8" s="121">
        <v>2585306999.23</v>
      </c>
      <c r="I8" s="121">
        <v>2575450620.3800001</v>
      </c>
      <c r="J8" s="121">
        <v>95938810.939999998</v>
      </c>
      <c r="K8" s="121">
        <v>4548406347.3500004</v>
      </c>
      <c r="L8" s="121">
        <v>1277925362.5899999</v>
      </c>
      <c r="M8" s="121">
        <v>667560714.38999999</v>
      </c>
      <c r="N8" s="121">
        <v>131478898151.89</v>
      </c>
    </row>
    <row r="9" spans="1:14" s="78" customFormat="1" ht="15" customHeight="1">
      <c r="A9" s="120" t="s">
        <v>651</v>
      </c>
      <c r="B9" s="121">
        <v>27971205.350000001</v>
      </c>
      <c r="C9" s="121">
        <v>0</v>
      </c>
      <c r="D9" s="121">
        <v>0</v>
      </c>
      <c r="E9" s="121">
        <v>0</v>
      </c>
      <c r="F9" s="121">
        <v>39865479.530000001</v>
      </c>
      <c r="G9" s="121">
        <v>0</v>
      </c>
      <c r="H9" s="121">
        <v>10440008.99</v>
      </c>
      <c r="I9" s="121">
        <v>0</v>
      </c>
      <c r="J9" s="121">
        <v>0</v>
      </c>
      <c r="K9" s="121">
        <v>0</v>
      </c>
      <c r="L9" s="121">
        <v>0</v>
      </c>
      <c r="M9" s="121">
        <v>0</v>
      </c>
      <c r="N9" s="121">
        <v>78276693.870000005</v>
      </c>
    </row>
    <row r="10" spans="1:14" s="21" customFormat="1" ht="15" customHeight="1">
      <c r="A10" s="120" t="s">
        <v>652</v>
      </c>
      <c r="B10" s="121">
        <v>4868347264.2299995</v>
      </c>
      <c r="C10" s="121">
        <v>2935872727.1399999</v>
      </c>
      <c r="D10" s="121">
        <v>4528161824.8500004</v>
      </c>
      <c r="E10" s="121">
        <v>6982209058.1400003</v>
      </c>
      <c r="F10" s="121">
        <v>3612690057.7600002</v>
      </c>
      <c r="G10" s="121">
        <v>1355483767.8900001</v>
      </c>
      <c r="H10" s="121">
        <v>1217777765.99</v>
      </c>
      <c r="I10" s="121">
        <v>2956489888.4299998</v>
      </c>
      <c r="J10" s="121">
        <v>17057696.210000001</v>
      </c>
      <c r="K10" s="121">
        <v>1735080918.79</v>
      </c>
      <c r="L10" s="121">
        <v>664514794.41999996</v>
      </c>
      <c r="M10" s="121">
        <v>413403959.23000002</v>
      </c>
      <c r="N10" s="121">
        <v>31287089723.080002</v>
      </c>
    </row>
    <row r="11" spans="1:14" s="21" customFormat="1" ht="15" customHeight="1">
      <c r="A11" s="120" t="s">
        <v>653</v>
      </c>
      <c r="B11" s="121">
        <v>7884887927.6700001</v>
      </c>
      <c r="C11" s="121">
        <v>5094125802.9200001</v>
      </c>
      <c r="D11" s="121">
        <v>16175812371.15</v>
      </c>
      <c r="E11" s="121">
        <v>1291583578.1800001</v>
      </c>
      <c r="F11" s="121">
        <v>4746186268.3299999</v>
      </c>
      <c r="G11" s="121">
        <v>2851383333.8099999</v>
      </c>
      <c r="H11" s="121">
        <v>2285241983.1900001</v>
      </c>
      <c r="I11" s="121">
        <v>351143788.75999999</v>
      </c>
      <c r="J11" s="121">
        <v>0</v>
      </c>
      <c r="K11" s="121">
        <v>1838466924.0899999</v>
      </c>
      <c r="L11" s="121">
        <v>927983952.53999996</v>
      </c>
      <c r="M11" s="121">
        <v>311124483.63999999</v>
      </c>
      <c r="N11" s="121">
        <v>43757940414.279999</v>
      </c>
    </row>
    <row r="12" spans="1:14" s="21" customFormat="1" ht="15" customHeight="1">
      <c r="A12" s="120" t="s">
        <v>654</v>
      </c>
      <c r="B12" s="121">
        <v>5542102062.0799999</v>
      </c>
      <c r="C12" s="121">
        <v>8988235734.1399994</v>
      </c>
      <c r="D12" s="121">
        <v>3787930208.3200002</v>
      </c>
      <c r="E12" s="121">
        <v>9120356279.7800007</v>
      </c>
      <c r="F12" s="121">
        <v>5678542088.6700001</v>
      </c>
      <c r="G12" s="121">
        <v>4596701126.0299997</v>
      </c>
      <c r="H12" s="121">
        <v>4024289424.02</v>
      </c>
      <c r="I12" s="121">
        <v>282653882.94999999</v>
      </c>
      <c r="J12" s="121">
        <v>83435850.849999994</v>
      </c>
      <c r="K12" s="121">
        <v>3639417595.8899999</v>
      </c>
      <c r="L12" s="121">
        <v>1018741033.73</v>
      </c>
      <c r="M12" s="121">
        <v>1195932615.55</v>
      </c>
      <c r="N12" s="121">
        <v>47958337902.010002</v>
      </c>
    </row>
    <row r="13" spans="1:14" s="21" customFormat="1" ht="15" customHeight="1">
      <c r="A13" s="120" t="s">
        <v>655</v>
      </c>
      <c r="B13" s="121">
        <v>9864048637.7600002</v>
      </c>
      <c r="C13" s="121">
        <v>14031084389.43</v>
      </c>
      <c r="D13" s="121">
        <v>8415112761.0500002</v>
      </c>
      <c r="E13" s="121">
        <v>8837119133.0799999</v>
      </c>
      <c r="F13" s="121">
        <v>7957957413.6499996</v>
      </c>
      <c r="G13" s="121">
        <v>6098989158.2200003</v>
      </c>
      <c r="H13" s="121">
        <v>4589142225.79</v>
      </c>
      <c r="I13" s="121">
        <v>14943585935.85</v>
      </c>
      <c r="J13" s="121">
        <v>47901514.130000003</v>
      </c>
      <c r="K13" s="121">
        <v>11182003443.57</v>
      </c>
      <c r="L13" s="121">
        <v>2377670269.9499998</v>
      </c>
      <c r="M13" s="121">
        <v>8384669378.6999998</v>
      </c>
      <c r="N13" s="121">
        <v>96729284261.179993</v>
      </c>
    </row>
    <row r="14" spans="1:14" s="21" customFormat="1" ht="15" customHeight="1">
      <c r="A14" s="243" t="s">
        <v>656</v>
      </c>
      <c r="B14" s="122">
        <v>36815907955.139999</v>
      </c>
      <c r="C14" s="122">
        <v>113606912218.83</v>
      </c>
      <c r="D14" s="122">
        <v>42856568191.870003</v>
      </c>
      <c r="E14" s="122">
        <v>34615413251.43</v>
      </c>
      <c r="F14" s="122">
        <v>27196089069.509998</v>
      </c>
      <c r="G14" s="122">
        <v>19950178269.389999</v>
      </c>
      <c r="H14" s="122">
        <v>14712198407.209999</v>
      </c>
      <c r="I14" s="122">
        <v>21109324116.369999</v>
      </c>
      <c r="J14" s="122">
        <v>244333872.13</v>
      </c>
      <c r="K14" s="122">
        <v>22943375229.689999</v>
      </c>
      <c r="L14" s="122">
        <v>6266835413.2299995</v>
      </c>
      <c r="M14" s="122">
        <v>10972691151.51</v>
      </c>
      <c r="N14" s="122">
        <v>351289827146.31</v>
      </c>
    </row>
    <row r="15" spans="1:14" s="22" customFormat="1" ht="15" customHeight="1">
      <c r="A15" s="120" t="s">
        <v>657</v>
      </c>
      <c r="B15" s="121">
        <v>18939535721.535999</v>
      </c>
      <c r="C15" s="121">
        <v>23906498636.923</v>
      </c>
      <c r="D15" s="121">
        <v>20249598967.834999</v>
      </c>
      <c r="E15" s="121">
        <v>17719619943.632999</v>
      </c>
      <c r="F15" s="121">
        <v>15316481673.8225</v>
      </c>
      <c r="G15" s="121">
        <v>11243303423.2255</v>
      </c>
      <c r="H15" s="121">
        <v>8994579839.4969997</v>
      </c>
      <c r="I15" s="121">
        <v>15922446220.1285</v>
      </c>
      <c r="J15" s="121">
        <v>113889941.5095</v>
      </c>
      <c r="K15" s="121">
        <v>15177816286.290501</v>
      </c>
      <c r="L15" s="121">
        <v>3738620980.4015002</v>
      </c>
      <c r="M15" s="121">
        <v>9519861874.0284996</v>
      </c>
      <c r="N15" s="121">
        <v>160842253508.82999</v>
      </c>
    </row>
    <row r="16" spans="1:14" s="23" customFormat="1" ht="15" customHeight="1">
      <c r="A16" s="244" t="s">
        <v>658</v>
      </c>
      <c r="B16" s="121">
        <v>0.51439999999999997</v>
      </c>
      <c r="C16" s="121">
        <v>0.2104</v>
      </c>
      <c r="D16" s="121">
        <v>0.47249999999999998</v>
      </c>
      <c r="E16" s="121">
        <v>0.51190000000000002</v>
      </c>
      <c r="F16" s="121">
        <v>0.56320000000000003</v>
      </c>
      <c r="G16" s="121">
        <v>0.56359999999999999</v>
      </c>
      <c r="H16" s="121">
        <v>0.61140000000000005</v>
      </c>
      <c r="I16" s="121">
        <v>0.75429999999999997</v>
      </c>
      <c r="J16" s="121">
        <v>0.46610000000000001</v>
      </c>
      <c r="K16" s="121">
        <v>0.66149999999999998</v>
      </c>
      <c r="L16" s="121">
        <v>0.59660000000000002</v>
      </c>
      <c r="M16" s="121">
        <v>0.86760000000000004</v>
      </c>
      <c r="N16" s="121">
        <v>0.45789999999999997</v>
      </c>
    </row>
    <row r="17" spans="1:14" s="21" customFormat="1" ht="15" customHeight="1">
      <c r="A17" s="243" t="s">
        <v>659</v>
      </c>
      <c r="B17" s="122">
        <v>1893953572.1536</v>
      </c>
      <c r="C17" s="122">
        <v>2390649863.6922998</v>
      </c>
      <c r="D17" s="122">
        <v>2024959896.7835</v>
      </c>
      <c r="E17" s="122">
        <v>1771961994.3633001</v>
      </c>
      <c r="F17" s="122">
        <v>1531648167.3822999</v>
      </c>
      <c r="G17" s="122">
        <v>1124330342.3225999</v>
      </c>
      <c r="H17" s="122">
        <v>899457983.9497</v>
      </c>
      <c r="I17" s="122">
        <v>1592244622.0129001</v>
      </c>
      <c r="J17" s="122">
        <v>11388994.151000001</v>
      </c>
      <c r="K17" s="122">
        <v>1517781628.6291001</v>
      </c>
      <c r="L17" s="122">
        <v>373862098.0402</v>
      </c>
      <c r="M17" s="122">
        <v>951986187.40289998</v>
      </c>
      <c r="N17" s="122">
        <v>16084225350.882999</v>
      </c>
    </row>
    <row r="18" spans="1:14" s="21" customFormat="1" ht="15" customHeight="1">
      <c r="A18" s="120" t="s">
        <v>660</v>
      </c>
      <c r="B18" s="121">
        <v>2069936548</v>
      </c>
      <c r="C18" s="121">
        <v>2696877137</v>
      </c>
      <c r="D18" s="121">
        <v>2165593626</v>
      </c>
      <c r="E18" s="121">
        <v>1806080826</v>
      </c>
      <c r="F18" s="121">
        <v>1591902497</v>
      </c>
      <c r="G18" s="121">
        <v>974525330</v>
      </c>
      <c r="H18" s="121">
        <v>846907531</v>
      </c>
      <c r="I18" s="121">
        <v>2012877684</v>
      </c>
      <c r="J18" s="121">
        <v>107582168</v>
      </c>
      <c r="K18" s="121">
        <v>1377782079</v>
      </c>
      <c r="L18" s="121">
        <v>326037794</v>
      </c>
      <c r="M18" s="121">
        <v>1084932209</v>
      </c>
      <c r="N18" s="121">
        <v>17061035429</v>
      </c>
    </row>
    <row r="19" spans="1:14" s="21" customFormat="1" ht="15" customHeight="1">
      <c r="A19" s="120" t="s">
        <v>661</v>
      </c>
      <c r="B19" s="121">
        <v>0</v>
      </c>
      <c r="C19" s="121">
        <v>0</v>
      </c>
      <c r="D19" s="121">
        <v>0</v>
      </c>
      <c r="E19" s="121">
        <v>0</v>
      </c>
      <c r="F19" s="121">
        <v>0</v>
      </c>
      <c r="G19" s="121">
        <v>0</v>
      </c>
      <c r="H19" s="121">
        <v>0</v>
      </c>
      <c r="I19" s="121">
        <v>0</v>
      </c>
      <c r="J19" s="121">
        <v>0</v>
      </c>
      <c r="K19" s="121">
        <v>0</v>
      </c>
      <c r="L19" s="121">
        <v>0</v>
      </c>
      <c r="M19" s="121">
        <v>0</v>
      </c>
      <c r="N19" s="121">
        <v>0</v>
      </c>
    </row>
    <row r="20" spans="1:14" s="21" customFormat="1" ht="15" customHeight="1">
      <c r="A20" s="244" t="s">
        <v>662</v>
      </c>
      <c r="B20" s="121">
        <v>0</v>
      </c>
      <c r="C20" s="121">
        <v>0</v>
      </c>
      <c r="D20" s="121">
        <v>0</v>
      </c>
      <c r="E20" s="121">
        <v>0</v>
      </c>
      <c r="F20" s="121">
        <v>0</v>
      </c>
      <c r="G20" s="121">
        <v>0</v>
      </c>
      <c r="H20" s="121">
        <v>0</v>
      </c>
      <c r="I20" s="121">
        <v>0</v>
      </c>
      <c r="J20" s="121">
        <v>0</v>
      </c>
      <c r="K20" s="121">
        <v>0</v>
      </c>
      <c r="L20" s="121">
        <v>0</v>
      </c>
      <c r="M20" s="121">
        <v>0</v>
      </c>
      <c r="N20" s="121">
        <v>0</v>
      </c>
    </row>
    <row r="21" spans="1:14" s="21" customFormat="1" ht="15" customHeight="1">
      <c r="A21" s="120" t="s">
        <v>663</v>
      </c>
      <c r="B21" s="121">
        <v>0</v>
      </c>
      <c r="C21" s="121">
        <v>174527</v>
      </c>
      <c r="D21" s="121">
        <v>0</v>
      </c>
      <c r="E21" s="121">
        <v>0</v>
      </c>
      <c r="F21" s="121">
        <v>40076185</v>
      </c>
      <c r="G21" s="121">
        <v>0</v>
      </c>
      <c r="H21" s="121">
        <v>4530</v>
      </c>
      <c r="I21" s="121">
        <v>0</v>
      </c>
      <c r="J21" s="121">
        <v>20742000</v>
      </c>
      <c r="K21" s="121">
        <v>0</v>
      </c>
      <c r="L21" s="121">
        <v>239858</v>
      </c>
      <c r="M21" s="121">
        <v>0</v>
      </c>
      <c r="N21" s="121">
        <v>61237100</v>
      </c>
    </row>
    <row r="22" spans="1:14" s="21" customFormat="1" ht="15" customHeight="1">
      <c r="A22" s="243" t="s">
        <v>664</v>
      </c>
      <c r="B22" s="122">
        <v>2069936548</v>
      </c>
      <c r="C22" s="122">
        <v>2696702610</v>
      </c>
      <c r="D22" s="122">
        <v>2165593626</v>
      </c>
      <c r="E22" s="122">
        <v>1806080826</v>
      </c>
      <c r="F22" s="122">
        <v>1551826312</v>
      </c>
      <c r="G22" s="122">
        <v>974525330</v>
      </c>
      <c r="H22" s="122">
        <v>846903001</v>
      </c>
      <c r="I22" s="122">
        <v>2012877684</v>
      </c>
      <c r="J22" s="122">
        <v>86840168</v>
      </c>
      <c r="K22" s="122">
        <v>1377782079</v>
      </c>
      <c r="L22" s="122">
        <v>325797936</v>
      </c>
      <c r="M22" s="122">
        <v>1084932209</v>
      </c>
      <c r="N22" s="122">
        <v>16999798329</v>
      </c>
    </row>
    <row r="23" spans="1:14" s="21" customFormat="1" ht="15" customHeight="1">
      <c r="A23" s="120" t="s">
        <v>665</v>
      </c>
      <c r="B23" s="121">
        <v>238729646</v>
      </c>
      <c r="C23" s="121">
        <v>310006160</v>
      </c>
      <c r="D23" s="121">
        <v>255110674</v>
      </c>
      <c r="E23" s="121">
        <v>286774000</v>
      </c>
      <c r="F23" s="121">
        <v>284686780</v>
      </c>
      <c r="G23" s="121">
        <v>242907000</v>
      </c>
      <c r="H23" s="121">
        <v>151937500</v>
      </c>
      <c r="I23" s="121">
        <v>347200000</v>
      </c>
      <c r="J23" s="121">
        <v>0</v>
      </c>
      <c r="K23" s="121">
        <v>389775000</v>
      </c>
      <c r="L23" s="121">
        <v>80001500</v>
      </c>
      <c r="M23" s="121">
        <v>0</v>
      </c>
      <c r="N23" s="121">
        <v>2587128260</v>
      </c>
    </row>
    <row r="24" spans="1:14" s="21" customFormat="1" ht="15" customHeight="1">
      <c r="A24" s="120" t="s">
        <v>666</v>
      </c>
      <c r="B24" s="121">
        <v>0</v>
      </c>
      <c r="C24" s="121">
        <v>0</v>
      </c>
      <c r="D24" s="121">
        <v>0</v>
      </c>
      <c r="E24" s="121">
        <v>0</v>
      </c>
      <c r="F24" s="121">
        <v>0</v>
      </c>
      <c r="G24" s="121">
        <v>0</v>
      </c>
      <c r="H24" s="121">
        <v>0</v>
      </c>
      <c r="I24" s="121">
        <v>0</v>
      </c>
      <c r="J24" s="121">
        <v>0</v>
      </c>
      <c r="K24" s="121">
        <v>0</v>
      </c>
      <c r="L24" s="121">
        <v>0</v>
      </c>
      <c r="M24" s="121">
        <v>0</v>
      </c>
      <c r="N24" s="121">
        <v>0</v>
      </c>
    </row>
    <row r="25" spans="1:14" s="24" customFormat="1" ht="15" customHeight="1">
      <c r="A25" s="120" t="s">
        <v>667</v>
      </c>
      <c r="B25" s="121">
        <v>0</v>
      </c>
      <c r="C25" s="121">
        <v>0</v>
      </c>
      <c r="D25" s="121">
        <v>0</v>
      </c>
      <c r="E25" s="121">
        <v>0</v>
      </c>
      <c r="F25" s="121">
        <v>0</v>
      </c>
      <c r="G25" s="121">
        <v>0</v>
      </c>
      <c r="H25" s="121">
        <v>0</v>
      </c>
      <c r="I25" s="121">
        <v>0</v>
      </c>
      <c r="J25" s="121">
        <v>0</v>
      </c>
      <c r="K25" s="121">
        <v>0</v>
      </c>
      <c r="L25" s="121">
        <v>0</v>
      </c>
      <c r="M25" s="121">
        <v>0</v>
      </c>
      <c r="N25" s="121">
        <v>0</v>
      </c>
    </row>
    <row r="26" spans="1:14" s="21" customFormat="1" ht="15" customHeight="1">
      <c r="A26" s="120" t="s">
        <v>668</v>
      </c>
      <c r="B26" s="121">
        <v>238729646</v>
      </c>
      <c r="C26" s="121">
        <v>310006160</v>
      </c>
      <c r="D26" s="121">
        <v>255110674</v>
      </c>
      <c r="E26" s="121">
        <v>286774000</v>
      </c>
      <c r="F26" s="121">
        <v>284686780</v>
      </c>
      <c r="G26" s="121">
        <v>242907000</v>
      </c>
      <c r="H26" s="121">
        <v>151937500</v>
      </c>
      <c r="I26" s="121">
        <v>347200000</v>
      </c>
      <c r="J26" s="121">
        <v>0</v>
      </c>
      <c r="K26" s="121">
        <v>389775000</v>
      </c>
      <c r="L26" s="121">
        <v>80001500</v>
      </c>
      <c r="M26" s="121">
        <v>0</v>
      </c>
      <c r="N26" s="121">
        <v>2587128260</v>
      </c>
    </row>
    <row r="27" spans="1:14" s="25" customFormat="1" ht="15" customHeight="1">
      <c r="A27" s="244" t="s">
        <v>669</v>
      </c>
      <c r="B27" s="121">
        <v>128483837</v>
      </c>
      <c r="C27" s="121">
        <v>199219811</v>
      </c>
      <c r="D27" s="121">
        <v>97777959</v>
      </c>
      <c r="E27" s="121">
        <v>225775821</v>
      </c>
      <c r="F27" s="121">
        <v>94067540</v>
      </c>
      <c r="G27" s="121">
        <v>74656007</v>
      </c>
      <c r="H27" s="121">
        <v>54659560</v>
      </c>
      <c r="I27" s="121">
        <v>114963226</v>
      </c>
      <c r="J27" s="121">
        <v>0</v>
      </c>
      <c r="K27" s="121">
        <v>158534008</v>
      </c>
      <c r="L27" s="121">
        <v>25553379</v>
      </c>
      <c r="M27" s="121">
        <v>166539778</v>
      </c>
      <c r="N27" s="121">
        <v>1340230926</v>
      </c>
    </row>
    <row r="28" spans="1:14" s="26" customFormat="1" ht="15" customHeight="1">
      <c r="A28" s="244" t="s">
        <v>670</v>
      </c>
      <c r="B28" s="121">
        <v>0</v>
      </c>
      <c r="C28" s="121">
        <v>0</v>
      </c>
      <c r="D28" s="121">
        <v>0</v>
      </c>
      <c r="E28" s="121">
        <v>0</v>
      </c>
      <c r="F28" s="121">
        <v>0</v>
      </c>
      <c r="G28" s="121">
        <v>0</v>
      </c>
      <c r="H28" s="121">
        <v>0</v>
      </c>
      <c r="I28" s="121">
        <v>0</v>
      </c>
      <c r="J28" s="121">
        <v>0</v>
      </c>
      <c r="K28" s="121">
        <v>0</v>
      </c>
      <c r="L28" s="121">
        <v>0</v>
      </c>
      <c r="M28" s="121">
        <v>0</v>
      </c>
      <c r="N28" s="121">
        <v>0</v>
      </c>
    </row>
    <row r="29" spans="1:14" s="21" customFormat="1" ht="15" customHeight="1">
      <c r="A29" s="245" t="s">
        <v>671</v>
      </c>
      <c r="B29" s="122">
        <v>367213483</v>
      </c>
      <c r="C29" s="122">
        <v>509225971</v>
      </c>
      <c r="D29" s="122">
        <v>352888633</v>
      </c>
      <c r="E29" s="122">
        <v>512549821</v>
      </c>
      <c r="F29" s="122">
        <v>378754320</v>
      </c>
      <c r="G29" s="122">
        <v>317563007</v>
      </c>
      <c r="H29" s="122">
        <v>206597060</v>
      </c>
      <c r="I29" s="122">
        <v>462163226</v>
      </c>
      <c r="J29" s="122">
        <v>0</v>
      </c>
      <c r="K29" s="122">
        <v>548309008</v>
      </c>
      <c r="L29" s="122">
        <v>105554879</v>
      </c>
      <c r="M29" s="122">
        <v>166539778</v>
      </c>
      <c r="N29" s="122">
        <v>3927359186</v>
      </c>
    </row>
    <row r="30" spans="1:14" s="21" customFormat="1" ht="15" customHeight="1">
      <c r="A30" s="244" t="s">
        <v>672</v>
      </c>
      <c r="B30" s="121">
        <v>0</v>
      </c>
      <c r="C30" s="121">
        <v>290983018</v>
      </c>
      <c r="D30" s="121">
        <v>0</v>
      </c>
      <c r="E30" s="121">
        <v>0</v>
      </c>
      <c r="F30" s="121">
        <v>0</v>
      </c>
      <c r="G30" s="121">
        <v>0</v>
      </c>
      <c r="H30" s="121">
        <v>0</v>
      </c>
      <c r="I30" s="121">
        <v>0</v>
      </c>
      <c r="J30" s="121">
        <v>0</v>
      </c>
      <c r="K30" s="121">
        <v>0</v>
      </c>
      <c r="L30" s="121">
        <v>0</v>
      </c>
      <c r="M30" s="121">
        <v>0</v>
      </c>
      <c r="N30" s="121">
        <v>290983018</v>
      </c>
    </row>
    <row r="31" spans="1:14" s="21" customFormat="1" ht="15" customHeight="1">
      <c r="A31" s="244" t="s">
        <v>673</v>
      </c>
      <c r="B31" s="121">
        <v>35777196</v>
      </c>
      <c r="C31" s="121">
        <v>159002962</v>
      </c>
      <c r="D31" s="121">
        <v>36178417</v>
      </c>
      <c r="E31" s="121">
        <v>56010331</v>
      </c>
      <c r="F31" s="121">
        <v>38385365</v>
      </c>
      <c r="G31" s="121">
        <v>16105625</v>
      </c>
      <c r="H31" s="121">
        <v>14611154</v>
      </c>
      <c r="I31" s="121">
        <v>1517706</v>
      </c>
      <c r="J31" s="121">
        <v>0</v>
      </c>
      <c r="K31" s="121">
        <v>699700</v>
      </c>
      <c r="L31" s="121">
        <v>0</v>
      </c>
      <c r="M31" s="121">
        <v>998900</v>
      </c>
      <c r="N31" s="121">
        <v>359287356</v>
      </c>
    </row>
    <row r="32" spans="1:14" s="21" customFormat="1" ht="15" customHeight="1">
      <c r="A32" s="243" t="s">
        <v>674</v>
      </c>
      <c r="B32" s="122">
        <v>2401372835</v>
      </c>
      <c r="C32" s="122">
        <v>2755942601</v>
      </c>
      <c r="D32" s="122">
        <v>2482303842</v>
      </c>
      <c r="E32" s="122">
        <v>2262620316</v>
      </c>
      <c r="F32" s="122">
        <v>1892195267</v>
      </c>
      <c r="G32" s="122">
        <v>1275982712</v>
      </c>
      <c r="H32" s="122">
        <v>1038888907</v>
      </c>
      <c r="I32" s="122">
        <v>2473523204</v>
      </c>
      <c r="J32" s="122">
        <v>86840168</v>
      </c>
      <c r="K32" s="122">
        <v>1925391387</v>
      </c>
      <c r="L32" s="122">
        <v>431352815</v>
      </c>
      <c r="M32" s="122">
        <v>1250473087</v>
      </c>
      <c r="N32" s="122">
        <v>20276887141</v>
      </c>
    </row>
    <row r="33" spans="1:14" s="78" customFormat="1" ht="15" customHeight="1">
      <c r="A33" s="120" t="s">
        <v>675</v>
      </c>
      <c r="B33" s="121">
        <v>507419262.84640002</v>
      </c>
      <c r="C33" s="121">
        <v>365292737.30769998</v>
      </c>
      <c r="D33" s="121">
        <v>457343945.21649998</v>
      </c>
      <c r="E33" s="121">
        <v>490658321.63669997</v>
      </c>
      <c r="F33" s="121">
        <v>360547099.6178</v>
      </c>
      <c r="G33" s="121">
        <v>151652369.67750001</v>
      </c>
      <c r="H33" s="121">
        <v>139430923.0503</v>
      </c>
      <c r="I33" s="121">
        <v>881278581.98720002</v>
      </c>
      <c r="J33" s="121">
        <v>75451173.849099994</v>
      </c>
      <c r="K33" s="121">
        <v>407609758.37099999</v>
      </c>
      <c r="L33" s="121">
        <v>57490716.959899999</v>
      </c>
      <c r="M33" s="121">
        <v>298486899.59719998</v>
      </c>
      <c r="N33" s="121">
        <v>4192661790.1170001</v>
      </c>
    </row>
    <row r="34" spans="1:14" s="27" customFormat="1" ht="15" customHeight="1">
      <c r="A34" s="120" t="s">
        <v>676</v>
      </c>
      <c r="B34" s="246">
        <v>0.18609999999999999</v>
      </c>
      <c r="C34" s="246">
        <v>0.30859999999999999</v>
      </c>
      <c r="D34" s="246">
        <v>0.2316</v>
      </c>
      <c r="E34" s="246">
        <v>0.23619999999999999</v>
      </c>
      <c r="F34" s="246">
        <v>0.1118</v>
      </c>
      <c r="G34" s="246">
        <v>0.4612</v>
      </c>
      <c r="H34" s="246">
        <v>0.22239999999999999</v>
      </c>
      <c r="I34" s="406">
        <v>0.13719999999999999</v>
      </c>
      <c r="J34" s="246">
        <v>2.0899999999999998E-2</v>
      </c>
      <c r="K34" s="246">
        <v>0.12590000000000001</v>
      </c>
      <c r="L34" s="246">
        <v>9.2799999999999994E-2</v>
      </c>
      <c r="M34" s="246">
        <v>3.5099999999999999E-2</v>
      </c>
      <c r="N34" s="246">
        <v>0.2049</v>
      </c>
    </row>
    <row r="35" spans="1:14" ht="3.75" customHeight="1" thickBot="1">
      <c r="A35" s="118"/>
      <c r="B35" s="118"/>
      <c r="C35" s="118"/>
      <c r="D35" s="118"/>
      <c r="E35" s="118"/>
      <c r="F35" s="118"/>
      <c r="G35" s="118"/>
      <c r="H35" s="118"/>
      <c r="I35" s="118"/>
      <c r="J35" s="118"/>
      <c r="K35" s="118"/>
      <c r="L35" s="118"/>
      <c r="M35" s="118"/>
      <c r="N35" s="118"/>
    </row>
    <row r="36" spans="1:14" ht="15" customHeight="1" thickTop="1">
      <c r="A36" s="124" t="s">
        <v>677</v>
      </c>
      <c r="B36" s="47"/>
      <c r="C36" s="47"/>
      <c r="D36" s="47"/>
      <c r="E36" s="47"/>
      <c r="F36" s="47"/>
      <c r="G36" s="47"/>
      <c r="H36" s="47"/>
      <c r="I36" s="47"/>
      <c r="J36" s="47"/>
      <c r="K36" s="47"/>
      <c r="L36" s="47"/>
      <c r="M36" s="47"/>
      <c r="N36" s="47"/>
    </row>
    <row r="37" spans="1:14" ht="15" customHeight="1">
      <c r="A37" s="701"/>
      <c r="B37" s="47"/>
      <c r="C37" s="47"/>
      <c r="D37" s="47"/>
      <c r="E37" s="47"/>
      <c r="F37" s="47"/>
      <c r="G37" s="47"/>
      <c r="H37" s="47"/>
      <c r="I37" s="47"/>
      <c r="J37" s="47"/>
      <c r="K37" s="47"/>
      <c r="L37" s="47"/>
      <c r="M37" s="47"/>
      <c r="N37" s="47"/>
    </row>
  </sheetData>
  <mergeCells count="4">
    <mergeCell ref="A1:N1"/>
    <mergeCell ref="A2:N2"/>
    <mergeCell ref="A3:N3"/>
    <mergeCell ref="A4:N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26"/>
  <sheetViews>
    <sheetView zoomScaleNormal="100" workbookViewId="0">
      <selection activeCell="J14" sqref="J14"/>
    </sheetView>
  </sheetViews>
  <sheetFormatPr baseColWidth="10" defaultColWidth="9.140625" defaultRowHeight="12.75"/>
  <cols>
    <col min="1" max="1" width="38.28515625" style="33" customWidth="1"/>
    <col min="2" max="9" width="10.140625" style="609" bestFit="1" customWidth="1"/>
    <col min="10" max="10" width="7.5703125" style="609" bestFit="1" customWidth="1"/>
    <col min="11" max="11" width="10.140625" style="609" bestFit="1" customWidth="1"/>
    <col min="12" max="13" width="9.140625" style="609" bestFit="1" customWidth="1"/>
    <col min="14" max="14" width="11.140625" style="609" bestFit="1" customWidth="1"/>
    <col min="15" max="15" width="10.7109375" style="609" customWidth="1"/>
    <col min="16" max="255" width="9.140625" style="609"/>
    <col min="256" max="256" width="38.28515625" style="609" customWidth="1"/>
    <col min="257" max="269" width="13.85546875" style="609" customWidth="1"/>
    <col min="270" max="270" width="14.140625" style="609" customWidth="1"/>
    <col min="271" max="271" width="12.140625" style="609" customWidth="1"/>
    <col min="272" max="511" width="9.140625" style="609"/>
    <col min="512" max="512" width="38.28515625" style="609" customWidth="1"/>
    <col min="513" max="525" width="13.85546875" style="609" customWidth="1"/>
    <col min="526" max="526" width="14.140625" style="609" customWidth="1"/>
    <col min="527" max="527" width="12.140625" style="609" customWidth="1"/>
    <col min="528" max="767" width="9.140625" style="609"/>
    <col min="768" max="768" width="38.28515625" style="609" customWidth="1"/>
    <col min="769" max="781" width="13.85546875" style="609" customWidth="1"/>
    <col min="782" max="782" width="14.140625" style="609" customWidth="1"/>
    <col min="783" max="783" width="12.140625" style="609" customWidth="1"/>
    <col min="784" max="1023" width="9.140625" style="609"/>
    <col min="1024" max="1024" width="38.28515625" style="609" customWidth="1"/>
    <col min="1025" max="1037" width="13.85546875" style="609" customWidth="1"/>
    <col min="1038" max="1038" width="14.140625" style="609" customWidth="1"/>
    <col min="1039" max="1039" width="12.140625" style="609" customWidth="1"/>
    <col min="1040" max="1279" width="9.140625" style="609"/>
    <col min="1280" max="1280" width="38.28515625" style="609" customWidth="1"/>
    <col min="1281" max="1293" width="13.85546875" style="609" customWidth="1"/>
    <col min="1294" max="1294" width="14.140625" style="609" customWidth="1"/>
    <col min="1295" max="1295" width="12.140625" style="609" customWidth="1"/>
    <col min="1296" max="1535" width="9.140625" style="609"/>
    <col min="1536" max="1536" width="38.28515625" style="609" customWidth="1"/>
    <col min="1537" max="1549" width="13.85546875" style="609" customWidth="1"/>
    <col min="1550" max="1550" width="14.140625" style="609" customWidth="1"/>
    <col min="1551" max="1551" width="12.140625" style="609" customWidth="1"/>
    <col min="1552" max="1791" width="9.140625" style="609"/>
    <col min="1792" max="1792" width="38.28515625" style="609" customWidth="1"/>
    <col min="1793" max="1805" width="13.85546875" style="609" customWidth="1"/>
    <col min="1806" max="1806" width="14.140625" style="609" customWidth="1"/>
    <col min="1807" max="1807" width="12.140625" style="609" customWidth="1"/>
    <col min="1808" max="2047" width="9.140625" style="609"/>
    <col min="2048" max="2048" width="38.28515625" style="609" customWidth="1"/>
    <col min="2049" max="2061" width="13.85546875" style="609" customWidth="1"/>
    <col min="2062" max="2062" width="14.140625" style="609" customWidth="1"/>
    <col min="2063" max="2063" width="12.140625" style="609" customWidth="1"/>
    <col min="2064" max="2303" width="9.140625" style="609"/>
    <col min="2304" max="2304" width="38.28515625" style="609" customWidth="1"/>
    <col min="2305" max="2317" width="13.85546875" style="609" customWidth="1"/>
    <col min="2318" max="2318" width="14.140625" style="609" customWidth="1"/>
    <col min="2319" max="2319" width="12.140625" style="609" customWidth="1"/>
    <col min="2320" max="2559" width="9.140625" style="609"/>
    <col min="2560" max="2560" width="38.28515625" style="609" customWidth="1"/>
    <col min="2561" max="2573" width="13.85546875" style="609" customWidth="1"/>
    <col min="2574" max="2574" width="14.140625" style="609" customWidth="1"/>
    <col min="2575" max="2575" width="12.140625" style="609" customWidth="1"/>
    <col min="2576" max="2815" width="9.140625" style="609"/>
    <col min="2816" max="2816" width="38.28515625" style="609" customWidth="1"/>
    <col min="2817" max="2829" width="13.85546875" style="609" customWidth="1"/>
    <col min="2830" max="2830" width="14.140625" style="609" customWidth="1"/>
    <col min="2831" max="2831" width="12.140625" style="609" customWidth="1"/>
    <col min="2832" max="3071" width="9.140625" style="609"/>
    <col min="3072" max="3072" width="38.28515625" style="609" customWidth="1"/>
    <col min="3073" max="3085" width="13.85546875" style="609" customWidth="1"/>
    <col min="3086" max="3086" width="14.140625" style="609" customWidth="1"/>
    <col min="3087" max="3087" width="12.140625" style="609" customWidth="1"/>
    <col min="3088" max="3327" width="9.140625" style="609"/>
    <col min="3328" max="3328" width="38.28515625" style="609" customWidth="1"/>
    <col min="3329" max="3341" width="13.85546875" style="609" customWidth="1"/>
    <col min="3342" max="3342" width="14.140625" style="609" customWidth="1"/>
    <col min="3343" max="3343" width="12.140625" style="609" customWidth="1"/>
    <col min="3344" max="3583" width="9.140625" style="609"/>
    <col min="3584" max="3584" width="38.28515625" style="609" customWidth="1"/>
    <col min="3585" max="3597" width="13.85546875" style="609" customWidth="1"/>
    <col min="3598" max="3598" width="14.140625" style="609" customWidth="1"/>
    <col min="3599" max="3599" width="12.140625" style="609" customWidth="1"/>
    <col min="3600" max="3839" width="9.140625" style="609"/>
    <col min="3840" max="3840" width="38.28515625" style="609" customWidth="1"/>
    <col min="3841" max="3853" width="13.85546875" style="609" customWidth="1"/>
    <col min="3854" max="3854" width="14.140625" style="609" customWidth="1"/>
    <col min="3855" max="3855" width="12.140625" style="609" customWidth="1"/>
    <col min="3856" max="4095" width="9.140625" style="609"/>
    <col min="4096" max="4096" width="38.28515625" style="609" customWidth="1"/>
    <col min="4097" max="4109" width="13.85546875" style="609" customWidth="1"/>
    <col min="4110" max="4110" width="14.140625" style="609" customWidth="1"/>
    <col min="4111" max="4111" width="12.140625" style="609" customWidth="1"/>
    <col min="4112" max="4351" width="9.140625" style="609"/>
    <col min="4352" max="4352" width="38.28515625" style="609" customWidth="1"/>
    <col min="4353" max="4365" width="13.85546875" style="609" customWidth="1"/>
    <col min="4366" max="4366" width="14.140625" style="609" customWidth="1"/>
    <col min="4367" max="4367" width="12.140625" style="609" customWidth="1"/>
    <col min="4368" max="4607" width="9.140625" style="609"/>
    <col min="4608" max="4608" width="38.28515625" style="609" customWidth="1"/>
    <col min="4609" max="4621" width="13.85546875" style="609" customWidth="1"/>
    <col min="4622" max="4622" width="14.140625" style="609" customWidth="1"/>
    <col min="4623" max="4623" width="12.140625" style="609" customWidth="1"/>
    <col min="4624" max="4863" width="9.140625" style="609"/>
    <col min="4864" max="4864" width="38.28515625" style="609" customWidth="1"/>
    <col min="4865" max="4877" width="13.85546875" style="609" customWidth="1"/>
    <col min="4878" max="4878" width="14.140625" style="609" customWidth="1"/>
    <col min="4879" max="4879" width="12.140625" style="609" customWidth="1"/>
    <col min="4880" max="5119" width="9.140625" style="609"/>
    <col min="5120" max="5120" width="38.28515625" style="609" customWidth="1"/>
    <col min="5121" max="5133" width="13.85546875" style="609" customWidth="1"/>
    <col min="5134" max="5134" width="14.140625" style="609" customWidth="1"/>
    <col min="5135" max="5135" width="12.140625" style="609" customWidth="1"/>
    <col min="5136" max="5375" width="9.140625" style="609"/>
    <col min="5376" max="5376" width="38.28515625" style="609" customWidth="1"/>
    <col min="5377" max="5389" width="13.85546875" style="609" customWidth="1"/>
    <col min="5390" max="5390" width="14.140625" style="609" customWidth="1"/>
    <col min="5391" max="5391" width="12.140625" style="609" customWidth="1"/>
    <col min="5392" max="5631" width="9.140625" style="609"/>
    <col min="5632" max="5632" width="38.28515625" style="609" customWidth="1"/>
    <col min="5633" max="5645" width="13.85546875" style="609" customWidth="1"/>
    <col min="5646" max="5646" width="14.140625" style="609" customWidth="1"/>
    <col min="5647" max="5647" width="12.140625" style="609" customWidth="1"/>
    <col min="5648" max="5887" width="9.140625" style="609"/>
    <col min="5888" max="5888" width="38.28515625" style="609" customWidth="1"/>
    <col min="5889" max="5901" width="13.85546875" style="609" customWidth="1"/>
    <col min="5902" max="5902" width="14.140625" style="609" customWidth="1"/>
    <col min="5903" max="5903" width="12.140625" style="609" customWidth="1"/>
    <col min="5904" max="6143" width="9.140625" style="609"/>
    <col min="6144" max="6144" width="38.28515625" style="609" customWidth="1"/>
    <col min="6145" max="6157" width="13.85546875" style="609" customWidth="1"/>
    <col min="6158" max="6158" width="14.140625" style="609" customWidth="1"/>
    <col min="6159" max="6159" width="12.140625" style="609" customWidth="1"/>
    <col min="6160" max="6399" width="9.140625" style="609"/>
    <col min="6400" max="6400" width="38.28515625" style="609" customWidth="1"/>
    <col min="6401" max="6413" width="13.85546875" style="609" customWidth="1"/>
    <col min="6414" max="6414" width="14.140625" style="609" customWidth="1"/>
    <col min="6415" max="6415" width="12.140625" style="609" customWidth="1"/>
    <col min="6416" max="6655" width="9.140625" style="609"/>
    <col min="6656" max="6656" width="38.28515625" style="609" customWidth="1"/>
    <col min="6657" max="6669" width="13.85546875" style="609" customWidth="1"/>
    <col min="6670" max="6670" width="14.140625" style="609" customWidth="1"/>
    <col min="6671" max="6671" width="12.140625" style="609" customWidth="1"/>
    <col min="6672" max="6911" width="9.140625" style="609"/>
    <col min="6912" max="6912" width="38.28515625" style="609" customWidth="1"/>
    <col min="6913" max="6925" width="13.85546875" style="609" customWidth="1"/>
    <col min="6926" max="6926" width="14.140625" style="609" customWidth="1"/>
    <col min="6927" max="6927" width="12.140625" style="609" customWidth="1"/>
    <col min="6928" max="7167" width="9.140625" style="609"/>
    <col min="7168" max="7168" width="38.28515625" style="609" customWidth="1"/>
    <col min="7169" max="7181" width="13.85546875" style="609" customWidth="1"/>
    <col min="7182" max="7182" width="14.140625" style="609" customWidth="1"/>
    <col min="7183" max="7183" width="12.140625" style="609" customWidth="1"/>
    <col min="7184" max="7423" width="9.140625" style="609"/>
    <col min="7424" max="7424" width="38.28515625" style="609" customWidth="1"/>
    <col min="7425" max="7437" width="13.85546875" style="609" customWidth="1"/>
    <col min="7438" max="7438" width="14.140625" style="609" customWidth="1"/>
    <col min="7439" max="7439" width="12.140625" style="609" customWidth="1"/>
    <col min="7440" max="7679" width="9.140625" style="609"/>
    <col min="7680" max="7680" width="38.28515625" style="609" customWidth="1"/>
    <col min="7681" max="7693" width="13.85546875" style="609" customWidth="1"/>
    <col min="7694" max="7694" width="14.140625" style="609" customWidth="1"/>
    <col min="7695" max="7695" width="12.140625" style="609" customWidth="1"/>
    <col min="7696" max="7935" width="9.140625" style="609"/>
    <col min="7936" max="7936" width="38.28515625" style="609" customWidth="1"/>
    <col min="7937" max="7949" width="13.85546875" style="609" customWidth="1"/>
    <col min="7950" max="7950" width="14.140625" style="609" customWidth="1"/>
    <col min="7951" max="7951" width="12.140625" style="609" customWidth="1"/>
    <col min="7952" max="8191" width="9.140625" style="609"/>
    <col min="8192" max="8192" width="38.28515625" style="609" customWidth="1"/>
    <col min="8193" max="8205" width="13.85546875" style="609" customWidth="1"/>
    <col min="8206" max="8206" width="14.140625" style="609" customWidth="1"/>
    <col min="8207" max="8207" width="12.140625" style="609" customWidth="1"/>
    <col min="8208" max="8447" width="9.140625" style="609"/>
    <col min="8448" max="8448" width="38.28515625" style="609" customWidth="1"/>
    <col min="8449" max="8461" width="13.85546875" style="609" customWidth="1"/>
    <col min="8462" max="8462" width="14.140625" style="609" customWidth="1"/>
    <col min="8463" max="8463" width="12.140625" style="609" customWidth="1"/>
    <col min="8464" max="8703" width="9.140625" style="609"/>
    <col min="8704" max="8704" width="38.28515625" style="609" customWidth="1"/>
    <col min="8705" max="8717" width="13.85546875" style="609" customWidth="1"/>
    <col min="8718" max="8718" width="14.140625" style="609" customWidth="1"/>
    <col min="8719" max="8719" width="12.140625" style="609" customWidth="1"/>
    <col min="8720" max="8959" width="9.140625" style="609"/>
    <col min="8960" max="8960" width="38.28515625" style="609" customWidth="1"/>
    <col min="8961" max="8973" width="13.85546875" style="609" customWidth="1"/>
    <col min="8974" max="8974" width="14.140625" style="609" customWidth="1"/>
    <col min="8975" max="8975" width="12.140625" style="609" customWidth="1"/>
    <col min="8976" max="9215" width="9.140625" style="609"/>
    <col min="9216" max="9216" width="38.28515625" style="609" customWidth="1"/>
    <col min="9217" max="9229" width="13.85546875" style="609" customWidth="1"/>
    <col min="9230" max="9230" width="14.140625" style="609" customWidth="1"/>
    <col min="9231" max="9231" width="12.140625" style="609" customWidth="1"/>
    <col min="9232" max="9471" width="9.140625" style="609"/>
    <col min="9472" max="9472" width="38.28515625" style="609" customWidth="1"/>
    <col min="9473" max="9485" width="13.85546875" style="609" customWidth="1"/>
    <col min="9486" max="9486" width="14.140625" style="609" customWidth="1"/>
    <col min="9487" max="9487" width="12.140625" style="609" customWidth="1"/>
    <col min="9488" max="9727" width="9.140625" style="609"/>
    <col min="9728" max="9728" width="38.28515625" style="609" customWidth="1"/>
    <col min="9729" max="9741" width="13.85546875" style="609" customWidth="1"/>
    <col min="9742" max="9742" width="14.140625" style="609" customWidth="1"/>
    <col min="9743" max="9743" width="12.140625" style="609" customWidth="1"/>
    <col min="9744" max="9983" width="9.140625" style="609"/>
    <col min="9984" max="9984" width="38.28515625" style="609" customWidth="1"/>
    <col min="9985" max="9997" width="13.85546875" style="609" customWidth="1"/>
    <col min="9998" max="9998" width="14.140625" style="609" customWidth="1"/>
    <col min="9999" max="9999" width="12.140625" style="609" customWidth="1"/>
    <col min="10000" max="10239" width="9.140625" style="609"/>
    <col min="10240" max="10240" width="38.28515625" style="609" customWidth="1"/>
    <col min="10241" max="10253" width="13.85546875" style="609" customWidth="1"/>
    <col min="10254" max="10254" width="14.140625" style="609" customWidth="1"/>
    <col min="10255" max="10255" width="12.140625" style="609" customWidth="1"/>
    <col min="10256" max="10495" width="9.140625" style="609"/>
    <col min="10496" max="10496" width="38.28515625" style="609" customWidth="1"/>
    <col min="10497" max="10509" width="13.85546875" style="609" customWidth="1"/>
    <col min="10510" max="10510" width="14.140625" style="609" customWidth="1"/>
    <col min="10511" max="10511" width="12.140625" style="609" customWidth="1"/>
    <col min="10512" max="10751" width="9.140625" style="609"/>
    <col min="10752" max="10752" width="38.28515625" style="609" customWidth="1"/>
    <col min="10753" max="10765" width="13.85546875" style="609" customWidth="1"/>
    <col min="10766" max="10766" width="14.140625" style="609" customWidth="1"/>
    <col min="10767" max="10767" width="12.140625" style="609" customWidth="1"/>
    <col min="10768" max="11007" width="9.140625" style="609"/>
    <col min="11008" max="11008" width="38.28515625" style="609" customWidth="1"/>
    <col min="11009" max="11021" width="13.85546875" style="609" customWidth="1"/>
    <col min="11022" max="11022" width="14.140625" style="609" customWidth="1"/>
    <col min="11023" max="11023" width="12.140625" style="609" customWidth="1"/>
    <col min="11024" max="11263" width="9.140625" style="609"/>
    <col min="11264" max="11264" width="38.28515625" style="609" customWidth="1"/>
    <col min="11265" max="11277" width="13.85546875" style="609" customWidth="1"/>
    <col min="11278" max="11278" width="14.140625" style="609" customWidth="1"/>
    <col min="11279" max="11279" width="12.140625" style="609" customWidth="1"/>
    <col min="11280" max="11519" width="9.140625" style="609"/>
    <col min="11520" max="11520" width="38.28515625" style="609" customWidth="1"/>
    <col min="11521" max="11533" width="13.85546875" style="609" customWidth="1"/>
    <col min="11534" max="11534" width="14.140625" style="609" customWidth="1"/>
    <col min="11535" max="11535" width="12.140625" style="609" customWidth="1"/>
    <col min="11536" max="11775" width="9.140625" style="609"/>
    <col min="11776" max="11776" width="38.28515625" style="609" customWidth="1"/>
    <col min="11777" max="11789" width="13.85546875" style="609" customWidth="1"/>
    <col min="11790" max="11790" width="14.140625" style="609" customWidth="1"/>
    <col min="11791" max="11791" width="12.140625" style="609" customWidth="1"/>
    <col min="11792" max="12031" width="9.140625" style="609"/>
    <col min="12032" max="12032" width="38.28515625" style="609" customWidth="1"/>
    <col min="12033" max="12045" width="13.85546875" style="609" customWidth="1"/>
    <col min="12046" max="12046" width="14.140625" style="609" customWidth="1"/>
    <col min="12047" max="12047" width="12.140625" style="609" customWidth="1"/>
    <col min="12048" max="12287" width="9.140625" style="609"/>
    <col min="12288" max="12288" width="38.28515625" style="609" customWidth="1"/>
    <col min="12289" max="12301" width="13.85546875" style="609" customWidth="1"/>
    <col min="12302" max="12302" width="14.140625" style="609" customWidth="1"/>
    <col min="12303" max="12303" width="12.140625" style="609" customWidth="1"/>
    <col min="12304" max="12543" width="9.140625" style="609"/>
    <col min="12544" max="12544" width="38.28515625" style="609" customWidth="1"/>
    <col min="12545" max="12557" width="13.85546875" style="609" customWidth="1"/>
    <col min="12558" max="12558" width="14.140625" style="609" customWidth="1"/>
    <col min="12559" max="12559" width="12.140625" style="609" customWidth="1"/>
    <col min="12560" max="12799" width="9.140625" style="609"/>
    <col min="12800" max="12800" width="38.28515625" style="609" customWidth="1"/>
    <col min="12801" max="12813" width="13.85546875" style="609" customWidth="1"/>
    <col min="12814" max="12814" width="14.140625" style="609" customWidth="1"/>
    <col min="12815" max="12815" width="12.140625" style="609" customWidth="1"/>
    <col min="12816" max="13055" width="9.140625" style="609"/>
    <col min="13056" max="13056" width="38.28515625" style="609" customWidth="1"/>
    <col min="13057" max="13069" width="13.85546875" style="609" customWidth="1"/>
    <col min="13070" max="13070" width="14.140625" style="609" customWidth="1"/>
    <col min="13071" max="13071" width="12.140625" style="609" customWidth="1"/>
    <col min="13072" max="13311" width="9.140625" style="609"/>
    <col min="13312" max="13312" width="38.28515625" style="609" customWidth="1"/>
    <col min="13313" max="13325" width="13.85546875" style="609" customWidth="1"/>
    <col min="13326" max="13326" width="14.140625" style="609" customWidth="1"/>
    <col min="13327" max="13327" width="12.140625" style="609" customWidth="1"/>
    <col min="13328" max="13567" width="9.140625" style="609"/>
    <col min="13568" max="13568" width="38.28515625" style="609" customWidth="1"/>
    <col min="13569" max="13581" width="13.85546875" style="609" customWidth="1"/>
    <col min="13582" max="13582" width="14.140625" style="609" customWidth="1"/>
    <col min="13583" max="13583" width="12.140625" style="609" customWidth="1"/>
    <col min="13584" max="13823" width="9.140625" style="609"/>
    <col min="13824" max="13824" width="38.28515625" style="609" customWidth="1"/>
    <col min="13825" max="13837" width="13.85546875" style="609" customWidth="1"/>
    <col min="13838" max="13838" width="14.140625" style="609" customWidth="1"/>
    <col min="13839" max="13839" width="12.140625" style="609" customWidth="1"/>
    <col min="13840" max="14079" width="9.140625" style="609"/>
    <col min="14080" max="14080" width="38.28515625" style="609" customWidth="1"/>
    <col min="14081" max="14093" width="13.85546875" style="609" customWidth="1"/>
    <col min="14094" max="14094" width="14.140625" style="609" customWidth="1"/>
    <col min="14095" max="14095" width="12.140625" style="609" customWidth="1"/>
    <col min="14096" max="14335" width="9.140625" style="609"/>
    <col min="14336" max="14336" width="38.28515625" style="609" customWidth="1"/>
    <col min="14337" max="14349" width="13.85546875" style="609" customWidth="1"/>
    <col min="14350" max="14350" width="14.140625" style="609" customWidth="1"/>
    <col min="14351" max="14351" width="12.140625" style="609" customWidth="1"/>
    <col min="14352" max="14591" width="9.140625" style="609"/>
    <col min="14592" max="14592" width="38.28515625" style="609" customWidth="1"/>
    <col min="14593" max="14605" width="13.85546875" style="609" customWidth="1"/>
    <col min="14606" max="14606" width="14.140625" style="609" customWidth="1"/>
    <col min="14607" max="14607" width="12.140625" style="609" customWidth="1"/>
    <col min="14608" max="14847" width="9.140625" style="609"/>
    <col min="14848" max="14848" width="38.28515625" style="609" customWidth="1"/>
    <col min="14849" max="14861" width="13.85546875" style="609" customWidth="1"/>
    <col min="14862" max="14862" width="14.140625" style="609" customWidth="1"/>
    <col min="14863" max="14863" width="12.140625" style="609" customWidth="1"/>
    <col min="14864" max="15103" width="9.140625" style="609"/>
    <col min="15104" max="15104" width="38.28515625" style="609" customWidth="1"/>
    <col min="15105" max="15117" width="13.85546875" style="609" customWidth="1"/>
    <col min="15118" max="15118" width="14.140625" style="609" customWidth="1"/>
    <col min="15119" max="15119" width="12.140625" style="609" customWidth="1"/>
    <col min="15120" max="15359" width="9.140625" style="609"/>
    <col min="15360" max="15360" width="38.28515625" style="609" customWidth="1"/>
    <col min="15361" max="15373" width="13.85546875" style="609" customWidth="1"/>
    <col min="15374" max="15374" width="14.140625" style="609" customWidth="1"/>
    <col min="15375" max="15375" width="12.140625" style="609" customWidth="1"/>
    <col min="15376" max="15615" width="9.140625" style="609"/>
    <col min="15616" max="15616" width="38.28515625" style="609" customWidth="1"/>
    <col min="15617" max="15629" width="13.85546875" style="609" customWidth="1"/>
    <col min="15630" max="15630" width="14.140625" style="609" customWidth="1"/>
    <col min="15631" max="15631" width="12.140625" style="609" customWidth="1"/>
    <col min="15632" max="15871" width="9.140625" style="609"/>
    <col min="15872" max="15872" width="38.28515625" style="609" customWidth="1"/>
    <col min="15873" max="15885" width="13.85546875" style="609" customWidth="1"/>
    <col min="15886" max="15886" width="14.140625" style="609" customWidth="1"/>
    <col min="15887" max="15887" width="12.140625" style="609" customWidth="1"/>
    <col min="15888" max="16127" width="9.140625" style="609"/>
    <col min="16128" max="16128" width="38.28515625" style="609" customWidth="1"/>
    <col min="16129" max="16141" width="13.85546875" style="609" customWidth="1"/>
    <col min="16142" max="16142" width="14.140625" style="609" customWidth="1"/>
    <col min="16143" max="16143" width="12.140625" style="609" customWidth="1"/>
    <col min="16144" max="16384" width="9.140625" style="609"/>
  </cols>
  <sheetData>
    <row r="1" spans="1:15" s="28" customFormat="1" ht="30" customHeight="1">
      <c r="A1" s="744" t="s">
        <v>438</v>
      </c>
      <c r="B1" s="744"/>
      <c r="C1" s="744"/>
      <c r="D1" s="744"/>
      <c r="E1" s="744"/>
      <c r="F1" s="744"/>
      <c r="G1" s="744"/>
      <c r="H1" s="744"/>
      <c r="I1" s="744"/>
      <c r="J1" s="744"/>
      <c r="K1" s="744"/>
      <c r="L1" s="744"/>
      <c r="M1" s="744"/>
      <c r="N1" s="744"/>
      <c r="O1" s="744"/>
    </row>
    <row r="2" spans="1:15" s="28" customFormat="1" ht="15" customHeight="1">
      <c r="A2" s="745" t="s">
        <v>678</v>
      </c>
      <c r="B2" s="745"/>
      <c r="C2" s="745"/>
      <c r="D2" s="745"/>
      <c r="E2" s="745"/>
      <c r="F2" s="745"/>
      <c r="G2" s="745"/>
      <c r="H2" s="745"/>
      <c r="I2" s="745"/>
      <c r="J2" s="745"/>
      <c r="K2" s="745"/>
      <c r="L2" s="745"/>
      <c r="M2" s="745"/>
      <c r="N2" s="745"/>
      <c r="O2" s="745"/>
    </row>
    <row r="3" spans="1:15" s="28" customFormat="1" ht="15" customHeight="1">
      <c r="A3" s="757" t="s">
        <v>1515</v>
      </c>
      <c r="B3" s="757"/>
      <c r="C3" s="757"/>
      <c r="D3" s="757"/>
      <c r="E3" s="757"/>
      <c r="F3" s="757"/>
      <c r="G3" s="757"/>
      <c r="H3" s="757"/>
      <c r="I3" s="757"/>
      <c r="J3" s="757"/>
      <c r="K3" s="757"/>
      <c r="L3" s="757"/>
      <c r="M3" s="757"/>
      <c r="N3" s="757"/>
      <c r="O3" s="757"/>
    </row>
    <row r="4" spans="1:15" s="29" customFormat="1" ht="30" customHeight="1">
      <c r="A4" s="746" t="s">
        <v>510</v>
      </c>
      <c r="B4" s="746"/>
      <c r="C4" s="746"/>
      <c r="D4" s="746"/>
      <c r="E4" s="746"/>
      <c r="F4" s="746"/>
      <c r="G4" s="746"/>
      <c r="H4" s="746"/>
      <c r="I4" s="746"/>
      <c r="J4" s="746"/>
      <c r="K4" s="746"/>
      <c r="L4" s="746"/>
      <c r="M4" s="746"/>
      <c r="N4" s="746"/>
      <c r="O4" s="746"/>
    </row>
    <row r="5" spans="1:15" ht="15" customHeight="1">
      <c r="A5" s="125"/>
      <c r="B5" s="126"/>
      <c r="C5" s="126"/>
      <c r="D5" s="126"/>
      <c r="E5" s="126"/>
      <c r="F5" s="126"/>
      <c r="G5" s="47"/>
      <c r="H5" s="47"/>
      <c r="I5" s="47"/>
      <c r="J5" s="282"/>
      <c r="K5" s="47"/>
      <c r="L5" s="47"/>
      <c r="M5" s="47"/>
      <c r="N5" s="47"/>
      <c r="O5" s="47"/>
    </row>
    <row r="6" spans="1:15" ht="30" customHeight="1">
      <c r="A6" s="150"/>
      <c r="B6" s="127" t="s">
        <v>33</v>
      </c>
      <c r="C6" s="127" t="s">
        <v>115</v>
      </c>
      <c r="D6" s="127" t="s">
        <v>35</v>
      </c>
      <c r="E6" s="127" t="s">
        <v>37</v>
      </c>
      <c r="F6" s="127" t="s">
        <v>45</v>
      </c>
      <c r="G6" s="127" t="s">
        <v>43</v>
      </c>
      <c r="H6" s="127" t="s">
        <v>39</v>
      </c>
      <c r="I6" s="127" t="s">
        <v>41</v>
      </c>
      <c r="J6" s="127" t="s">
        <v>47</v>
      </c>
      <c r="K6" s="127" t="s">
        <v>49</v>
      </c>
      <c r="L6" s="127" t="s">
        <v>51</v>
      </c>
      <c r="M6" s="127" t="s">
        <v>55</v>
      </c>
      <c r="N6" s="128" t="s">
        <v>517</v>
      </c>
      <c r="O6" s="129" t="s">
        <v>679</v>
      </c>
    </row>
    <row r="7" spans="1:15" ht="15" customHeight="1">
      <c r="A7" s="179" t="s">
        <v>680</v>
      </c>
      <c r="B7" s="339">
        <v>23118955.10131</v>
      </c>
      <c r="C7" s="339">
        <v>28634588.518060002</v>
      </c>
      <c r="D7" s="339">
        <v>27411037.863740001</v>
      </c>
      <c r="E7" s="339">
        <v>21942480.36699</v>
      </c>
      <c r="F7" s="339">
        <v>17924092.46142</v>
      </c>
      <c r="G7" s="339">
        <v>13020850.35025</v>
      </c>
      <c r="H7" s="339">
        <v>10521026.54902</v>
      </c>
      <c r="I7" s="339">
        <v>15561432.4858</v>
      </c>
      <c r="J7" s="339">
        <v>130840.81943999999</v>
      </c>
      <c r="K7" s="339">
        <v>16420821.109709999</v>
      </c>
      <c r="L7" s="339">
        <v>4156953.699</v>
      </c>
      <c r="M7" s="339">
        <v>9354179.1854400001</v>
      </c>
      <c r="N7" s="339">
        <v>188197258.51018003</v>
      </c>
      <c r="O7" s="130">
        <v>0.9475458030525028</v>
      </c>
    </row>
    <row r="8" spans="1:15" ht="15" customHeight="1">
      <c r="A8" s="179" t="s">
        <v>681</v>
      </c>
      <c r="B8" s="339">
        <v>80950.900209999993</v>
      </c>
      <c r="C8" s="339">
        <v>112942.28642</v>
      </c>
      <c r="D8" s="339">
        <v>63675.632399999995</v>
      </c>
      <c r="E8" s="339">
        <v>44202.924359999997</v>
      </c>
      <c r="F8" s="339">
        <v>45484.45091</v>
      </c>
      <c r="G8" s="339">
        <v>39539.838170000003</v>
      </c>
      <c r="H8" s="339">
        <v>38765.358240000001</v>
      </c>
      <c r="I8" s="339">
        <v>82443.520829999994</v>
      </c>
      <c r="J8" s="339">
        <v>434.45396</v>
      </c>
      <c r="K8" s="339">
        <v>67796.523509999999</v>
      </c>
      <c r="L8" s="339">
        <v>13206.00891</v>
      </c>
      <c r="M8" s="339">
        <v>49083.809229999999</v>
      </c>
      <c r="N8" s="339">
        <v>638525.70715000003</v>
      </c>
      <c r="O8" s="130">
        <v>3.2148839932138883E-3</v>
      </c>
    </row>
    <row r="9" spans="1:15" ht="15" customHeight="1">
      <c r="A9" s="179" t="s">
        <v>682</v>
      </c>
      <c r="B9" s="339">
        <v>757880.62283000001</v>
      </c>
      <c r="C9" s="339">
        <v>804810.77192999993</v>
      </c>
      <c r="D9" s="339">
        <v>534873.96082000004</v>
      </c>
      <c r="E9" s="339">
        <v>921688.38711999997</v>
      </c>
      <c r="F9" s="339">
        <v>350163.93637999997</v>
      </c>
      <c r="G9" s="339">
        <v>193697.88947999998</v>
      </c>
      <c r="H9" s="339">
        <v>207921.05199000001</v>
      </c>
      <c r="I9" s="339">
        <v>15584.93823</v>
      </c>
      <c r="J9" s="339">
        <v>0</v>
      </c>
      <c r="K9" s="339">
        <v>136256.22532</v>
      </c>
      <c r="L9" s="339">
        <v>126987.19574</v>
      </c>
      <c r="M9" s="339">
        <v>36814.17467</v>
      </c>
      <c r="N9" s="339">
        <v>4086679.1545100003</v>
      </c>
      <c r="O9" s="130">
        <v>2.0575834695640047E-2</v>
      </c>
    </row>
    <row r="10" spans="1:15" ht="15" customHeight="1">
      <c r="A10" s="179" t="s">
        <v>683</v>
      </c>
      <c r="B10" s="339">
        <v>17620.560010000001</v>
      </c>
      <c r="C10" s="339">
        <v>16429.327710000001</v>
      </c>
      <c r="D10" s="339">
        <v>11633.409800000001</v>
      </c>
      <c r="E10" s="339">
        <v>16974.955750000001</v>
      </c>
      <c r="F10" s="339">
        <v>8473.1839499999987</v>
      </c>
      <c r="G10" s="339">
        <v>5782.04979</v>
      </c>
      <c r="H10" s="339">
        <v>3966.40969</v>
      </c>
      <c r="I10" s="339">
        <v>705.36576000000002</v>
      </c>
      <c r="J10" s="339">
        <v>0</v>
      </c>
      <c r="K10" s="339">
        <v>4708.84692</v>
      </c>
      <c r="L10" s="339">
        <v>3079.4005400000001</v>
      </c>
      <c r="M10" s="339">
        <v>1580.0455200000001</v>
      </c>
      <c r="N10" s="339">
        <v>90953.555439999996</v>
      </c>
      <c r="O10" s="130">
        <v>4.5793791265675269E-4</v>
      </c>
    </row>
    <row r="11" spans="1:15" ht="15" customHeight="1">
      <c r="A11" s="179" t="s">
        <v>684</v>
      </c>
      <c r="B11" s="339">
        <v>191624.08477000002</v>
      </c>
      <c r="C11" s="339">
        <v>99941.256730000008</v>
      </c>
      <c r="D11" s="339">
        <v>213052.56276</v>
      </c>
      <c r="E11" s="339">
        <v>148560.53303999998</v>
      </c>
      <c r="F11" s="339">
        <v>89893.566999999995</v>
      </c>
      <c r="G11" s="339">
        <v>66243.135420000006</v>
      </c>
      <c r="H11" s="339">
        <v>45574.449229999998</v>
      </c>
      <c r="I11" s="339">
        <v>11347.43341</v>
      </c>
      <c r="J11" s="339">
        <v>0</v>
      </c>
      <c r="K11" s="339">
        <v>48805.54075</v>
      </c>
      <c r="L11" s="339">
        <v>41655.513310000002</v>
      </c>
      <c r="M11" s="339">
        <v>17069.431550000001</v>
      </c>
      <c r="N11" s="339">
        <v>973767.50797000015</v>
      </c>
      <c r="O11" s="130">
        <v>4.9027776633417735E-3</v>
      </c>
    </row>
    <row r="12" spans="1:15" ht="15" customHeight="1">
      <c r="A12" s="179" t="s">
        <v>685</v>
      </c>
      <c r="B12" s="339">
        <v>21060.913379999998</v>
      </c>
      <c r="C12" s="339">
        <v>11941.46459</v>
      </c>
      <c r="D12" s="339">
        <v>22803.943179999998</v>
      </c>
      <c r="E12" s="339">
        <v>17337.93245</v>
      </c>
      <c r="F12" s="339">
        <v>9883.2462500000001</v>
      </c>
      <c r="G12" s="339">
        <v>8675.4282600000006</v>
      </c>
      <c r="H12" s="339">
        <v>5702.4079699999993</v>
      </c>
      <c r="I12" s="339">
        <v>2220.8102599999997</v>
      </c>
      <c r="J12" s="339">
        <v>0</v>
      </c>
      <c r="K12" s="339">
        <v>8398.02801</v>
      </c>
      <c r="L12" s="339">
        <v>4852.4527600000001</v>
      </c>
      <c r="M12" s="339">
        <v>2815.50407</v>
      </c>
      <c r="N12" s="339">
        <v>115692.13117999998</v>
      </c>
      <c r="O12" s="130">
        <v>5.8249304061928605E-4</v>
      </c>
    </row>
    <row r="13" spans="1:15" ht="15" customHeight="1">
      <c r="A13" s="179" t="s">
        <v>686</v>
      </c>
      <c r="B13" s="339">
        <v>92017.018079999994</v>
      </c>
      <c r="C13" s="339">
        <v>180124.10386999999</v>
      </c>
      <c r="D13" s="339">
        <v>128682.69598</v>
      </c>
      <c r="E13" s="339">
        <v>137785.15713000001</v>
      </c>
      <c r="F13" s="339">
        <v>45038.258240000003</v>
      </c>
      <c r="G13" s="339">
        <v>33136.897689999998</v>
      </c>
      <c r="H13" s="339">
        <v>110372.26212999999</v>
      </c>
      <c r="I13" s="339">
        <v>7786.5838800000001</v>
      </c>
      <c r="J13" s="339">
        <v>0</v>
      </c>
      <c r="K13" s="339">
        <v>53436.274880000004</v>
      </c>
      <c r="L13" s="339">
        <v>33007.459340000001</v>
      </c>
      <c r="M13" s="339">
        <v>7479.9867800000002</v>
      </c>
      <c r="N13" s="339">
        <v>828866.69800000021</v>
      </c>
      <c r="O13" s="130">
        <v>4.173223176560794E-3</v>
      </c>
    </row>
    <row r="14" spans="1:15" ht="15" customHeight="1">
      <c r="A14" s="179" t="s">
        <v>687</v>
      </c>
      <c r="B14" s="339">
        <v>26101.354319999999</v>
      </c>
      <c r="C14" s="339">
        <v>57453.856289999996</v>
      </c>
      <c r="D14" s="339">
        <v>33968.847179999997</v>
      </c>
      <c r="E14" s="339">
        <v>37866.798920000001</v>
      </c>
      <c r="F14" s="339">
        <v>14477.220579999999</v>
      </c>
      <c r="G14" s="339">
        <v>11894.16742</v>
      </c>
      <c r="H14" s="339">
        <v>29320.971399999999</v>
      </c>
      <c r="I14" s="339">
        <v>3601.9260199999999</v>
      </c>
      <c r="J14" s="339">
        <v>0</v>
      </c>
      <c r="K14" s="339">
        <v>21234.217530000002</v>
      </c>
      <c r="L14" s="339">
        <v>10033.412329999999</v>
      </c>
      <c r="M14" s="339">
        <v>3454.6961000000001</v>
      </c>
      <c r="N14" s="339">
        <v>249407.46809000001</v>
      </c>
      <c r="O14" s="130">
        <v>1.2557302986740753E-3</v>
      </c>
    </row>
    <row r="15" spans="1:15" ht="15" customHeight="1">
      <c r="A15" s="179" t="s">
        <v>688</v>
      </c>
      <c r="B15" s="339">
        <v>92196.246189999991</v>
      </c>
      <c r="C15" s="339">
        <v>334239.40226</v>
      </c>
      <c r="D15" s="339">
        <v>119819.82861</v>
      </c>
      <c r="E15" s="339">
        <v>435868.81693999999</v>
      </c>
      <c r="F15" s="339">
        <v>50074.756990000002</v>
      </c>
      <c r="G15" s="339">
        <v>75267.611689999991</v>
      </c>
      <c r="H15" s="339">
        <v>53174.153389999999</v>
      </c>
      <c r="I15" s="339">
        <v>11660.906939999999</v>
      </c>
      <c r="J15" s="339">
        <v>0</v>
      </c>
      <c r="K15" s="339">
        <v>34226.388579999999</v>
      </c>
      <c r="L15" s="339">
        <v>10752.087670000001</v>
      </c>
      <c r="M15" s="339">
        <v>7590.4334600000002</v>
      </c>
      <c r="N15" s="339">
        <v>1224870.6327200001</v>
      </c>
      <c r="O15" s="130">
        <v>6.1670453464831897E-3</v>
      </c>
    </row>
    <row r="16" spans="1:15" ht="15" customHeight="1">
      <c r="A16" s="179" t="s">
        <v>689</v>
      </c>
      <c r="B16" s="339">
        <v>40138.803340000006</v>
      </c>
      <c r="C16" s="339">
        <v>152939.26378000001</v>
      </c>
      <c r="D16" s="339">
        <v>54592.040860000001</v>
      </c>
      <c r="E16" s="339">
        <v>243271.17446000001</v>
      </c>
      <c r="F16" s="339">
        <v>25549.258739999997</v>
      </c>
      <c r="G16" s="339">
        <v>35371.971880000005</v>
      </c>
      <c r="H16" s="339">
        <v>28811.968049999999</v>
      </c>
      <c r="I16" s="339">
        <v>9081.35232</v>
      </c>
      <c r="J16" s="339">
        <v>0</v>
      </c>
      <c r="K16" s="339">
        <v>24969.251110000001</v>
      </c>
      <c r="L16" s="339">
        <v>6758.6490100000001</v>
      </c>
      <c r="M16" s="339">
        <v>5604.4970000000003</v>
      </c>
      <c r="N16" s="339">
        <v>627088.23054999998</v>
      </c>
      <c r="O16" s="130">
        <v>3.1572979633448343E-3</v>
      </c>
    </row>
    <row r="17" spans="1:15" ht="15" customHeight="1">
      <c r="A17" s="179" t="s">
        <v>690</v>
      </c>
      <c r="B17" s="339">
        <v>353150.90555999998</v>
      </c>
      <c r="C17" s="339">
        <v>576772.27252</v>
      </c>
      <c r="D17" s="339">
        <v>710663.27948999999</v>
      </c>
      <c r="E17" s="339">
        <v>408026.09563</v>
      </c>
      <c r="F17" s="339">
        <v>220859.91641999999</v>
      </c>
      <c r="G17" s="339">
        <v>231269.35517</v>
      </c>
      <c r="H17" s="339">
        <v>178653.75446</v>
      </c>
      <c r="I17" s="339">
        <v>131872.66776000001</v>
      </c>
      <c r="J17" s="339">
        <v>142.26275000000001</v>
      </c>
      <c r="K17" s="339">
        <v>285891.13861000002</v>
      </c>
      <c r="L17" s="339">
        <v>120140.67839</v>
      </c>
      <c r="M17" s="339">
        <v>86588.853459999998</v>
      </c>
      <c r="N17" s="339">
        <v>3304031.1802200004</v>
      </c>
      <c r="O17" s="130">
        <v>1.6635316065471382E-2</v>
      </c>
    </row>
    <row r="18" spans="1:15" ht="15" customHeight="1">
      <c r="A18" s="179" t="s">
        <v>691</v>
      </c>
      <c r="B18" s="339">
        <v>241307.86613000001</v>
      </c>
      <c r="C18" s="339">
        <v>393028.00381999998</v>
      </c>
      <c r="D18" s="339">
        <v>418434.78558999998</v>
      </c>
      <c r="E18" s="339">
        <v>344448.55320999998</v>
      </c>
      <c r="F18" s="339">
        <v>132487.56654</v>
      </c>
      <c r="G18" s="339">
        <v>172178.03983000002</v>
      </c>
      <c r="H18" s="339">
        <v>125603.21620000001</v>
      </c>
      <c r="I18" s="339">
        <v>129086.51676</v>
      </c>
      <c r="J18" s="339">
        <v>142.26275000000001</v>
      </c>
      <c r="K18" s="339">
        <v>254490.69484000001</v>
      </c>
      <c r="L18" s="339">
        <v>92617.4997</v>
      </c>
      <c r="M18" s="339">
        <v>72709.133140000005</v>
      </c>
      <c r="N18" s="339">
        <v>2376534.13851</v>
      </c>
      <c r="O18" s="130">
        <v>1.1965503464729464E-2</v>
      </c>
    </row>
    <row r="19" spans="1:15" ht="15" customHeight="1">
      <c r="A19" s="180" t="s">
        <v>692</v>
      </c>
      <c r="B19" s="340">
        <v>24605823.978740003</v>
      </c>
      <c r="C19" s="340">
        <v>30630476.325370006</v>
      </c>
      <c r="D19" s="340">
        <v>29118130.191400003</v>
      </c>
      <c r="E19" s="340">
        <v>23994409.356849998</v>
      </c>
      <c r="F19" s="340">
        <v>18680122.896450002</v>
      </c>
      <c r="G19" s="340">
        <v>13620465.239700001</v>
      </c>
      <c r="H19" s="340">
        <v>11116722.22022</v>
      </c>
      <c r="I19" s="340">
        <v>15739685.01602</v>
      </c>
      <c r="J19" s="340">
        <v>130983.08218999999</v>
      </c>
      <c r="K19" s="340">
        <v>16979436.677850001</v>
      </c>
      <c r="L19" s="340">
        <v>4489496.6334500005</v>
      </c>
      <c r="M19" s="340">
        <v>9509722.0653600022</v>
      </c>
      <c r="N19" s="340">
        <v>198615473.68360004</v>
      </c>
      <c r="O19" s="131">
        <v>1</v>
      </c>
    </row>
    <row r="20" spans="1:15" ht="15" customHeight="1">
      <c r="A20" s="181" t="s">
        <v>693</v>
      </c>
      <c r="B20" s="339">
        <v>427180.39739</v>
      </c>
      <c r="C20" s="339">
        <v>744734.20261000004</v>
      </c>
      <c r="D20" s="339">
        <v>605108.65901000006</v>
      </c>
      <c r="E20" s="339">
        <v>704102.3391499999</v>
      </c>
      <c r="F20" s="339">
        <v>236354.92697</v>
      </c>
      <c r="G20" s="339">
        <v>273441.49535000004</v>
      </c>
      <c r="H20" s="339">
        <v>232170.33155</v>
      </c>
      <c r="I20" s="339">
        <v>227139.49195</v>
      </c>
      <c r="J20" s="339">
        <v>576.71671000000003</v>
      </c>
      <c r="K20" s="339">
        <v>381597.56192000001</v>
      </c>
      <c r="L20" s="339">
        <v>130547.42324999999</v>
      </c>
      <c r="M20" s="339">
        <v>135247.68506000002</v>
      </c>
      <c r="N20" s="339">
        <v>4098201.23092</v>
      </c>
      <c r="O20" s="130"/>
    </row>
    <row r="21" spans="1:15" s="30" customFormat="1" ht="15" customHeight="1" thickBot="1">
      <c r="A21" s="182" t="s">
        <v>694</v>
      </c>
      <c r="B21" s="132">
        <v>0.12388674216762065</v>
      </c>
      <c r="C21" s="132">
        <v>0.15421998979880694</v>
      </c>
      <c r="D21" s="132">
        <v>0.1466055471477816</v>
      </c>
      <c r="E21" s="132">
        <v>0.12080835854246562</v>
      </c>
      <c r="F21" s="132">
        <v>9.4051699749275103E-2</v>
      </c>
      <c r="G21" s="132">
        <v>6.8577059919298036E-2</v>
      </c>
      <c r="H21" s="132">
        <v>5.5971078255107387E-2</v>
      </c>
      <c r="I21" s="132">
        <v>7.9247023024468649E-2</v>
      </c>
      <c r="J21" s="132">
        <v>6.5948075324010088E-4</v>
      </c>
      <c r="K21" s="132">
        <v>8.548899218647342E-2</v>
      </c>
      <c r="L21" s="132">
        <v>2.2603962068946819E-2</v>
      </c>
      <c r="M21" s="132">
        <v>4.7880066386515548E-2</v>
      </c>
      <c r="N21" s="132">
        <v>1</v>
      </c>
      <c r="O21" s="132"/>
    </row>
    <row r="22" spans="1:15" ht="15" customHeight="1" thickTop="1">
      <c r="A22" s="133" t="s">
        <v>695</v>
      </c>
      <c r="B22" s="134"/>
      <c r="C22" s="134"/>
      <c r="D22" s="134"/>
      <c r="E22" s="134"/>
      <c r="F22" s="134"/>
      <c r="G22" s="135"/>
      <c r="H22" s="135"/>
      <c r="I22" s="135"/>
      <c r="J22" s="135"/>
      <c r="K22" s="135"/>
      <c r="L22" s="135"/>
      <c r="M22" s="135"/>
      <c r="N22" s="135"/>
      <c r="O22" s="135"/>
    </row>
    <row r="23" spans="1:15" ht="59.25" customHeight="1">
      <c r="A23" s="760" t="s">
        <v>556</v>
      </c>
      <c r="B23" s="762"/>
      <c r="C23" s="762"/>
      <c r="D23" s="762"/>
      <c r="E23" s="762"/>
      <c r="F23" s="762"/>
      <c r="G23" s="762"/>
      <c r="H23" s="762"/>
      <c r="I23" s="762"/>
      <c r="J23" s="762"/>
      <c r="K23" s="762"/>
      <c r="L23" s="762"/>
      <c r="M23" s="762"/>
      <c r="N23" s="762"/>
      <c r="O23" s="762"/>
    </row>
    <row r="24" spans="1:15" ht="57.75" customHeight="1">
      <c r="A24" s="760" t="s">
        <v>557</v>
      </c>
      <c r="B24" s="761"/>
      <c r="C24" s="761"/>
      <c r="D24" s="761"/>
      <c r="E24" s="761"/>
      <c r="F24" s="761"/>
      <c r="G24" s="761"/>
      <c r="H24" s="761"/>
      <c r="I24" s="761"/>
      <c r="J24" s="761"/>
      <c r="K24" s="761"/>
      <c r="L24" s="761"/>
      <c r="M24" s="761"/>
      <c r="N24" s="761"/>
      <c r="O24" s="761"/>
    </row>
    <row r="25" spans="1:15" ht="15" customHeight="1">
      <c r="A25" s="133" t="s">
        <v>696</v>
      </c>
      <c r="B25" s="136"/>
      <c r="C25" s="136"/>
      <c r="D25" s="136"/>
      <c r="E25" s="136"/>
      <c r="F25" s="136"/>
      <c r="G25" s="133"/>
      <c r="H25" s="133"/>
      <c r="I25" s="133"/>
      <c r="J25" s="133"/>
      <c r="K25" s="133"/>
      <c r="L25" s="133"/>
      <c r="M25" s="133"/>
      <c r="N25" s="133"/>
      <c r="O25" s="133"/>
    </row>
    <row r="26" spans="1:15" ht="15" customHeight="1">
      <c r="A26" s="701"/>
      <c r="B26" s="126"/>
      <c r="C26" s="126"/>
      <c r="D26" s="126"/>
      <c r="E26" s="126"/>
      <c r="F26" s="126"/>
      <c r="G26" s="47"/>
      <c r="H26" s="47"/>
      <c r="I26" s="47"/>
      <c r="J26" s="47"/>
      <c r="K26" s="47"/>
      <c r="L26" s="47"/>
      <c r="M26" s="47"/>
      <c r="N26" s="47"/>
      <c r="O26" s="47"/>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4"/>
  <sheetViews>
    <sheetView workbookViewId="0">
      <selection activeCell="P23" sqref="P23"/>
    </sheetView>
  </sheetViews>
  <sheetFormatPr baseColWidth="10" defaultColWidth="9.140625" defaultRowHeight="12.75"/>
  <cols>
    <col min="1" max="1" width="9.140625" style="609" customWidth="1"/>
    <col min="2" max="2" width="11.28515625" style="609" customWidth="1"/>
    <col min="3" max="3" width="12.140625" style="609" bestFit="1" customWidth="1"/>
    <col min="4" max="4" width="11.28515625" style="609" customWidth="1"/>
    <col min="5" max="5" width="12.28515625" style="609" bestFit="1" customWidth="1"/>
    <col min="6" max="6" width="11.28515625" style="609" customWidth="1"/>
    <col min="7" max="7" width="8" style="609" bestFit="1" customWidth="1"/>
    <col min="8" max="8" width="6.140625" style="609" customWidth="1"/>
    <col min="9" max="9" width="10" style="609" customWidth="1"/>
    <col min="10" max="10" width="11.28515625" style="609" bestFit="1" customWidth="1"/>
    <col min="11" max="11" width="10.28515625" style="609" bestFit="1" customWidth="1"/>
    <col min="12" max="12" width="7.85546875" style="609" bestFit="1" customWidth="1"/>
    <col min="13" max="13" width="7.7109375" style="609" bestFit="1" customWidth="1"/>
    <col min="14" max="14" width="11.28515625" style="609" bestFit="1" customWidth="1"/>
    <col min="15" max="15" width="8" style="609" bestFit="1" customWidth="1"/>
    <col min="16" max="16384" width="9.140625" style="609"/>
  </cols>
  <sheetData>
    <row r="1" spans="1:15" ht="30" customHeight="1">
      <c r="A1" s="744" t="s">
        <v>438</v>
      </c>
      <c r="B1" s="744"/>
      <c r="C1" s="744"/>
      <c r="D1" s="744"/>
      <c r="E1" s="744"/>
      <c r="F1" s="744"/>
      <c r="G1" s="744"/>
      <c r="H1" s="744"/>
      <c r="I1" s="744"/>
      <c r="J1" s="744"/>
      <c r="K1" s="744"/>
      <c r="L1" s="744"/>
      <c r="M1" s="744"/>
      <c r="N1" s="744"/>
      <c r="O1" s="744"/>
    </row>
    <row r="2" spans="1:15" ht="15" customHeight="1">
      <c r="A2" s="745" t="s">
        <v>962</v>
      </c>
      <c r="B2" s="745"/>
      <c r="C2" s="745"/>
      <c r="D2" s="745"/>
      <c r="E2" s="745"/>
      <c r="F2" s="745"/>
      <c r="G2" s="745"/>
      <c r="H2" s="745"/>
      <c r="I2" s="745"/>
      <c r="J2" s="745"/>
      <c r="K2" s="745"/>
      <c r="L2" s="745"/>
      <c r="M2" s="745"/>
      <c r="N2" s="745"/>
      <c r="O2" s="745"/>
    </row>
    <row r="3" spans="1:15" ht="15" customHeight="1">
      <c r="A3" s="757" t="s">
        <v>1515</v>
      </c>
      <c r="B3" s="757"/>
      <c r="C3" s="757"/>
      <c r="D3" s="757"/>
      <c r="E3" s="757"/>
      <c r="F3" s="757"/>
      <c r="G3" s="757"/>
      <c r="H3" s="757"/>
      <c r="I3" s="757"/>
      <c r="J3" s="757"/>
      <c r="K3" s="757"/>
      <c r="L3" s="757"/>
      <c r="M3" s="757"/>
      <c r="N3" s="757"/>
      <c r="O3" s="757"/>
    </row>
    <row r="4" spans="1:15" ht="30" customHeight="1">
      <c r="A4" s="746" t="s">
        <v>510</v>
      </c>
      <c r="B4" s="746"/>
      <c r="C4" s="746"/>
      <c r="D4" s="746"/>
      <c r="E4" s="746"/>
      <c r="F4" s="746"/>
      <c r="G4" s="746"/>
      <c r="H4" s="746"/>
      <c r="I4" s="746"/>
      <c r="J4" s="746"/>
      <c r="K4" s="746"/>
      <c r="L4" s="746"/>
      <c r="M4" s="746"/>
      <c r="N4" s="746"/>
      <c r="O4" s="746"/>
    </row>
    <row r="5" spans="1:15" ht="15" customHeight="1">
      <c r="A5" s="47"/>
      <c r="B5" s="47"/>
      <c r="C5" s="47"/>
      <c r="D5" s="47"/>
      <c r="E5" s="47"/>
      <c r="F5" s="47"/>
      <c r="G5" s="47"/>
      <c r="H5" s="47"/>
      <c r="I5" s="47"/>
      <c r="J5" s="47"/>
      <c r="K5" s="47"/>
      <c r="L5" s="47"/>
      <c r="M5" s="47"/>
      <c r="N5" s="47"/>
      <c r="O5" s="47"/>
    </row>
    <row r="6" spans="1:15" s="34" customFormat="1" ht="30" customHeight="1">
      <c r="A6" s="764" t="s">
        <v>972</v>
      </c>
      <c r="B6" s="764"/>
      <c r="C6" s="764"/>
      <c r="D6" s="764"/>
      <c r="E6" s="764"/>
      <c r="F6" s="764"/>
      <c r="G6" s="764"/>
      <c r="H6" s="22"/>
      <c r="I6" s="764" t="s">
        <v>697</v>
      </c>
      <c r="J6" s="764"/>
      <c r="K6" s="764"/>
      <c r="L6" s="764"/>
      <c r="M6" s="764"/>
      <c r="N6" s="764"/>
      <c r="O6" s="764"/>
    </row>
    <row r="7" spans="1:15" s="34" customFormat="1">
      <c r="A7" s="223" t="s">
        <v>698</v>
      </c>
      <c r="B7" s="224" t="s">
        <v>699</v>
      </c>
      <c r="C7" s="224" t="s">
        <v>700</v>
      </c>
      <c r="D7" s="224" t="s">
        <v>701</v>
      </c>
      <c r="E7" s="224" t="s">
        <v>158</v>
      </c>
      <c r="F7" s="224" t="s">
        <v>679</v>
      </c>
      <c r="G7" s="225"/>
      <c r="H7" s="22"/>
      <c r="I7" s="223" t="s">
        <v>698</v>
      </c>
      <c r="J7" s="226" t="s">
        <v>154</v>
      </c>
      <c r="K7" s="226" t="s">
        <v>155</v>
      </c>
      <c r="L7" s="226" t="s">
        <v>156</v>
      </c>
      <c r="M7" s="226" t="s">
        <v>702</v>
      </c>
      <c r="N7" s="226" t="s">
        <v>158</v>
      </c>
      <c r="O7" s="226" t="s">
        <v>679</v>
      </c>
    </row>
    <row r="8" spans="1:15" s="34" customFormat="1" ht="15" customHeight="1">
      <c r="A8" s="227" t="s">
        <v>703</v>
      </c>
      <c r="B8" s="228">
        <v>4942436.8121199999</v>
      </c>
      <c r="C8" s="228">
        <v>7412031.60659</v>
      </c>
      <c r="D8" s="228">
        <v>11501407.78558</v>
      </c>
      <c r="E8" s="228">
        <v>23855876.204290003</v>
      </c>
      <c r="F8" s="229">
        <v>0.13107053807045133</v>
      </c>
      <c r="G8" s="166"/>
      <c r="H8" s="22"/>
      <c r="I8" s="230" t="s">
        <v>703</v>
      </c>
      <c r="J8" s="228">
        <v>4017453.8677500002</v>
      </c>
      <c r="K8" s="228">
        <v>924982.94437000004</v>
      </c>
      <c r="L8" s="228">
        <v>0</v>
      </c>
      <c r="M8" s="228">
        <v>0</v>
      </c>
      <c r="N8" s="228">
        <v>4942436.8121199999</v>
      </c>
      <c r="O8" s="229">
        <v>0.16519919466588034</v>
      </c>
    </row>
    <row r="9" spans="1:15" s="34" customFormat="1" ht="15" customHeight="1">
      <c r="A9" s="227" t="s">
        <v>704</v>
      </c>
      <c r="B9" s="228">
        <v>5711646.6456499994</v>
      </c>
      <c r="C9" s="228">
        <v>13996410.79091</v>
      </c>
      <c r="D9" s="228">
        <v>13858326.837239999</v>
      </c>
      <c r="E9" s="228">
        <v>33566384.273800001</v>
      </c>
      <c r="F9" s="229">
        <v>0.18442265587609513</v>
      </c>
      <c r="G9" s="166"/>
      <c r="H9" s="22"/>
      <c r="I9" s="230" t="s">
        <v>704</v>
      </c>
      <c r="J9" s="228">
        <v>5074131.8497299999</v>
      </c>
      <c r="K9" s="228">
        <v>637514.79591999995</v>
      </c>
      <c r="L9" s="228">
        <v>0</v>
      </c>
      <c r="M9" s="228">
        <v>0</v>
      </c>
      <c r="N9" s="228">
        <v>5711646.6456499994</v>
      </c>
      <c r="O9" s="229">
        <v>0.19090976009316507</v>
      </c>
    </row>
    <row r="10" spans="1:15" s="34" customFormat="1" ht="15" customHeight="1">
      <c r="A10" s="227" t="s">
        <v>705</v>
      </c>
      <c r="B10" s="228">
        <v>5728519.6851000004</v>
      </c>
      <c r="C10" s="228">
        <v>9848256.0515599996</v>
      </c>
      <c r="D10" s="228">
        <v>14084802.686129998</v>
      </c>
      <c r="E10" s="228">
        <v>29661578.422790002</v>
      </c>
      <c r="F10" s="229">
        <v>0.1629686124542698</v>
      </c>
      <c r="G10" s="166"/>
      <c r="H10" s="22"/>
      <c r="I10" s="230" t="s">
        <v>705</v>
      </c>
      <c r="J10" s="228">
        <v>4561430.1124900002</v>
      </c>
      <c r="K10" s="228">
        <v>1167082.12845</v>
      </c>
      <c r="L10" s="228">
        <v>7.4053699999999996</v>
      </c>
      <c r="M10" s="228">
        <v>3.8789999999999998E-2</v>
      </c>
      <c r="N10" s="228">
        <v>5728519.6851000004</v>
      </c>
      <c r="O10" s="229">
        <v>0.19147373544270732</v>
      </c>
    </row>
    <row r="11" spans="1:15" s="34" customFormat="1" ht="15" customHeight="1">
      <c r="A11" s="227" t="s">
        <v>706</v>
      </c>
      <c r="B11" s="228">
        <v>4852176.9764600005</v>
      </c>
      <c r="C11" s="228">
        <v>4526497.01829</v>
      </c>
      <c r="D11" s="228">
        <v>9612157.3057300001</v>
      </c>
      <c r="E11" s="228">
        <v>18990831.300480001</v>
      </c>
      <c r="F11" s="229">
        <v>0.10434068552516469</v>
      </c>
      <c r="G11" s="166"/>
      <c r="H11" s="22"/>
      <c r="I11" s="230" t="s">
        <v>706</v>
      </c>
      <c r="J11" s="228">
        <v>3286606.5244800001</v>
      </c>
      <c r="K11" s="228">
        <v>1565570.45181</v>
      </c>
      <c r="L11" s="228">
        <v>0</v>
      </c>
      <c r="M11" s="228">
        <v>1.7000000000000001E-4</v>
      </c>
      <c r="N11" s="228">
        <v>4852176.9764600005</v>
      </c>
      <c r="O11" s="229">
        <v>0.16218229172335982</v>
      </c>
    </row>
    <row r="12" spans="1:15" s="34" customFormat="1" ht="15" customHeight="1">
      <c r="A12" s="227" t="s">
        <v>707</v>
      </c>
      <c r="B12" s="228">
        <v>3981181.4229799998</v>
      </c>
      <c r="C12" s="228">
        <v>4780187.5856699999</v>
      </c>
      <c r="D12" s="228">
        <v>7831856.4421099992</v>
      </c>
      <c r="E12" s="228">
        <v>16593225.450759999</v>
      </c>
      <c r="F12" s="229">
        <v>9.1167600365242976E-2</v>
      </c>
      <c r="G12" s="166"/>
      <c r="H12" s="22"/>
      <c r="I12" s="230" t="s">
        <v>707</v>
      </c>
      <c r="J12" s="228">
        <v>3254384.65912</v>
      </c>
      <c r="K12" s="228">
        <v>726796.63933000003</v>
      </c>
      <c r="L12" s="228">
        <v>0</v>
      </c>
      <c r="M12" s="228">
        <v>0.12453</v>
      </c>
      <c r="N12" s="228">
        <v>3981181.4229799998</v>
      </c>
      <c r="O12" s="229">
        <v>0.13306957476568163</v>
      </c>
    </row>
    <row r="13" spans="1:15" s="34" customFormat="1" ht="15" customHeight="1">
      <c r="A13" s="227" t="s">
        <v>708</v>
      </c>
      <c r="B13" s="228">
        <v>2412368.1902100001</v>
      </c>
      <c r="C13" s="228">
        <v>4114447.5144699998</v>
      </c>
      <c r="D13" s="228">
        <v>6581489.8971800003</v>
      </c>
      <c r="E13" s="228">
        <v>13108305.60186</v>
      </c>
      <c r="F13" s="229">
        <v>7.2020522479016441E-2</v>
      </c>
      <c r="G13" s="166"/>
      <c r="H13" s="22"/>
      <c r="I13" s="230" t="s">
        <v>708</v>
      </c>
      <c r="J13" s="228">
        <v>1993169.1605199999</v>
      </c>
      <c r="K13" s="228">
        <v>419193.38601000002</v>
      </c>
      <c r="L13" s="228">
        <v>0</v>
      </c>
      <c r="M13" s="228">
        <v>5.6436800000000007</v>
      </c>
      <c r="N13" s="228">
        <v>2412368.1902100001</v>
      </c>
      <c r="O13" s="229">
        <v>8.0632549774437748E-2</v>
      </c>
    </row>
    <row r="14" spans="1:15" s="34" customFormat="1" ht="15" customHeight="1">
      <c r="A14" s="227" t="s">
        <v>709</v>
      </c>
      <c r="B14" s="228">
        <v>1176173.3485300001</v>
      </c>
      <c r="C14" s="228">
        <v>1825363.16594</v>
      </c>
      <c r="D14" s="228">
        <v>6063166.1473300001</v>
      </c>
      <c r="E14" s="228">
        <v>9064702.661799999</v>
      </c>
      <c r="F14" s="229">
        <v>4.9803890880231821E-2</v>
      </c>
      <c r="G14" s="166"/>
      <c r="H14" s="22"/>
      <c r="I14" s="230" t="s">
        <v>709</v>
      </c>
      <c r="J14" s="228">
        <v>956475.66891000001</v>
      </c>
      <c r="K14" s="228">
        <v>219697.67962000001</v>
      </c>
      <c r="L14" s="228">
        <v>0</v>
      </c>
      <c r="M14" s="228">
        <v>0</v>
      </c>
      <c r="N14" s="228">
        <v>1176173.3485300001</v>
      </c>
      <c r="O14" s="229">
        <v>3.9313176344136988E-2</v>
      </c>
    </row>
    <row r="15" spans="1:15" s="34" customFormat="1" ht="15" customHeight="1">
      <c r="A15" s="227" t="s">
        <v>710</v>
      </c>
      <c r="B15" s="228">
        <v>0</v>
      </c>
      <c r="C15" s="228">
        <v>4979048.6033600001</v>
      </c>
      <c r="D15" s="228">
        <v>7623622.5239700004</v>
      </c>
      <c r="E15" s="228">
        <v>12602671.12733</v>
      </c>
      <c r="F15" s="229">
        <v>6.9242431996148365E-2</v>
      </c>
      <c r="G15" s="166"/>
      <c r="H15" s="22"/>
      <c r="I15" s="230" t="s">
        <v>710</v>
      </c>
      <c r="J15" s="228">
        <v>0</v>
      </c>
      <c r="K15" s="228">
        <v>0</v>
      </c>
      <c r="L15" s="228">
        <v>0</v>
      </c>
      <c r="M15" s="228">
        <v>0</v>
      </c>
      <c r="N15" s="228">
        <v>0</v>
      </c>
      <c r="O15" s="229">
        <v>0</v>
      </c>
    </row>
    <row r="16" spans="1:15" s="34" customFormat="1" ht="15" customHeight="1">
      <c r="A16" s="227" t="s">
        <v>711</v>
      </c>
      <c r="B16" s="228">
        <v>32972.14804</v>
      </c>
      <c r="C16" s="228">
        <v>22910.46111</v>
      </c>
      <c r="D16" s="228">
        <v>11704.82561</v>
      </c>
      <c r="E16" s="228">
        <v>67587.434760000004</v>
      </c>
      <c r="F16" s="229">
        <v>3.7134336902711046E-4</v>
      </c>
      <c r="G16" s="166"/>
      <c r="H16" s="22"/>
      <c r="I16" s="230" t="s">
        <v>711</v>
      </c>
      <c r="J16" s="228">
        <v>17808.761300000002</v>
      </c>
      <c r="K16" s="228">
        <v>15163.38674</v>
      </c>
      <c r="L16" s="228">
        <v>0</v>
      </c>
      <c r="M16" s="228">
        <v>0</v>
      </c>
      <c r="N16" s="228">
        <v>32972.14804</v>
      </c>
      <c r="O16" s="229">
        <v>1.1020823350244857E-3</v>
      </c>
    </row>
    <row r="17" spans="1:15" s="34" customFormat="1" ht="15" customHeight="1">
      <c r="A17" s="227" t="s">
        <v>712</v>
      </c>
      <c r="B17" s="228">
        <v>775095.48112000001</v>
      </c>
      <c r="C17" s="228">
        <v>4342257.8217799999</v>
      </c>
      <c r="D17" s="228">
        <v>8750021.1792399995</v>
      </c>
      <c r="E17" s="228">
        <v>13867374.482139999</v>
      </c>
      <c r="F17" s="229">
        <v>7.6191049091362914E-2</v>
      </c>
      <c r="G17" s="166"/>
      <c r="H17" s="22"/>
      <c r="I17" s="230" t="s">
        <v>712</v>
      </c>
      <c r="J17" s="228">
        <v>686066.14785000007</v>
      </c>
      <c r="K17" s="228">
        <v>89029.333270000003</v>
      </c>
      <c r="L17" s="228">
        <v>0</v>
      </c>
      <c r="M17" s="228">
        <v>0</v>
      </c>
      <c r="N17" s="228">
        <v>775095.48112000001</v>
      </c>
      <c r="O17" s="229">
        <v>2.5907291107129728E-2</v>
      </c>
    </row>
    <row r="18" spans="1:15" s="34" customFormat="1" ht="15" customHeight="1">
      <c r="A18" s="227" t="s">
        <v>713</v>
      </c>
      <c r="B18" s="228">
        <v>305473.51582999999</v>
      </c>
      <c r="C18" s="228">
        <v>658207.62538999994</v>
      </c>
      <c r="D18" s="228">
        <v>2424687.5198300001</v>
      </c>
      <c r="E18" s="228">
        <v>3388368.6610500002</v>
      </c>
      <c r="F18" s="229">
        <v>1.8616599942994881E-2</v>
      </c>
      <c r="G18" s="166"/>
      <c r="H18" s="22"/>
      <c r="I18" s="230" t="s">
        <v>713</v>
      </c>
      <c r="J18" s="228">
        <v>277252.84392000001</v>
      </c>
      <c r="K18" s="228">
        <v>28220.671910000001</v>
      </c>
      <c r="L18" s="228">
        <v>0</v>
      </c>
      <c r="M18" s="228">
        <v>0</v>
      </c>
      <c r="N18" s="228">
        <v>305473.51582999999</v>
      </c>
      <c r="O18" s="229">
        <v>1.0210343748476802E-2</v>
      </c>
    </row>
    <row r="19" spans="1:15" s="34" customFormat="1" ht="15" customHeight="1">
      <c r="A19" s="227" t="s">
        <v>714</v>
      </c>
      <c r="B19" s="228">
        <v>0</v>
      </c>
      <c r="C19" s="228">
        <v>1934569.5002599999</v>
      </c>
      <c r="D19" s="228">
        <v>5306446.3802100001</v>
      </c>
      <c r="E19" s="228">
        <v>7241015.8804700002</v>
      </c>
      <c r="F19" s="229">
        <v>3.978406994999463E-2</v>
      </c>
      <c r="G19" s="166"/>
      <c r="H19" s="22"/>
      <c r="I19" s="230" t="s">
        <v>714</v>
      </c>
      <c r="J19" s="228">
        <v>0</v>
      </c>
      <c r="K19" s="228">
        <v>0</v>
      </c>
      <c r="L19" s="228">
        <v>0</v>
      </c>
      <c r="M19" s="228">
        <v>0</v>
      </c>
      <c r="N19" s="228">
        <v>0</v>
      </c>
      <c r="O19" s="229">
        <v>0</v>
      </c>
    </row>
    <row r="20" spans="1:15" s="34" customFormat="1" ht="15" customHeight="1">
      <c r="A20" s="227"/>
      <c r="B20" s="220"/>
      <c r="C20" s="220"/>
      <c r="D20" s="220"/>
      <c r="E20" s="220"/>
      <c r="F20" s="233"/>
      <c r="G20" s="166"/>
      <c r="H20" s="22"/>
      <c r="I20" s="230"/>
      <c r="J20" s="232"/>
      <c r="K20" s="220"/>
      <c r="L20" s="232"/>
      <c r="M20" s="232"/>
      <c r="N20" s="220"/>
      <c r="O20" s="233"/>
    </row>
    <row r="21" spans="1:15" s="34" customFormat="1" ht="15" customHeight="1">
      <c r="A21" s="223" t="s">
        <v>715</v>
      </c>
      <c r="B21" s="226">
        <v>29918044.226040002</v>
      </c>
      <c r="C21" s="226">
        <v>58440187.745330006</v>
      </c>
      <c r="D21" s="226">
        <v>93649689.53015998</v>
      </c>
      <c r="E21" s="226">
        <v>182007921.50153002</v>
      </c>
      <c r="F21" s="650">
        <v>1.0000000000000002</v>
      </c>
      <c r="G21" s="225"/>
      <c r="H21" s="22"/>
      <c r="I21" s="231" t="s">
        <v>715</v>
      </c>
      <c r="J21" s="226">
        <v>24124779.596070003</v>
      </c>
      <c r="K21" s="226">
        <v>5793251.4174300004</v>
      </c>
      <c r="L21" s="226">
        <v>7.4053699999999996</v>
      </c>
      <c r="M21" s="226">
        <v>5.8071700000000011</v>
      </c>
      <c r="N21" s="226">
        <v>29918044.226040002</v>
      </c>
      <c r="O21" s="650"/>
    </row>
    <row r="22" spans="1:15" s="34" customFormat="1" ht="15" customHeight="1">
      <c r="A22" s="227"/>
      <c r="B22" s="221"/>
      <c r="C22" s="221"/>
      <c r="D22" s="221"/>
      <c r="E22" s="220"/>
      <c r="F22" s="220"/>
      <c r="G22" s="25"/>
      <c r="H22" s="22"/>
      <c r="I22" s="232"/>
      <c r="J22" s="490"/>
      <c r="K22" s="220"/>
      <c r="L22" s="490"/>
      <c r="M22" s="490"/>
      <c r="N22" s="220"/>
      <c r="O22" s="490"/>
    </row>
    <row r="23" spans="1:15" s="34" customFormat="1" ht="30" customHeight="1">
      <c r="A23" s="763" t="s">
        <v>716</v>
      </c>
      <c r="B23" s="763"/>
      <c r="C23" s="763"/>
      <c r="D23" s="763"/>
      <c r="E23" s="763"/>
      <c r="F23" s="763"/>
      <c r="G23" s="763"/>
      <c r="H23" s="22"/>
      <c r="I23" s="763" t="s">
        <v>717</v>
      </c>
      <c r="J23" s="763"/>
      <c r="K23" s="763"/>
      <c r="L23" s="763"/>
      <c r="M23" s="763"/>
      <c r="N23" s="763"/>
      <c r="O23" s="763"/>
    </row>
    <row r="24" spans="1:15" s="34" customFormat="1">
      <c r="A24" s="223" t="s">
        <v>698</v>
      </c>
      <c r="B24" s="226" t="s">
        <v>154</v>
      </c>
      <c r="C24" s="226" t="s">
        <v>155</v>
      </c>
      <c r="D24" s="226" t="s">
        <v>156</v>
      </c>
      <c r="E24" s="226" t="s">
        <v>702</v>
      </c>
      <c r="F24" s="226" t="s">
        <v>158</v>
      </c>
      <c r="G24" s="226" t="s">
        <v>679</v>
      </c>
      <c r="H24" s="22"/>
      <c r="I24" s="223" t="s">
        <v>698</v>
      </c>
      <c r="J24" s="226" t="s">
        <v>154</v>
      </c>
      <c r="K24" s="226" t="s">
        <v>155</v>
      </c>
      <c r="L24" s="226" t="s">
        <v>156</v>
      </c>
      <c r="M24" s="226" t="s">
        <v>702</v>
      </c>
      <c r="N24" s="226" t="s">
        <v>158</v>
      </c>
      <c r="O24" s="226" t="s">
        <v>679</v>
      </c>
    </row>
    <row r="25" spans="1:15" s="34" customFormat="1" ht="15" customHeight="1">
      <c r="A25" s="227" t="s">
        <v>703</v>
      </c>
      <c r="B25" s="228">
        <v>6041803.5542799998</v>
      </c>
      <c r="C25" s="228">
        <v>1370056.5883900002</v>
      </c>
      <c r="D25" s="228">
        <v>0</v>
      </c>
      <c r="E25" s="228">
        <v>171.46392</v>
      </c>
      <c r="F25" s="228">
        <v>7412031.60659</v>
      </c>
      <c r="G25" s="229">
        <v>0.1268310710925514</v>
      </c>
      <c r="H25" s="22"/>
      <c r="I25" s="230" t="s">
        <v>703</v>
      </c>
      <c r="J25" s="228">
        <v>10643327.289820001</v>
      </c>
      <c r="K25" s="228">
        <v>858080.49575999996</v>
      </c>
      <c r="L25" s="228">
        <v>0</v>
      </c>
      <c r="M25" s="228">
        <v>0</v>
      </c>
      <c r="N25" s="228">
        <v>11501407.78558</v>
      </c>
      <c r="O25" s="229">
        <v>0.12281309039338519</v>
      </c>
    </row>
    <row r="26" spans="1:15" s="34" customFormat="1" ht="15" customHeight="1">
      <c r="A26" s="227" t="s">
        <v>704</v>
      </c>
      <c r="B26" s="228">
        <v>13120306.67574</v>
      </c>
      <c r="C26" s="228">
        <v>873411.67467999994</v>
      </c>
      <c r="D26" s="228">
        <v>0</v>
      </c>
      <c r="E26" s="228">
        <v>2692.4404900000004</v>
      </c>
      <c r="F26" s="228">
        <v>13996410.79091</v>
      </c>
      <c r="G26" s="229">
        <v>0.23949975745977073</v>
      </c>
      <c r="H26" s="22"/>
      <c r="I26" s="230" t="s">
        <v>704</v>
      </c>
      <c r="J26" s="228">
        <v>10908239.38649</v>
      </c>
      <c r="K26" s="228">
        <v>2950087.4507499998</v>
      </c>
      <c r="L26" s="228">
        <v>0</v>
      </c>
      <c r="M26" s="228">
        <v>0</v>
      </c>
      <c r="N26" s="228">
        <v>13858326.837239999</v>
      </c>
      <c r="O26" s="229">
        <v>0.14798048884910511</v>
      </c>
    </row>
    <row r="27" spans="1:15" s="34" customFormat="1" ht="15" customHeight="1">
      <c r="A27" s="227" t="s">
        <v>705</v>
      </c>
      <c r="B27" s="228">
        <v>7416347.7231999999</v>
      </c>
      <c r="C27" s="228">
        <v>2430818.86246</v>
      </c>
      <c r="D27" s="228">
        <v>0</v>
      </c>
      <c r="E27" s="228">
        <v>1089.4658999999999</v>
      </c>
      <c r="F27" s="228">
        <v>9848256.0515599996</v>
      </c>
      <c r="G27" s="229">
        <v>0.16851855600595639</v>
      </c>
      <c r="H27" s="22"/>
      <c r="I27" s="230" t="s">
        <v>705</v>
      </c>
      <c r="J27" s="228">
        <v>13110935.993389999</v>
      </c>
      <c r="K27" s="228">
        <v>973727.68429</v>
      </c>
      <c r="L27" s="228">
        <v>37.770679999999999</v>
      </c>
      <c r="M27" s="228">
        <v>101.23777</v>
      </c>
      <c r="N27" s="228">
        <v>14084802.686129998</v>
      </c>
      <c r="O27" s="229">
        <v>0.15039881879794131</v>
      </c>
    </row>
    <row r="28" spans="1:15" s="34" customFormat="1" ht="15" customHeight="1">
      <c r="A28" s="227" t="s">
        <v>706</v>
      </c>
      <c r="B28" s="228">
        <v>3057280.37078</v>
      </c>
      <c r="C28" s="228">
        <v>1469216.51514</v>
      </c>
      <c r="D28" s="228">
        <v>0</v>
      </c>
      <c r="E28" s="228">
        <v>0.13237000000000002</v>
      </c>
      <c r="F28" s="228">
        <v>4526497.01829</v>
      </c>
      <c r="G28" s="229">
        <v>7.7455210069062724E-2</v>
      </c>
      <c r="H28" s="22"/>
      <c r="I28" s="230" t="s">
        <v>706</v>
      </c>
      <c r="J28" s="228">
        <v>9147828.6113799997</v>
      </c>
      <c r="K28" s="228">
        <v>464328.69435000001</v>
      </c>
      <c r="L28" s="228">
        <v>0</v>
      </c>
      <c r="M28" s="228">
        <v>0</v>
      </c>
      <c r="N28" s="228">
        <v>9612157.3057300001</v>
      </c>
      <c r="O28" s="229">
        <v>0.10263949997009218</v>
      </c>
    </row>
    <row r="29" spans="1:15" s="34" customFormat="1" ht="15" customHeight="1">
      <c r="A29" s="227" t="s">
        <v>707</v>
      </c>
      <c r="B29" s="228">
        <v>4051072.5559299998</v>
      </c>
      <c r="C29" s="228">
        <v>729115.02977999998</v>
      </c>
      <c r="D29" s="228">
        <v>0</v>
      </c>
      <c r="E29" s="228">
        <v>-4.0000000000000003E-5</v>
      </c>
      <c r="F29" s="228">
        <v>4780187.5856699999</v>
      </c>
      <c r="G29" s="229">
        <v>8.1796239370432011E-2</v>
      </c>
      <c r="H29" s="22"/>
      <c r="I29" s="230" t="s">
        <v>707</v>
      </c>
      <c r="J29" s="228">
        <v>7824218.2360800002</v>
      </c>
      <c r="K29" s="228">
        <v>7638.2060300000003</v>
      </c>
      <c r="L29" s="228">
        <v>0</v>
      </c>
      <c r="M29" s="228">
        <v>0</v>
      </c>
      <c r="N29" s="228">
        <v>7831856.4421099992</v>
      </c>
      <c r="O29" s="229">
        <v>8.3629283571599447E-2</v>
      </c>
    </row>
    <row r="30" spans="1:15" s="34" customFormat="1" ht="15" customHeight="1">
      <c r="A30" s="227" t="s">
        <v>708</v>
      </c>
      <c r="B30" s="228">
        <v>3289079.5790300001</v>
      </c>
      <c r="C30" s="228">
        <v>825366.44114999997</v>
      </c>
      <c r="D30" s="228">
        <v>0</v>
      </c>
      <c r="E30" s="228">
        <v>1.4942899999999999</v>
      </c>
      <c r="F30" s="228">
        <v>4114447.5144699998</v>
      </c>
      <c r="G30" s="229">
        <v>7.0404419855731704E-2</v>
      </c>
      <c r="H30" s="22"/>
      <c r="I30" s="230" t="s">
        <v>708</v>
      </c>
      <c r="J30" s="228">
        <v>6275004.9057099996</v>
      </c>
      <c r="K30" s="228">
        <v>306484.99147000001</v>
      </c>
      <c r="L30" s="228">
        <v>0</v>
      </c>
      <c r="M30" s="228">
        <v>0</v>
      </c>
      <c r="N30" s="228">
        <v>6581489.8971800003</v>
      </c>
      <c r="O30" s="229">
        <v>7.0277754578785046E-2</v>
      </c>
    </row>
    <row r="31" spans="1:15" s="34" customFormat="1" ht="15" customHeight="1">
      <c r="A31" s="227" t="s">
        <v>709</v>
      </c>
      <c r="B31" s="228">
        <v>1492403.1391199999</v>
      </c>
      <c r="C31" s="228">
        <v>332960.02681999997</v>
      </c>
      <c r="D31" s="228">
        <v>0</v>
      </c>
      <c r="E31" s="228">
        <v>0</v>
      </c>
      <c r="F31" s="228">
        <v>1825363.16594</v>
      </c>
      <c r="G31" s="229">
        <v>3.1234724533989303E-2</v>
      </c>
      <c r="H31" s="22"/>
      <c r="I31" s="230" t="s">
        <v>709</v>
      </c>
      <c r="J31" s="228">
        <v>6004346.2197000002</v>
      </c>
      <c r="K31" s="228">
        <v>58819.927630000006</v>
      </c>
      <c r="L31" s="228">
        <v>0</v>
      </c>
      <c r="M31" s="228">
        <v>0</v>
      </c>
      <c r="N31" s="228">
        <v>6063166.1473300001</v>
      </c>
      <c r="O31" s="229">
        <v>6.4743045895281362E-2</v>
      </c>
    </row>
    <row r="32" spans="1:15" s="34" customFormat="1" ht="15" customHeight="1">
      <c r="A32" s="227" t="s">
        <v>710</v>
      </c>
      <c r="B32" s="228">
        <v>4739335.4942299994</v>
      </c>
      <c r="C32" s="228">
        <v>239712.87794999999</v>
      </c>
      <c r="D32" s="228">
        <v>0</v>
      </c>
      <c r="E32" s="228">
        <v>0.23118</v>
      </c>
      <c r="F32" s="228">
        <v>4979048.6033600001</v>
      </c>
      <c r="G32" s="229">
        <v>8.5199052149826121E-2</v>
      </c>
      <c r="H32" s="22"/>
      <c r="I32" s="230" t="s">
        <v>710</v>
      </c>
      <c r="J32" s="228">
        <v>7558362.0063399998</v>
      </c>
      <c r="K32" s="228">
        <v>65260.517630000002</v>
      </c>
      <c r="L32" s="228">
        <v>0</v>
      </c>
      <c r="M32" s="228">
        <v>0</v>
      </c>
      <c r="N32" s="228">
        <v>7623622.5239700004</v>
      </c>
      <c r="O32" s="229">
        <v>8.1405742637457465E-2</v>
      </c>
    </row>
    <row r="33" spans="1:15" s="34" customFormat="1" ht="15" customHeight="1">
      <c r="A33" s="227" t="s">
        <v>711</v>
      </c>
      <c r="B33" s="228">
        <v>3680.34584</v>
      </c>
      <c r="C33" s="228">
        <v>19230.115269999998</v>
      </c>
      <c r="D33" s="228">
        <v>0</v>
      </c>
      <c r="E33" s="228">
        <v>0</v>
      </c>
      <c r="F33" s="228">
        <v>22910.46111</v>
      </c>
      <c r="G33" s="229">
        <v>3.9203264044665551E-4</v>
      </c>
      <c r="H33" s="22"/>
      <c r="I33" s="230" t="s">
        <v>711</v>
      </c>
      <c r="J33" s="228">
        <v>7089.7251500000002</v>
      </c>
      <c r="K33" s="228">
        <v>4615.1004599999997</v>
      </c>
      <c r="L33" s="228">
        <v>0</v>
      </c>
      <c r="M33" s="228">
        <v>0</v>
      </c>
      <c r="N33" s="228">
        <v>11704.82561</v>
      </c>
      <c r="O33" s="229">
        <v>1.2498520463573396E-4</v>
      </c>
    </row>
    <row r="34" spans="1:15" s="34" customFormat="1" ht="15" customHeight="1">
      <c r="A34" s="227" t="s">
        <v>712</v>
      </c>
      <c r="B34" s="228">
        <v>4135164.0539799999</v>
      </c>
      <c r="C34" s="228">
        <v>207093.7678</v>
      </c>
      <c r="D34" s="228">
        <v>0</v>
      </c>
      <c r="E34" s="228">
        <v>0</v>
      </c>
      <c r="F34" s="228">
        <v>4342257.8217799999</v>
      </c>
      <c r="G34" s="229">
        <v>7.4302598764785677E-2</v>
      </c>
      <c r="H34" s="22"/>
      <c r="I34" s="230" t="s">
        <v>712</v>
      </c>
      <c r="J34" s="228">
        <v>8344000.3087900002</v>
      </c>
      <c r="K34" s="228">
        <v>405198.92482000001</v>
      </c>
      <c r="L34" s="228">
        <v>0</v>
      </c>
      <c r="M34" s="228">
        <v>821.94563000000005</v>
      </c>
      <c r="N34" s="228">
        <v>8750021.1792399995</v>
      </c>
      <c r="O34" s="229">
        <v>9.3433531100197004E-2</v>
      </c>
    </row>
    <row r="35" spans="1:15" s="34" customFormat="1" ht="15" customHeight="1">
      <c r="A35" s="227" t="s">
        <v>713</v>
      </c>
      <c r="B35" s="228">
        <v>605515.33747999999</v>
      </c>
      <c r="C35" s="228">
        <v>52692.287909999999</v>
      </c>
      <c r="D35" s="228">
        <v>0</v>
      </c>
      <c r="E35" s="228">
        <v>0</v>
      </c>
      <c r="F35" s="228">
        <v>658207.62538999994</v>
      </c>
      <c r="G35" s="229">
        <v>1.1262927974467327E-2</v>
      </c>
      <c r="H35" s="22"/>
      <c r="I35" s="230" t="s">
        <v>713</v>
      </c>
      <c r="J35" s="228">
        <v>2385575.9685900002</v>
      </c>
      <c r="K35" s="228">
        <v>39111.551240000001</v>
      </c>
      <c r="L35" s="228">
        <v>0</v>
      </c>
      <c r="M35" s="228">
        <v>0</v>
      </c>
      <c r="N35" s="228">
        <v>2424687.5198300001</v>
      </c>
      <c r="O35" s="229">
        <v>2.5891036393122544E-2</v>
      </c>
    </row>
    <row r="36" spans="1:15" s="34" customFormat="1" ht="15" customHeight="1">
      <c r="A36" s="227" t="s">
        <v>714</v>
      </c>
      <c r="B36" s="228">
        <v>1871909.2990299999</v>
      </c>
      <c r="C36" s="228">
        <v>62660.201229999999</v>
      </c>
      <c r="D36" s="228">
        <v>0</v>
      </c>
      <c r="E36" s="228">
        <v>0</v>
      </c>
      <c r="F36" s="228">
        <v>1934569.5002599999</v>
      </c>
      <c r="G36" s="229">
        <v>3.3103410082979977E-2</v>
      </c>
      <c r="H36" s="22"/>
      <c r="I36" s="230" t="s">
        <v>714</v>
      </c>
      <c r="J36" s="228">
        <v>5264587.0336499996</v>
      </c>
      <c r="K36" s="228">
        <v>41859.346560000005</v>
      </c>
      <c r="L36" s="228">
        <v>0</v>
      </c>
      <c r="M36" s="228">
        <v>0</v>
      </c>
      <c r="N36" s="228">
        <v>5306446.3802100001</v>
      </c>
      <c r="O36" s="229">
        <v>5.6662722608397456E-2</v>
      </c>
    </row>
    <row r="37" spans="1:15" s="34" customFormat="1" ht="15" customHeight="1">
      <c r="A37" s="227"/>
      <c r="B37" s="220"/>
      <c r="C37" s="220"/>
      <c r="D37" s="220"/>
      <c r="E37" s="220"/>
      <c r="F37" s="220"/>
      <c r="G37" s="229"/>
      <c r="H37" s="232"/>
      <c r="I37" s="230"/>
      <c r="J37" s="220"/>
      <c r="K37" s="220"/>
      <c r="L37" s="232"/>
      <c r="M37" s="220"/>
      <c r="N37" s="220"/>
      <c r="O37" s="233"/>
    </row>
    <row r="38" spans="1:15" s="34" customFormat="1" ht="15" customHeight="1">
      <c r="A38" s="223" t="s">
        <v>718</v>
      </c>
      <c r="B38" s="226">
        <v>49823898.128639996</v>
      </c>
      <c r="C38" s="226">
        <v>8612334.38858</v>
      </c>
      <c r="D38" s="618">
        <v>0</v>
      </c>
      <c r="E38" s="226">
        <v>3955.22811</v>
      </c>
      <c r="F38" s="226">
        <v>58440187.745329998</v>
      </c>
      <c r="G38" s="650"/>
      <c r="H38" s="232"/>
      <c r="I38" s="231" t="s">
        <v>718</v>
      </c>
      <c r="J38" s="226">
        <v>87473515.68508999</v>
      </c>
      <c r="K38" s="226">
        <v>6175212.8909900002</v>
      </c>
      <c r="L38" s="618">
        <v>37.770679999999999</v>
      </c>
      <c r="M38" s="226">
        <v>923.18340000000001</v>
      </c>
      <c r="N38" s="226">
        <v>93649689.53016001</v>
      </c>
      <c r="O38" s="650"/>
    </row>
    <row r="39" spans="1:15" s="34" customFormat="1" ht="15" customHeight="1" thickBot="1">
      <c r="A39" s="491"/>
      <c r="B39" s="492"/>
      <c r="C39" s="492"/>
      <c r="D39" s="492"/>
      <c r="E39" s="492"/>
      <c r="F39" s="493"/>
      <c r="G39" s="493"/>
      <c r="H39" s="493"/>
      <c r="I39" s="493"/>
      <c r="J39" s="494"/>
      <c r="K39" s="493"/>
      <c r="L39" s="495"/>
      <c r="M39" s="496"/>
      <c r="N39" s="493"/>
      <c r="O39" s="493"/>
    </row>
    <row r="40" spans="1:15" s="34" customFormat="1" ht="15" customHeight="1" thickTop="1">
      <c r="A40" s="607" t="s">
        <v>1355</v>
      </c>
      <c r="B40" s="139"/>
      <c r="C40" s="139"/>
      <c r="D40" s="139"/>
      <c r="E40" s="139"/>
      <c r="F40" s="139"/>
      <c r="G40" s="139"/>
      <c r="H40" s="139"/>
      <c r="I40" s="139"/>
      <c r="J40" s="138"/>
      <c r="K40" s="139"/>
      <c r="L40" s="497"/>
      <c r="M40" s="110"/>
      <c r="N40" s="139"/>
      <c r="O40" s="139"/>
    </row>
    <row r="41" spans="1:15" s="34" customFormat="1" ht="15" customHeight="1">
      <c r="A41" s="607" t="s">
        <v>1356</v>
      </c>
      <c r="B41" s="497"/>
      <c r="C41" s="497"/>
      <c r="D41" s="497"/>
      <c r="E41" s="497"/>
      <c r="F41" s="497"/>
      <c r="G41" s="497"/>
      <c r="H41" s="497"/>
      <c r="I41" s="497"/>
      <c r="J41" s="138"/>
      <c r="K41" s="497"/>
      <c r="L41" s="497"/>
      <c r="M41" s="110"/>
      <c r="N41" s="497"/>
      <c r="O41" s="497"/>
    </row>
    <row r="42" spans="1:15" s="34" customFormat="1" ht="15" customHeight="1">
      <c r="A42" s="607" t="s">
        <v>1357</v>
      </c>
      <c r="B42" s="497"/>
      <c r="C42" s="497"/>
      <c r="D42" s="497"/>
      <c r="E42" s="497"/>
      <c r="F42" s="497"/>
      <c r="G42" s="497"/>
      <c r="H42" s="497"/>
      <c r="I42" s="497"/>
      <c r="J42" s="138"/>
      <c r="K42" s="497"/>
      <c r="L42" s="497"/>
      <c r="M42" s="110"/>
      <c r="N42" s="497"/>
      <c r="O42" s="497"/>
    </row>
    <row r="43" spans="1:15" s="34" customFormat="1" ht="15" customHeight="1">
      <c r="A43" s="607" t="s">
        <v>1358</v>
      </c>
      <c r="B43" s="497"/>
      <c r="C43" s="497"/>
      <c r="D43" s="497"/>
      <c r="E43" s="497"/>
      <c r="F43" s="497"/>
      <c r="G43" s="138"/>
      <c r="H43" s="497"/>
      <c r="I43" s="497"/>
      <c r="J43" s="497"/>
      <c r="K43" s="110"/>
      <c r="L43" s="497"/>
      <c r="M43" s="497"/>
      <c r="N43" s="110"/>
      <c r="O43" s="497"/>
    </row>
    <row r="44" spans="1:15" s="34" customFormat="1" ht="15" customHeight="1">
      <c r="A44" s="701"/>
      <c r="B44" s="139"/>
      <c r="C44" s="139"/>
      <c r="D44" s="139"/>
      <c r="E44" s="139"/>
      <c r="F44" s="139"/>
      <c r="G44" s="139"/>
      <c r="H44" s="139"/>
      <c r="I44" s="139"/>
      <c r="J44" s="140"/>
      <c r="K44" s="110"/>
      <c r="L44" s="139"/>
      <c r="M44" s="139"/>
      <c r="N44" s="141"/>
      <c r="O44" s="139"/>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heetViews>
  <sheetFormatPr baseColWidth="10" defaultColWidth="9.140625" defaultRowHeight="12.75"/>
  <cols>
    <col min="1" max="2" width="31.140625" style="609" hidden="1" customWidth="1"/>
    <col min="3" max="3" width="64.5703125" style="33" bestFit="1" customWidth="1"/>
    <col min="4" max="10" width="11.7109375" style="609" bestFit="1" customWidth="1"/>
    <col min="11" max="11" width="11.7109375" style="609" customWidth="1"/>
    <col min="12" max="12" width="11.7109375" style="609" bestFit="1" customWidth="1"/>
    <col min="13" max="258" width="9.140625" style="609"/>
    <col min="259" max="260" width="0" style="609" hidden="1" customWidth="1"/>
    <col min="261" max="261" width="64.5703125" style="609" bestFit="1" customWidth="1"/>
    <col min="262" max="262" width="17.28515625" style="609" customWidth="1"/>
    <col min="263" max="263" width="19" style="609" customWidth="1"/>
    <col min="264" max="268" width="19.5703125" style="609" customWidth="1"/>
    <col min="269" max="514" width="9.140625" style="609"/>
    <col min="515" max="516" width="0" style="609" hidden="1" customWidth="1"/>
    <col min="517" max="517" width="64.5703125" style="609" bestFit="1" customWidth="1"/>
    <col min="518" max="518" width="17.28515625" style="609" customWidth="1"/>
    <col min="519" max="519" width="19" style="609" customWidth="1"/>
    <col min="520" max="524" width="19.5703125" style="609" customWidth="1"/>
    <col min="525" max="770" width="9.140625" style="609"/>
    <col min="771" max="772" width="0" style="609" hidden="1" customWidth="1"/>
    <col min="773" max="773" width="64.5703125" style="609" bestFit="1" customWidth="1"/>
    <col min="774" max="774" width="17.28515625" style="609" customWidth="1"/>
    <col min="775" max="775" width="19" style="609" customWidth="1"/>
    <col min="776" max="780" width="19.5703125" style="609" customWidth="1"/>
    <col min="781" max="1026" width="9.140625" style="609"/>
    <col min="1027" max="1028" width="0" style="609" hidden="1" customWidth="1"/>
    <col min="1029" max="1029" width="64.5703125" style="609" bestFit="1" customWidth="1"/>
    <col min="1030" max="1030" width="17.28515625" style="609" customWidth="1"/>
    <col min="1031" max="1031" width="19" style="609" customWidth="1"/>
    <col min="1032" max="1036" width="19.5703125" style="609" customWidth="1"/>
    <col min="1037" max="1282" width="9.140625" style="609"/>
    <col min="1283" max="1284" width="0" style="609" hidden="1" customWidth="1"/>
    <col min="1285" max="1285" width="64.5703125" style="609" bestFit="1" customWidth="1"/>
    <col min="1286" max="1286" width="17.28515625" style="609" customWidth="1"/>
    <col min="1287" max="1287" width="19" style="609" customWidth="1"/>
    <col min="1288" max="1292" width="19.5703125" style="609" customWidth="1"/>
    <col min="1293" max="1538" width="9.140625" style="609"/>
    <col min="1539" max="1540" width="0" style="609" hidden="1" customWidth="1"/>
    <col min="1541" max="1541" width="64.5703125" style="609" bestFit="1" customWidth="1"/>
    <col min="1542" max="1542" width="17.28515625" style="609" customWidth="1"/>
    <col min="1543" max="1543" width="19" style="609" customWidth="1"/>
    <col min="1544" max="1548" width="19.5703125" style="609" customWidth="1"/>
    <col min="1549" max="1794" width="9.140625" style="609"/>
    <col min="1795" max="1796" width="0" style="609" hidden="1" customWidth="1"/>
    <col min="1797" max="1797" width="64.5703125" style="609" bestFit="1" customWidth="1"/>
    <col min="1798" max="1798" width="17.28515625" style="609" customWidth="1"/>
    <col min="1799" max="1799" width="19" style="609" customWidth="1"/>
    <col min="1800" max="1804" width="19.5703125" style="609" customWidth="1"/>
    <col min="1805" max="2050" width="9.140625" style="609"/>
    <col min="2051" max="2052" width="0" style="609" hidden="1" customWidth="1"/>
    <col min="2053" max="2053" width="64.5703125" style="609" bestFit="1" customWidth="1"/>
    <col min="2054" max="2054" width="17.28515625" style="609" customWidth="1"/>
    <col min="2055" max="2055" width="19" style="609" customWidth="1"/>
    <col min="2056" max="2060" width="19.5703125" style="609" customWidth="1"/>
    <col min="2061" max="2306" width="9.140625" style="609"/>
    <col min="2307" max="2308" width="0" style="609" hidden="1" customWidth="1"/>
    <col min="2309" max="2309" width="64.5703125" style="609" bestFit="1" customWidth="1"/>
    <col min="2310" max="2310" width="17.28515625" style="609" customWidth="1"/>
    <col min="2311" max="2311" width="19" style="609" customWidth="1"/>
    <col min="2312" max="2316" width="19.5703125" style="609" customWidth="1"/>
    <col min="2317" max="2562" width="9.140625" style="609"/>
    <col min="2563" max="2564" width="0" style="609" hidden="1" customWidth="1"/>
    <col min="2565" max="2565" width="64.5703125" style="609" bestFit="1" customWidth="1"/>
    <col min="2566" max="2566" width="17.28515625" style="609" customWidth="1"/>
    <col min="2567" max="2567" width="19" style="609" customWidth="1"/>
    <col min="2568" max="2572" width="19.5703125" style="609" customWidth="1"/>
    <col min="2573" max="2818" width="9.140625" style="609"/>
    <col min="2819" max="2820" width="0" style="609" hidden="1" customWidth="1"/>
    <col min="2821" max="2821" width="64.5703125" style="609" bestFit="1" customWidth="1"/>
    <col min="2822" max="2822" width="17.28515625" style="609" customWidth="1"/>
    <col min="2823" max="2823" width="19" style="609" customWidth="1"/>
    <col min="2824" max="2828" width="19.5703125" style="609" customWidth="1"/>
    <col min="2829" max="3074" width="9.140625" style="609"/>
    <col min="3075" max="3076" width="0" style="609" hidden="1" customWidth="1"/>
    <col min="3077" max="3077" width="64.5703125" style="609" bestFit="1" customWidth="1"/>
    <col min="3078" max="3078" width="17.28515625" style="609" customWidth="1"/>
    <col min="3079" max="3079" width="19" style="609" customWidth="1"/>
    <col min="3080" max="3084" width="19.5703125" style="609" customWidth="1"/>
    <col min="3085" max="3330" width="9.140625" style="609"/>
    <col min="3331" max="3332" width="0" style="609" hidden="1" customWidth="1"/>
    <col min="3333" max="3333" width="64.5703125" style="609" bestFit="1" customWidth="1"/>
    <col min="3334" max="3334" width="17.28515625" style="609" customWidth="1"/>
    <col min="3335" max="3335" width="19" style="609" customWidth="1"/>
    <col min="3336" max="3340" width="19.5703125" style="609" customWidth="1"/>
    <col min="3341" max="3586" width="9.140625" style="609"/>
    <col min="3587" max="3588" width="0" style="609" hidden="1" customWidth="1"/>
    <col min="3589" max="3589" width="64.5703125" style="609" bestFit="1" customWidth="1"/>
    <col min="3590" max="3590" width="17.28515625" style="609" customWidth="1"/>
    <col min="3591" max="3591" width="19" style="609" customWidth="1"/>
    <col min="3592" max="3596" width="19.5703125" style="609" customWidth="1"/>
    <col min="3597" max="3842" width="9.140625" style="609"/>
    <col min="3843" max="3844" width="0" style="609" hidden="1" customWidth="1"/>
    <col min="3845" max="3845" width="64.5703125" style="609" bestFit="1" customWidth="1"/>
    <col min="3846" max="3846" width="17.28515625" style="609" customWidth="1"/>
    <col min="3847" max="3847" width="19" style="609" customWidth="1"/>
    <col min="3848" max="3852" width="19.5703125" style="609" customWidth="1"/>
    <col min="3853" max="4098" width="9.140625" style="609"/>
    <col min="4099" max="4100" width="0" style="609" hidden="1" customWidth="1"/>
    <col min="4101" max="4101" width="64.5703125" style="609" bestFit="1" customWidth="1"/>
    <col min="4102" max="4102" width="17.28515625" style="609" customWidth="1"/>
    <col min="4103" max="4103" width="19" style="609" customWidth="1"/>
    <col min="4104" max="4108" width="19.5703125" style="609" customWidth="1"/>
    <col min="4109" max="4354" width="9.140625" style="609"/>
    <col min="4355" max="4356" width="0" style="609" hidden="1" customWidth="1"/>
    <col min="4357" max="4357" width="64.5703125" style="609" bestFit="1" customWidth="1"/>
    <col min="4358" max="4358" width="17.28515625" style="609" customWidth="1"/>
    <col min="4359" max="4359" width="19" style="609" customWidth="1"/>
    <col min="4360" max="4364" width="19.5703125" style="609" customWidth="1"/>
    <col min="4365" max="4610" width="9.140625" style="609"/>
    <col min="4611" max="4612" width="0" style="609" hidden="1" customWidth="1"/>
    <col min="4613" max="4613" width="64.5703125" style="609" bestFit="1" customWidth="1"/>
    <col min="4614" max="4614" width="17.28515625" style="609" customWidth="1"/>
    <col min="4615" max="4615" width="19" style="609" customWidth="1"/>
    <col min="4616" max="4620" width="19.5703125" style="609" customWidth="1"/>
    <col min="4621" max="4866" width="9.140625" style="609"/>
    <col min="4867" max="4868" width="0" style="609" hidden="1" customWidth="1"/>
    <col min="4869" max="4869" width="64.5703125" style="609" bestFit="1" customWidth="1"/>
    <col min="4870" max="4870" width="17.28515625" style="609" customWidth="1"/>
    <col min="4871" max="4871" width="19" style="609" customWidth="1"/>
    <col min="4872" max="4876" width="19.5703125" style="609" customWidth="1"/>
    <col min="4877" max="5122" width="9.140625" style="609"/>
    <col min="5123" max="5124" width="0" style="609" hidden="1" customWidth="1"/>
    <col min="5125" max="5125" width="64.5703125" style="609" bestFit="1" customWidth="1"/>
    <col min="5126" max="5126" width="17.28515625" style="609" customWidth="1"/>
    <col min="5127" max="5127" width="19" style="609" customWidth="1"/>
    <col min="5128" max="5132" width="19.5703125" style="609" customWidth="1"/>
    <col min="5133" max="5378" width="9.140625" style="609"/>
    <col min="5379" max="5380" width="0" style="609" hidden="1" customWidth="1"/>
    <col min="5381" max="5381" width="64.5703125" style="609" bestFit="1" customWidth="1"/>
    <col min="5382" max="5382" width="17.28515625" style="609" customWidth="1"/>
    <col min="5383" max="5383" width="19" style="609" customWidth="1"/>
    <col min="5384" max="5388" width="19.5703125" style="609" customWidth="1"/>
    <col min="5389" max="5634" width="9.140625" style="609"/>
    <col min="5635" max="5636" width="0" style="609" hidden="1" customWidth="1"/>
    <col min="5637" max="5637" width="64.5703125" style="609" bestFit="1" customWidth="1"/>
    <col min="5638" max="5638" width="17.28515625" style="609" customWidth="1"/>
    <col min="5639" max="5639" width="19" style="609" customWidth="1"/>
    <col min="5640" max="5644" width="19.5703125" style="609" customWidth="1"/>
    <col min="5645" max="5890" width="9.140625" style="609"/>
    <col min="5891" max="5892" width="0" style="609" hidden="1" customWidth="1"/>
    <col min="5893" max="5893" width="64.5703125" style="609" bestFit="1" customWidth="1"/>
    <col min="5894" max="5894" width="17.28515625" style="609" customWidth="1"/>
    <col min="5895" max="5895" width="19" style="609" customWidth="1"/>
    <col min="5896" max="5900" width="19.5703125" style="609" customWidth="1"/>
    <col min="5901" max="6146" width="9.140625" style="609"/>
    <col min="6147" max="6148" width="0" style="609" hidden="1" customWidth="1"/>
    <col min="6149" max="6149" width="64.5703125" style="609" bestFit="1" customWidth="1"/>
    <col min="6150" max="6150" width="17.28515625" style="609" customWidth="1"/>
    <col min="6151" max="6151" width="19" style="609" customWidth="1"/>
    <col min="6152" max="6156" width="19.5703125" style="609" customWidth="1"/>
    <col min="6157" max="6402" width="9.140625" style="609"/>
    <col min="6403" max="6404" width="0" style="609" hidden="1" customWidth="1"/>
    <col min="6405" max="6405" width="64.5703125" style="609" bestFit="1" customWidth="1"/>
    <col min="6406" max="6406" width="17.28515625" style="609" customWidth="1"/>
    <col min="6407" max="6407" width="19" style="609" customWidth="1"/>
    <col min="6408" max="6412" width="19.5703125" style="609" customWidth="1"/>
    <col min="6413" max="6658" width="9.140625" style="609"/>
    <col min="6659" max="6660" width="0" style="609" hidden="1" customWidth="1"/>
    <col min="6661" max="6661" width="64.5703125" style="609" bestFit="1" customWidth="1"/>
    <col min="6662" max="6662" width="17.28515625" style="609" customWidth="1"/>
    <col min="6663" max="6663" width="19" style="609" customWidth="1"/>
    <col min="6664" max="6668" width="19.5703125" style="609" customWidth="1"/>
    <col min="6669" max="6914" width="9.140625" style="609"/>
    <col min="6915" max="6916" width="0" style="609" hidden="1" customWidth="1"/>
    <col min="6917" max="6917" width="64.5703125" style="609" bestFit="1" customWidth="1"/>
    <col min="6918" max="6918" width="17.28515625" style="609" customWidth="1"/>
    <col min="6919" max="6919" width="19" style="609" customWidth="1"/>
    <col min="6920" max="6924" width="19.5703125" style="609" customWidth="1"/>
    <col min="6925" max="7170" width="9.140625" style="609"/>
    <col min="7171" max="7172" width="0" style="609" hidden="1" customWidth="1"/>
    <col min="7173" max="7173" width="64.5703125" style="609" bestFit="1" customWidth="1"/>
    <col min="7174" max="7174" width="17.28515625" style="609" customWidth="1"/>
    <col min="7175" max="7175" width="19" style="609" customWidth="1"/>
    <col min="7176" max="7180" width="19.5703125" style="609" customWidth="1"/>
    <col min="7181" max="7426" width="9.140625" style="609"/>
    <col min="7427" max="7428" width="0" style="609" hidden="1" customWidth="1"/>
    <col min="7429" max="7429" width="64.5703125" style="609" bestFit="1" customWidth="1"/>
    <col min="7430" max="7430" width="17.28515625" style="609" customWidth="1"/>
    <col min="7431" max="7431" width="19" style="609" customWidth="1"/>
    <col min="7432" max="7436" width="19.5703125" style="609" customWidth="1"/>
    <col min="7437" max="7682" width="9.140625" style="609"/>
    <col min="7683" max="7684" width="0" style="609" hidden="1" customWidth="1"/>
    <col min="7685" max="7685" width="64.5703125" style="609" bestFit="1" customWidth="1"/>
    <col min="7686" max="7686" width="17.28515625" style="609" customWidth="1"/>
    <col min="7687" max="7687" width="19" style="609" customWidth="1"/>
    <col min="7688" max="7692" width="19.5703125" style="609" customWidth="1"/>
    <col min="7693" max="7938" width="9.140625" style="609"/>
    <col min="7939" max="7940" width="0" style="609" hidden="1" customWidth="1"/>
    <col min="7941" max="7941" width="64.5703125" style="609" bestFit="1" customWidth="1"/>
    <col min="7942" max="7942" width="17.28515625" style="609" customWidth="1"/>
    <col min="7943" max="7943" width="19" style="609" customWidth="1"/>
    <col min="7944" max="7948" width="19.5703125" style="609" customWidth="1"/>
    <col min="7949" max="8194" width="9.140625" style="609"/>
    <col min="8195" max="8196" width="0" style="609" hidden="1" customWidth="1"/>
    <col min="8197" max="8197" width="64.5703125" style="609" bestFit="1" customWidth="1"/>
    <col min="8198" max="8198" width="17.28515625" style="609" customWidth="1"/>
    <col min="8199" max="8199" width="19" style="609" customWidth="1"/>
    <col min="8200" max="8204" width="19.5703125" style="609" customWidth="1"/>
    <col min="8205" max="8450" width="9.140625" style="609"/>
    <col min="8451" max="8452" width="0" style="609" hidden="1" customWidth="1"/>
    <col min="8453" max="8453" width="64.5703125" style="609" bestFit="1" customWidth="1"/>
    <col min="8454" max="8454" width="17.28515625" style="609" customWidth="1"/>
    <col min="8455" max="8455" width="19" style="609" customWidth="1"/>
    <col min="8456" max="8460" width="19.5703125" style="609" customWidth="1"/>
    <col min="8461" max="8706" width="9.140625" style="609"/>
    <col min="8707" max="8708" width="0" style="609" hidden="1" customWidth="1"/>
    <col min="8709" max="8709" width="64.5703125" style="609" bestFit="1" customWidth="1"/>
    <col min="8710" max="8710" width="17.28515625" style="609" customWidth="1"/>
    <col min="8711" max="8711" width="19" style="609" customWidth="1"/>
    <col min="8712" max="8716" width="19.5703125" style="609" customWidth="1"/>
    <col min="8717" max="8962" width="9.140625" style="609"/>
    <col min="8963" max="8964" width="0" style="609" hidden="1" customWidth="1"/>
    <col min="8965" max="8965" width="64.5703125" style="609" bestFit="1" customWidth="1"/>
    <col min="8966" max="8966" width="17.28515625" style="609" customWidth="1"/>
    <col min="8967" max="8967" width="19" style="609" customWidth="1"/>
    <col min="8968" max="8972" width="19.5703125" style="609" customWidth="1"/>
    <col min="8973" max="9218" width="9.140625" style="609"/>
    <col min="9219" max="9220" width="0" style="609" hidden="1" customWidth="1"/>
    <col min="9221" max="9221" width="64.5703125" style="609" bestFit="1" customWidth="1"/>
    <col min="9222" max="9222" width="17.28515625" style="609" customWidth="1"/>
    <col min="9223" max="9223" width="19" style="609" customWidth="1"/>
    <col min="9224" max="9228" width="19.5703125" style="609" customWidth="1"/>
    <col min="9229" max="9474" width="9.140625" style="609"/>
    <col min="9475" max="9476" width="0" style="609" hidden="1" customWidth="1"/>
    <col min="9477" max="9477" width="64.5703125" style="609" bestFit="1" customWidth="1"/>
    <col min="9478" max="9478" width="17.28515625" style="609" customWidth="1"/>
    <col min="9479" max="9479" width="19" style="609" customWidth="1"/>
    <col min="9480" max="9484" width="19.5703125" style="609" customWidth="1"/>
    <col min="9485" max="9730" width="9.140625" style="609"/>
    <col min="9731" max="9732" width="0" style="609" hidden="1" customWidth="1"/>
    <col min="9733" max="9733" width="64.5703125" style="609" bestFit="1" customWidth="1"/>
    <col min="9734" max="9734" width="17.28515625" style="609" customWidth="1"/>
    <col min="9735" max="9735" width="19" style="609" customWidth="1"/>
    <col min="9736" max="9740" width="19.5703125" style="609" customWidth="1"/>
    <col min="9741" max="9986" width="9.140625" style="609"/>
    <col min="9987" max="9988" width="0" style="609" hidden="1" customWidth="1"/>
    <col min="9989" max="9989" width="64.5703125" style="609" bestFit="1" customWidth="1"/>
    <col min="9990" max="9990" width="17.28515625" style="609" customWidth="1"/>
    <col min="9991" max="9991" width="19" style="609" customWidth="1"/>
    <col min="9992" max="9996" width="19.5703125" style="609" customWidth="1"/>
    <col min="9997" max="10242" width="9.140625" style="609"/>
    <col min="10243" max="10244" width="0" style="609" hidden="1" customWidth="1"/>
    <col min="10245" max="10245" width="64.5703125" style="609" bestFit="1" customWidth="1"/>
    <col min="10246" max="10246" width="17.28515625" style="609" customWidth="1"/>
    <col min="10247" max="10247" width="19" style="609" customWidth="1"/>
    <col min="10248" max="10252" width="19.5703125" style="609" customWidth="1"/>
    <col min="10253" max="10498" width="9.140625" style="609"/>
    <col min="10499" max="10500" width="0" style="609" hidden="1" customWidth="1"/>
    <col min="10501" max="10501" width="64.5703125" style="609" bestFit="1" customWidth="1"/>
    <col min="10502" max="10502" width="17.28515625" style="609" customWidth="1"/>
    <col min="10503" max="10503" width="19" style="609" customWidth="1"/>
    <col min="10504" max="10508" width="19.5703125" style="609" customWidth="1"/>
    <col min="10509" max="10754" width="9.140625" style="609"/>
    <col min="10755" max="10756" width="0" style="609" hidden="1" customWidth="1"/>
    <col min="10757" max="10757" width="64.5703125" style="609" bestFit="1" customWidth="1"/>
    <col min="10758" max="10758" width="17.28515625" style="609" customWidth="1"/>
    <col min="10759" max="10759" width="19" style="609" customWidth="1"/>
    <col min="10760" max="10764" width="19.5703125" style="609" customWidth="1"/>
    <col min="10765" max="11010" width="9.140625" style="609"/>
    <col min="11011" max="11012" width="0" style="609" hidden="1" customWidth="1"/>
    <col min="11013" max="11013" width="64.5703125" style="609" bestFit="1" customWidth="1"/>
    <col min="11014" max="11014" width="17.28515625" style="609" customWidth="1"/>
    <col min="11015" max="11015" width="19" style="609" customWidth="1"/>
    <col min="11016" max="11020" width="19.5703125" style="609" customWidth="1"/>
    <col min="11021" max="11266" width="9.140625" style="609"/>
    <col min="11267" max="11268" width="0" style="609" hidden="1" customWidth="1"/>
    <col min="11269" max="11269" width="64.5703125" style="609" bestFit="1" customWidth="1"/>
    <col min="11270" max="11270" width="17.28515625" style="609" customWidth="1"/>
    <col min="11271" max="11271" width="19" style="609" customWidth="1"/>
    <col min="11272" max="11276" width="19.5703125" style="609" customWidth="1"/>
    <col min="11277" max="11522" width="9.140625" style="609"/>
    <col min="11523" max="11524" width="0" style="609" hidden="1" customWidth="1"/>
    <col min="11525" max="11525" width="64.5703125" style="609" bestFit="1" customWidth="1"/>
    <col min="11526" max="11526" width="17.28515625" style="609" customWidth="1"/>
    <col min="11527" max="11527" width="19" style="609" customWidth="1"/>
    <col min="11528" max="11532" width="19.5703125" style="609" customWidth="1"/>
    <col min="11533" max="11778" width="9.140625" style="609"/>
    <col min="11779" max="11780" width="0" style="609" hidden="1" customWidth="1"/>
    <col min="11781" max="11781" width="64.5703125" style="609" bestFit="1" customWidth="1"/>
    <col min="11782" max="11782" width="17.28515625" style="609" customWidth="1"/>
    <col min="11783" max="11783" width="19" style="609" customWidth="1"/>
    <col min="11784" max="11788" width="19.5703125" style="609" customWidth="1"/>
    <col min="11789" max="12034" width="9.140625" style="609"/>
    <col min="12035" max="12036" width="0" style="609" hidden="1" customWidth="1"/>
    <col min="12037" max="12037" width="64.5703125" style="609" bestFit="1" customWidth="1"/>
    <col min="12038" max="12038" width="17.28515625" style="609" customWidth="1"/>
    <col min="12039" max="12039" width="19" style="609" customWidth="1"/>
    <col min="12040" max="12044" width="19.5703125" style="609" customWidth="1"/>
    <col min="12045" max="12290" width="9.140625" style="609"/>
    <col min="12291" max="12292" width="0" style="609" hidden="1" customWidth="1"/>
    <col min="12293" max="12293" width="64.5703125" style="609" bestFit="1" customWidth="1"/>
    <col min="12294" max="12294" width="17.28515625" style="609" customWidth="1"/>
    <col min="12295" max="12295" width="19" style="609" customWidth="1"/>
    <col min="12296" max="12300" width="19.5703125" style="609" customWidth="1"/>
    <col min="12301" max="12546" width="9.140625" style="609"/>
    <col min="12547" max="12548" width="0" style="609" hidden="1" customWidth="1"/>
    <col min="12549" max="12549" width="64.5703125" style="609" bestFit="1" customWidth="1"/>
    <col min="12550" max="12550" width="17.28515625" style="609" customWidth="1"/>
    <col min="12551" max="12551" width="19" style="609" customWidth="1"/>
    <col min="12552" max="12556" width="19.5703125" style="609" customWidth="1"/>
    <col min="12557" max="12802" width="9.140625" style="609"/>
    <col min="12803" max="12804" width="0" style="609" hidden="1" customWidth="1"/>
    <col min="12805" max="12805" width="64.5703125" style="609" bestFit="1" customWidth="1"/>
    <col min="12806" max="12806" width="17.28515625" style="609" customWidth="1"/>
    <col min="12807" max="12807" width="19" style="609" customWidth="1"/>
    <col min="12808" max="12812" width="19.5703125" style="609" customWidth="1"/>
    <col min="12813" max="13058" width="9.140625" style="609"/>
    <col min="13059" max="13060" width="0" style="609" hidden="1" customWidth="1"/>
    <col min="13061" max="13061" width="64.5703125" style="609" bestFit="1" customWidth="1"/>
    <col min="13062" max="13062" width="17.28515625" style="609" customWidth="1"/>
    <col min="13063" max="13063" width="19" style="609" customWidth="1"/>
    <col min="13064" max="13068" width="19.5703125" style="609" customWidth="1"/>
    <col min="13069" max="13314" width="9.140625" style="609"/>
    <col min="13315" max="13316" width="0" style="609" hidden="1" customWidth="1"/>
    <col min="13317" max="13317" width="64.5703125" style="609" bestFit="1" customWidth="1"/>
    <col min="13318" max="13318" width="17.28515625" style="609" customWidth="1"/>
    <col min="13319" max="13319" width="19" style="609" customWidth="1"/>
    <col min="13320" max="13324" width="19.5703125" style="609" customWidth="1"/>
    <col min="13325" max="13570" width="9.140625" style="609"/>
    <col min="13571" max="13572" width="0" style="609" hidden="1" customWidth="1"/>
    <col min="13573" max="13573" width="64.5703125" style="609" bestFit="1" customWidth="1"/>
    <col min="13574" max="13574" width="17.28515625" style="609" customWidth="1"/>
    <col min="13575" max="13575" width="19" style="609" customWidth="1"/>
    <col min="13576" max="13580" width="19.5703125" style="609" customWidth="1"/>
    <col min="13581" max="13826" width="9.140625" style="609"/>
    <col min="13827" max="13828" width="0" style="609" hidden="1" customWidth="1"/>
    <col min="13829" max="13829" width="64.5703125" style="609" bestFit="1" customWidth="1"/>
    <col min="13830" max="13830" width="17.28515625" style="609" customWidth="1"/>
    <col min="13831" max="13831" width="19" style="609" customWidth="1"/>
    <col min="13832" max="13836" width="19.5703125" style="609" customWidth="1"/>
    <col min="13837" max="14082" width="9.140625" style="609"/>
    <col min="14083" max="14084" width="0" style="609" hidden="1" customWidth="1"/>
    <col min="14085" max="14085" width="64.5703125" style="609" bestFit="1" customWidth="1"/>
    <col min="14086" max="14086" width="17.28515625" style="609" customWidth="1"/>
    <col min="14087" max="14087" width="19" style="609" customWidth="1"/>
    <col min="14088" max="14092" width="19.5703125" style="609" customWidth="1"/>
    <col min="14093" max="14338" width="9.140625" style="609"/>
    <col min="14339" max="14340" width="0" style="609" hidden="1" customWidth="1"/>
    <col min="14341" max="14341" width="64.5703125" style="609" bestFit="1" customWidth="1"/>
    <col min="14342" max="14342" width="17.28515625" style="609" customWidth="1"/>
    <col min="14343" max="14343" width="19" style="609" customWidth="1"/>
    <col min="14344" max="14348" width="19.5703125" style="609" customWidth="1"/>
    <col min="14349" max="14594" width="9.140625" style="609"/>
    <col min="14595" max="14596" width="0" style="609" hidden="1" customWidth="1"/>
    <col min="14597" max="14597" width="64.5703125" style="609" bestFit="1" customWidth="1"/>
    <col min="14598" max="14598" width="17.28515625" style="609" customWidth="1"/>
    <col min="14599" max="14599" width="19" style="609" customWidth="1"/>
    <col min="14600" max="14604" width="19.5703125" style="609" customWidth="1"/>
    <col min="14605" max="14850" width="9.140625" style="609"/>
    <col min="14851" max="14852" width="0" style="609" hidden="1" customWidth="1"/>
    <col min="14853" max="14853" width="64.5703125" style="609" bestFit="1" customWidth="1"/>
    <col min="14854" max="14854" width="17.28515625" style="609" customWidth="1"/>
    <col min="14855" max="14855" width="19" style="609" customWidth="1"/>
    <col min="14856" max="14860" width="19.5703125" style="609" customWidth="1"/>
    <col min="14861" max="15106" width="9.140625" style="609"/>
    <col min="15107" max="15108" width="0" style="609" hidden="1" customWidth="1"/>
    <col min="15109" max="15109" width="64.5703125" style="609" bestFit="1" customWidth="1"/>
    <col min="15110" max="15110" width="17.28515625" style="609" customWidth="1"/>
    <col min="15111" max="15111" width="19" style="609" customWidth="1"/>
    <col min="15112" max="15116" width="19.5703125" style="609" customWidth="1"/>
    <col min="15117" max="15362" width="9.140625" style="609"/>
    <col min="15363" max="15364" width="0" style="609" hidden="1" customWidth="1"/>
    <col min="15365" max="15365" width="64.5703125" style="609" bestFit="1" customWidth="1"/>
    <col min="15366" max="15366" width="17.28515625" style="609" customWidth="1"/>
    <col min="15367" max="15367" width="19" style="609" customWidth="1"/>
    <col min="15368" max="15372" width="19.5703125" style="609" customWidth="1"/>
    <col min="15373" max="15618" width="9.140625" style="609"/>
    <col min="15619" max="15620" width="0" style="609" hidden="1" customWidth="1"/>
    <col min="15621" max="15621" width="64.5703125" style="609" bestFit="1" customWidth="1"/>
    <col min="15622" max="15622" width="17.28515625" style="609" customWidth="1"/>
    <col min="15623" max="15623" width="19" style="609" customWidth="1"/>
    <col min="15624" max="15628" width="19.5703125" style="609" customWidth="1"/>
    <col min="15629" max="15874" width="9.140625" style="609"/>
    <col min="15875" max="15876" width="0" style="609" hidden="1" customWidth="1"/>
    <col min="15877" max="15877" width="64.5703125" style="609" bestFit="1" customWidth="1"/>
    <col min="15878" max="15878" width="17.28515625" style="609" customWidth="1"/>
    <col min="15879" max="15879" width="19" style="609" customWidth="1"/>
    <col min="15880" max="15884" width="19.5703125" style="609" customWidth="1"/>
    <col min="15885" max="16130" width="9.140625" style="609"/>
    <col min="16131" max="16132" width="0" style="609" hidden="1" customWidth="1"/>
    <col min="16133" max="16133" width="64.5703125" style="609" bestFit="1" customWidth="1"/>
    <col min="16134" max="16134" width="17.28515625" style="609" customWidth="1"/>
    <col min="16135" max="16135" width="19" style="609" customWidth="1"/>
    <col min="16136" max="16140" width="19.5703125" style="609" customWidth="1"/>
    <col min="16141" max="16384" width="9.140625" style="609"/>
  </cols>
  <sheetData>
    <row r="1" spans="1:12" s="28" customFormat="1" ht="30" customHeight="1">
      <c r="A1" s="47"/>
      <c r="B1" s="47"/>
      <c r="C1" s="744" t="s">
        <v>438</v>
      </c>
      <c r="D1" s="744"/>
      <c r="E1" s="744"/>
      <c r="F1" s="744"/>
      <c r="G1" s="744"/>
      <c r="H1" s="744"/>
      <c r="I1" s="744"/>
      <c r="J1" s="744"/>
      <c r="K1" s="744"/>
      <c r="L1" s="744"/>
    </row>
    <row r="2" spans="1:12" s="28" customFormat="1" ht="15" customHeight="1">
      <c r="A2" s="47"/>
      <c r="B2" s="47"/>
      <c r="C2" s="745" t="s">
        <v>743</v>
      </c>
      <c r="D2" s="745"/>
      <c r="E2" s="745"/>
      <c r="F2" s="745"/>
      <c r="G2" s="745"/>
      <c r="H2" s="745"/>
      <c r="I2" s="745"/>
      <c r="J2" s="745"/>
      <c r="K2" s="745"/>
      <c r="L2" s="745"/>
    </row>
    <row r="3" spans="1:12" s="29" customFormat="1" ht="30" customHeight="1">
      <c r="A3" s="47"/>
      <c r="B3" s="47"/>
      <c r="C3" s="746" t="s">
        <v>510</v>
      </c>
      <c r="D3" s="746"/>
      <c r="E3" s="746"/>
      <c r="F3" s="746"/>
      <c r="G3" s="746"/>
      <c r="H3" s="746"/>
      <c r="I3" s="746"/>
      <c r="J3" s="746"/>
      <c r="K3" s="746"/>
      <c r="L3" s="746"/>
    </row>
    <row r="4" spans="1:12" s="39" customFormat="1" ht="3.75" customHeight="1">
      <c r="A4" s="186"/>
      <c r="B4" s="186"/>
      <c r="C4" s="151"/>
      <c r="D4" s="151"/>
      <c r="E4" s="151"/>
      <c r="F4" s="151"/>
      <c r="G4" s="151"/>
      <c r="H4" s="151"/>
      <c r="I4" s="151"/>
      <c r="J4" s="151"/>
      <c r="K4" s="151"/>
      <c r="L4" s="151"/>
    </row>
    <row r="5" spans="1:12" s="31" customFormat="1" ht="15" customHeight="1">
      <c r="A5" s="47"/>
      <c r="B5" s="47"/>
      <c r="C5" s="637"/>
      <c r="D5" s="638">
        <v>2015</v>
      </c>
      <c r="E5" s="638">
        <v>2016</v>
      </c>
      <c r="F5" s="638">
        <v>2017</v>
      </c>
      <c r="G5" s="638">
        <v>2018</v>
      </c>
      <c r="H5" s="638">
        <v>2019</v>
      </c>
      <c r="I5" s="638">
        <v>2020</v>
      </c>
      <c r="J5" s="638">
        <v>2021</v>
      </c>
      <c r="K5" s="638">
        <v>2022</v>
      </c>
      <c r="L5" s="638">
        <v>2023</v>
      </c>
    </row>
    <row r="6" spans="1:12" s="31" customFormat="1" ht="15" customHeight="1">
      <c r="A6" s="47"/>
      <c r="B6" s="47"/>
      <c r="C6" s="639"/>
      <c r="D6" s="640" t="s">
        <v>1226</v>
      </c>
      <c r="E6" s="641" t="s">
        <v>1226</v>
      </c>
      <c r="F6" s="641" t="s">
        <v>1226</v>
      </c>
      <c r="G6" s="642" t="s">
        <v>1226</v>
      </c>
      <c r="H6" s="642" t="s">
        <v>1226</v>
      </c>
      <c r="I6" s="642" t="s">
        <v>1226</v>
      </c>
      <c r="J6" s="642" t="s">
        <v>1226</v>
      </c>
      <c r="K6" s="642" t="s">
        <v>1226</v>
      </c>
      <c r="L6" s="642" t="s">
        <v>1518</v>
      </c>
    </row>
    <row r="7" spans="1:12" s="19" customFormat="1" ht="15" customHeight="1">
      <c r="A7" s="47" t="s">
        <v>744</v>
      </c>
      <c r="B7" s="47" t="s">
        <v>1191</v>
      </c>
      <c r="C7" s="49" t="s">
        <v>745</v>
      </c>
      <c r="D7" s="74">
        <v>96931716</v>
      </c>
      <c r="E7" s="74">
        <v>113162072</v>
      </c>
      <c r="F7" s="74">
        <v>132510769</v>
      </c>
      <c r="G7" s="74">
        <v>148422098</v>
      </c>
      <c r="H7" s="74">
        <v>159266306</v>
      </c>
      <c r="I7" s="74">
        <v>166673398</v>
      </c>
      <c r="J7" s="74">
        <v>173424784.21318001</v>
      </c>
      <c r="K7" s="74">
        <v>184905224.77207002</v>
      </c>
      <c r="L7" s="74">
        <v>178870501.64270002</v>
      </c>
    </row>
    <row r="8" spans="1:12" s="19" customFormat="1" ht="15" customHeight="1">
      <c r="A8" s="47" t="s">
        <v>744</v>
      </c>
      <c r="B8" s="173" t="s">
        <v>1192</v>
      </c>
      <c r="C8" s="47" t="s">
        <v>746</v>
      </c>
      <c r="D8" s="74">
        <v>95850682</v>
      </c>
      <c r="E8" s="74">
        <v>111464064</v>
      </c>
      <c r="F8" s="74">
        <v>130122017</v>
      </c>
      <c r="G8" s="74">
        <v>144653413</v>
      </c>
      <c r="H8" s="74">
        <v>153555215</v>
      </c>
      <c r="I8" s="74">
        <v>159540843</v>
      </c>
      <c r="J8" s="74">
        <v>135624441.58680001</v>
      </c>
      <c r="K8" s="74">
        <v>151026736.64817998</v>
      </c>
      <c r="L8" s="74">
        <v>148802344.88914999</v>
      </c>
    </row>
    <row r="9" spans="1:12" s="19" customFormat="1" ht="15" customHeight="1">
      <c r="A9" s="47" t="s">
        <v>744</v>
      </c>
      <c r="B9" s="173" t="s">
        <v>1193</v>
      </c>
      <c r="C9" s="49" t="s">
        <v>747</v>
      </c>
      <c r="D9" s="74">
        <v>1081033</v>
      </c>
      <c r="E9" s="74">
        <v>1698008</v>
      </c>
      <c r="F9" s="74">
        <v>2388752</v>
      </c>
      <c r="G9" s="74">
        <v>3768685</v>
      </c>
      <c r="H9" s="74">
        <v>5711091</v>
      </c>
      <c r="I9" s="74">
        <v>7132555</v>
      </c>
      <c r="J9" s="74">
        <v>37800342.626379997</v>
      </c>
      <c r="K9" s="74">
        <v>33878488.123889998</v>
      </c>
      <c r="L9" s="74">
        <v>30068156.75355</v>
      </c>
    </row>
    <row r="10" spans="1:12" s="19" customFormat="1" ht="15" customHeight="1">
      <c r="A10" s="47" t="s">
        <v>744</v>
      </c>
      <c r="B10" s="47" t="s">
        <v>1194</v>
      </c>
      <c r="C10" s="49" t="s">
        <v>748</v>
      </c>
      <c r="D10" s="74">
        <v>448753</v>
      </c>
      <c r="E10" s="74">
        <v>547044</v>
      </c>
      <c r="F10" s="74">
        <v>643208</v>
      </c>
      <c r="G10" s="74">
        <v>674226</v>
      </c>
      <c r="H10" s="74">
        <v>677106</v>
      </c>
      <c r="I10" s="74">
        <v>179948</v>
      </c>
      <c r="J10" s="74">
        <v>619731.63228999998</v>
      </c>
      <c r="K10" s="74">
        <v>1217103.30113</v>
      </c>
      <c r="L10" s="74">
        <v>1958081.9580299999</v>
      </c>
    </row>
    <row r="11" spans="1:12" s="19" customFormat="1" ht="15" customHeight="1">
      <c r="A11" s="47" t="s">
        <v>744</v>
      </c>
      <c r="B11" s="47" t="s">
        <v>1195</v>
      </c>
      <c r="C11" s="47" t="s">
        <v>749</v>
      </c>
      <c r="D11" s="74">
        <v>424352</v>
      </c>
      <c r="E11" s="74">
        <v>486631</v>
      </c>
      <c r="F11" s="74">
        <v>576556</v>
      </c>
      <c r="G11" s="74">
        <v>591804</v>
      </c>
      <c r="H11" s="74">
        <v>573843</v>
      </c>
      <c r="I11" s="74">
        <v>146340</v>
      </c>
      <c r="J11" s="74">
        <v>334268.42801999999</v>
      </c>
      <c r="K11" s="74">
        <v>407771.21714999998</v>
      </c>
      <c r="L11" s="74">
        <v>665200.52061000001</v>
      </c>
    </row>
    <row r="12" spans="1:12" s="19" customFormat="1" ht="15" customHeight="1">
      <c r="A12" s="47" t="s">
        <v>744</v>
      </c>
      <c r="B12" s="173" t="s">
        <v>1196</v>
      </c>
      <c r="C12" s="47" t="s">
        <v>750</v>
      </c>
      <c r="D12" s="74">
        <v>24402</v>
      </c>
      <c r="E12" s="74">
        <v>60414</v>
      </c>
      <c r="F12" s="74">
        <v>66652</v>
      </c>
      <c r="G12" s="74">
        <v>82422</v>
      </c>
      <c r="H12" s="74">
        <v>103264</v>
      </c>
      <c r="I12" s="74">
        <v>33607</v>
      </c>
      <c r="J12" s="74">
        <v>285463.20426999999</v>
      </c>
      <c r="K12" s="74">
        <v>809332.08398</v>
      </c>
      <c r="L12" s="74">
        <v>1292881.4374200001</v>
      </c>
    </row>
    <row r="13" spans="1:12" s="19" customFormat="1" ht="15" customHeight="1">
      <c r="A13" s="47" t="s">
        <v>744</v>
      </c>
      <c r="B13" s="47" t="s">
        <v>1197</v>
      </c>
      <c r="C13" s="49" t="s">
        <v>751</v>
      </c>
      <c r="D13" s="74">
        <v>993613</v>
      </c>
      <c r="E13" s="74">
        <v>1197544</v>
      </c>
      <c r="F13" s="74">
        <v>1568925</v>
      </c>
      <c r="G13" s="74">
        <v>1848802</v>
      </c>
      <c r="H13" s="74">
        <v>2219458</v>
      </c>
      <c r="I13" s="74">
        <v>2282528</v>
      </c>
      <c r="J13" s="74">
        <v>2004710.1585299999</v>
      </c>
      <c r="K13" s="74">
        <v>2783430.35616</v>
      </c>
      <c r="L13" s="74">
        <v>3429816.6968899998</v>
      </c>
    </row>
    <row r="14" spans="1:12" s="19" customFormat="1" ht="15" customHeight="1">
      <c r="A14" s="47" t="s">
        <v>744</v>
      </c>
      <c r="B14" s="47" t="s">
        <v>1198</v>
      </c>
      <c r="C14" s="47" t="s">
        <v>752</v>
      </c>
      <c r="D14" s="74">
        <v>811531</v>
      </c>
      <c r="E14" s="74">
        <v>1003173</v>
      </c>
      <c r="F14" s="74">
        <v>1303904</v>
      </c>
      <c r="G14" s="74">
        <v>1520492</v>
      </c>
      <c r="H14" s="74">
        <v>1676595</v>
      </c>
      <c r="I14" s="74">
        <v>1646658</v>
      </c>
      <c r="J14" s="74">
        <v>1439639.2452799999</v>
      </c>
      <c r="K14" s="74">
        <v>1367425.3200300001</v>
      </c>
      <c r="L14" s="74">
        <v>1351506.7774400001</v>
      </c>
    </row>
    <row r="15" spans="1:12" s="19" customFormat="1" ht="15" customHeight="1">
      <c r="A15" s="47" t="s">
        <v>744</v>
      </c>
      <c r="B15" s="173" t="s">
        <v>1199</v>
      </c>
      <c r="C15" s="47" t="s">
        <v>753</v>
      </c>
      <c r="D15" s="74">
        <v>182083</v>
      </c>
      <c r="E15" s="74">
        <v>194371</v>
      </c>
      <c r="F15" s="74">
        <v>265021</v>
      </c>
      <c r="G15" s="74">
        <v>328310</v>
      </c>
      <c r="H15" s="74">
        <v>542863</v>
      </c>
      <c r="I15" s="74">
        <v>635870</v>
      </c>
      <c r="J15" s="74">
        <v>565070.91324999998</v>
      </c>
      <c r="K15" s="74">
        <v>1416005.0361300001</v>
      </c>
      <c r="L15" s="74">
        <v>2078309.9194500002</v>
      </c>
    </row>
    <row r="16" spans="1:12" s="19" customFormat="1" ht="15" customHeight="1">
      <c r="A16" s="47" t="s">
        <v>744</v>
      </c>
      <c r="B16" s="47" t="s">
        <v>1085</v>
      </c>
      <c r="C16" s="49" t="s">
        <v>754</v>
      </c>
      <c r="D16" s="74">
        <v>18672350</v>
      </c>
      <c r="E16" s="74">
        <v>22558358</v>
      </c>
      <c r="F16" s="74">
        <v>21343440</v>
      </c>
      <c r="G16" s="74">
        <v>20933808</v>
      </c>
      <c r="H16" s="74">
        <v>20177208</v>
      </c>
      <c r="I16" s="74">
        <v>16247720</v>
      </c>
      <c r="J16" s="74">
        <v>15670702.75622</v>
      </c>
      <c r="K16" s="74">
        <v>16904787.152879998</v>
      </c>
      <c r="L16" s="74">
        <v>14405588.880729999</v>
      </c>
    </row>
    <row r="17" spans="1:12" s="19" customFormat="1" ht="15" customHeight="1">
      <c r="A17" s="47" t="s">
        <v>744</v>
      </c>
      <c r="B17" s="47" t="s">
        <v>1200</v>
      </c>
      <c r="C17" s="47" t="s">
        <v>755</v>
      </c>
      <c r="D17" s="74">
        <v>849463</v>
      </c>
      <c r="E17" s="74">
        <v>961396</v>
      </c>
      <c r="F17" s="74">
        <v>1152458</v>
      </c>
      <c r="G17" s="74">
        <v>1272964</v>
      </c>
      <c r="H17" s="74">
        <v>1431732</v>
      </c>
      <c r="I17" s="74">
        <v>8121010</v>
      </c>
      <c r="J17" s="74">
        <v>9952803.7348100003</v>
      </c>
      <c r="K17" s="74">
        <v>8808792.0035400018</v>
      </c>
      <c r="L17" s="74">
        <v>7399699.4909100002</v>
      </c>
    </row>
    <row r="18" spans="1:12" s="19" customFormat="1" ht="15" customHeight="1">
      <c r="A18" s="47" t="s">
        <v>744</v>
      </c>
      <c r="B18" s="47" t="s">
        <v>1201</v>
      </c>
      <c r="C18" s="75" t="s">
        <v>756</v>
      </c>
      <c r="D18" s="74">
        <v>-2691169</v>
      </c>
      <c r="E18" s="74">
        <v>-2967363</v>
      </c>
      <c r="F18" s="74">
        <v>-3577678</v>
      </c>
      <c r="G18" s="74">
        <v>-3906881</v>
      </c>
      <c r="H18" s="74">
        <v>-4222029</v>
      </c>
      <c r="I18" s="74">
        <v>-5401700</v>
      </c>
      <c r="J18" s="74">
        <v>-5459964.86601</v>
      </c>
      <c r="K18" s="74">
        <v>-5759321.335</v>
      </c>
      <c r="L18" s="74">
        <v>-6873042.4626700003</v>
      </c>
    </row>
    <row r="19" spans="1:12" s="19" customFormat="1" ht="15" customHeight="1">
      <c r="A19" s="47" t="s">
        <v>744</v>
      </c>
      <c r="B19" s="47" t="s">
        <v>1202</v>
      </c>
      <c r="C19" s="471" t="s">
        <v>757</v>
      </c>
      <c r="D19" s="467">
        <v>115204726</v>
      </c>
      <c r="E19" s="467">
        <v>135459051</v>
      </c>
      <c r="F19" s="467">
        <v>153641122</v>
      </c>
      <c r="G19" s="467">
        <v>169245016</v>
      </c>
      <c r="H19" s="467">
        <v>179549781</v>
      </c>
      <c r="I19" s="467">
        <v>188102904</v>
      </c>
      <c r="J19" s="467">
        <v>196212767.62901998</v>
      </c>
      <c r="K19" s="467">
        <v>208860016.25077999</v>
      </c>
      <c r="L19" s="467">
        <v>199190646.20659</v>
      </c>
    </row>
    <row r="20" spans="1:12" s="31" customFormat="1" ht="3.75" customHeight="1" thickBot="1">
      <c r="A20" s="47"/>
      <c r="B20" s="47"/>
      <c r="C20" s="152"/>
      <c r="D20" s="153"/>
      <c r="E20" s="153"/>
      <c r="F20" s="153"/>
      <c r="G20" s="153"/>
      <c r="H20" s="153"/>
      <c r="I20" s="153"/>
      <c r="J20" s="153"/>
      <c r="K20" s="153"/>
      <c r="L20" s="153"/>
    </row>
    <row r="21" spans="1:12" s="31" customFormat="1" ht="15" customHeight="1" thickTop="1">
      <c r="A21" s="47"/>
      <c r="B21" s="47"/>
      <c r="C21" s="607" t="s">
        <v>758</v>
      </c>
      <c r="D21" s="126"/>
      <c r="E21" s="126"/>
      <c r="F21" s="126"/>
      <c r="G21" s="126"/>
      <c r="H21" s="126"/>
      <c r="I21" s="126"/>
      <c r="J21" s="126"/>
      <c r="K21" s="126"/>
      <c r="L21" s="126"/>
    </row>
    <row r="22" spans="1:12" s="31" customFormat="1" ht="15" customHeight="1">
      <c r="A22" s="47"/>
      <c r="B22" s="47"/>
      <c r="C22" s="607" t="s">
        <v>759</v>
      </c>
      <c r="D22" s="126"/>
      <c r="E22" s="126"/>
      <c r="F22" s="126"/>
      <c r="G22" s="126"/>
      <c r="H22" s="126"/>
      <c r="I22" s="126"/>
      <c r="J22" s="126"/>
      <c r="K22" s="126"/>
      <c r="L22" s="126"/>
    </row>
    <row r="23" spans="1:12" s="31" customFormat="1" ht="15" customHeight="1">
      <c r="A23" s="47"/>
      <c r="B23" s="47"/>
      <c r="C23" s="701" t="s">
        <v>1513</v>
      </c>
      <c r="D23" s="126"/>
      <c r="E23" s="126"/>
      <c r="F23" s="126"/>
      <c r="G23" s="126"/>
      <c r="H23" s="126"/>
      <c r="I23" s="126"/>
      <c r="J23" s="126"/>
      <c r="K23" s="126"/>
      <c r="L23" s="126"/>
    </row>
  </sheetData>
  <mergeCells count="3">
    <mergeCell ref="C1:L1"/>
    <mergeCell ref="C2:L2"/>
    <mergeCell ref="C3:L3"/>
  </mergeCells>
  <pageMargins left="0.94" right="0.56999999999999995" top="0.64" bottom="0.43" header="0.5" footer="0.39"/>
  <pageSetup scale="5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5"/>
  <sheetViews>
    <sheetView topLeftCell="C1" zoomScaleNormal="100" workbookViewId="0">
      <selection activeCell="H28" sqref="H28"/>
    </sheetView>
  </sheetViews>
  <sheetFormatPr baseColWidth="10" defaultColWidth="9.140625" defaultRowHeight="12.75"/>
  <cols>
    <col min="1" max="1" width="2.28515625" style="609" hidden="1" customWidth="1"/>
    <col min="2" max="2" width="46.5703125" style="609" hidden="1" customWidth="1"/>
    <col min="3" max="3" width="69" style="33" bestFit="1" customWidth="1"/>
    <col min="4" max="4" width="11.7109375" style="42" bestFit="1" customWidth="1"/>
    <col min="5" max="10" width="11.7109375" style="609" bestFit="1" customWidth="1"/>
    <col min="11" max="11" width="11.7109375" style="609" customWidth="1"/>
    <col min="12" max="12" width="11.7109375" style="609" bestFit="1" customWidth="1"/>
    <col min="13" max="16384" width="9.140625" style="609"/>
  </cols>
  <sheetData>
    <row r="1" spans="1:12" s="40" customFormat="1" ht="30" customHeight="1">
      <c r="A1" s="47"/>
      <c r="B1" s="47"/>
      <c r="C1" s="744" t="s">
        <v>438</v>
      </c>
      <c r="D1" s="744"/>
      <c r="E1" s="744"/>
      <c r="F1" s="744"/>
      <c r="G1" s="744"/>
      <c r="H1" s="744"/>
      <c r="I1" s="744"/>
      <c r="J1" s="744"/>
      <c r="K1" s="744"/>
      <c r="L1" s="744"/>
    </row>
    <row r="2" spans="1:12" s="40" customFormat="1" ht="23.25">
      <c r="A2" s="47"/>
      <c r="B2" s="47"/>
      <c r="C2" s="745" t="s">
        <v>760</v>
      </c>
      <c r="D2" s="745"/>
      <c r="E2" s="745"/>
      <c r="F2" s="745"/>
      <c r="G2" s="745"/>
      <c r="H2" s="745"/>
      <c r="I2" s="745"/>
      <c r="J2" s="745"/>
      <c r="K2" s="745"/>
      <c r="L2" s="745"/>
    </row>
    <row r="3" spans="1:12" s="41" customFormat="1" ht="30" customHeight="1">
      <c r="A3" s="47" t="s">
        <v>1230</v>
      </c>
      <c r="B3" s="47"/>
      <c r="C3" s="746" t="s">
        <v>510</v>
      </c>
      <c r="D3" s="746"/>
      <c r="E3" s="746"/>
      <c r="F3" s="746"/>
      <c r="G3" s="746"/>
      <c r="H3" s="746"/>
      <c r="I3" s="746"/>
      <c r="J3" s="746"/>
      <c r="K3" s="746"/>
      <c r="L3" s="746"/>
    </row>
    <row r="4" spans="1:12" s="39" customFormat="1" ht="3.75" customHeight="1" thickBot="1">
      <c r="A4" s="186"/>
      <c r="B4" s="186"/>
      <c r="C4" s="151"/>
      <c r="D4" s="154"/>
      <c r="E4" s="142"/>
      <c r="F4" s="142"/>
      <c r="G4" s="142"/>
      <c r="H4" s="142"/>
      <c r="I4" s="142"/>
      <c r="J4" s="142"/>
      <c r="K4" s="142"/>
      <c r="L4" s="142"/>
    </row>
    <row r="5" spans="1:12" ht="15" customHeight="1" thickTop="1" thickBot="1">
      <c r="A5" s="193"/>
      <c r="B5" s="193"/>
      <c r="C5" s="556"/>
      <c r="D5" s="407">
        <v>2015</v>
      </c>
      <c r="E5" s="407">
        <v>2016</v>
      </c>
      <c r="F5" s="407">
        <v>2017</v>
      </c>
      <c r="G5" s="407">
        <v>2018</v>
      </c>
      <c r="H5" s="407">
        <v>2019</v>
      </c>
      <c r="I5" s="407">
        <v>2020</v>
      </c>
      <c r="J5" s="407">
        <v>2021</v>
      </c>
      <c r="K5" s="407">
        <v>2022</v>
      </c>
      <c r="L5" s="407">
        <v>2023</v>
      </c>
    </row>
    <row r="6" spans="1:12" ht="15" customHeight="1" thickTop="1" thickBot="1">
      <c r="A6" s="194"/>
      <c r="B6" s="194"/>
      <c r="C6" s="557"/>
      <c r="D6" s="498" t="s">
        <v>1226</v>
      </c>
      <c r="E6" s="498" t="s">
        <v>1226</v>
      </c>
      <c r="F6" s="499" t="s">
        <v>1226</v>
      </c>
      <c r="G6" s="498" t="s">
        <v>1226</v>
      </c>
      <c r="H6" s="498" t="s">
        <v>1226</v>
      </c>
      <c r="I6" s="498" t="s">
        <v>1226</v>
      </c>
      <c r="J6" s="498" t="s">
        <v>1226</v>
      </c>
      <c r="K6" s="498" t="s">
        <v>1226</v>
      </c>
      <c r="L6" s="727" t="s">
        <v>1518</v>
      </c>
    </row>
    <row r="7" spans="1:12" s="19" customFormat="1" ht="15" customHeight="1" thickTop="1" thickBot="1">
      <c r="A7" s="193" t="s">
        <v>744</v>
      </c>
      <c r="B7" s="195" t="s">
        <v>761</v>
      </c>
      <c r="C7" s="500" t="s">
        <v>245</v>
      </c>
      <c r="D7" s="501">
        <v>131019186</v>
      </c>
      <c r="E7" s="501">
        <v>135426274</v>
      </c>
      <c r="F7" s="501">
        <v>154147230</v>
      </c>
      <c r="G7" s="501">
        <v>161638464</v>
      </c>
      <c r="H7" s="501">
        <v>157409599</v>
      </c>
      <c r="I7" s="501">
        <v>173595870</v>
      </c>
      <c r="J7" s="501">
        <v>186048624.22277999</v>
      </c>
      <c r="K7" s="501">
        <v>197828104.77060002</v>
      </c>
      <c r="L7" s="501">
        <v>106418917.35094</v>
      </c>
    </row>
    <row r="8" spans="1:12" s="19" customFormat="1" ht="15" customHeight="1" thickTop="1" thickBot="1">
      <c r="A8" s="194" t="s">
        <v>744</v>
      </c>
      <c r="B8" s="196" t="s">
        <v>762</v>
      </c>
      <c r="C8" s="408" t="s">
        <v>763</v>
      </c>
      <c r="D8" s="409">
        <v>30048309</v>
      </c>
      <c r="E8" s="409">
        <v>29802707</v>
      </c>
      <c r="F8" s="409">
        <v>29805454</v>
      </c>
      <c r="G8" s="409">
        <v>28527247</v>
      </c>
      <c r="H8" s="409">
        <v>25221909</v>
      </c>
      <c r="I8" s="409">
        <v>28919097</v>
      </c>
      <c r="J8" s="409">
        <v>31258324.62985</v>
      </c>
      <c r="K8" s="409">
        <v>31953907.71142</v>
      </c>
      <c r="L8" s="409">
        <v>24653914.93206</v>
      </c>
    </row>
    <row r="9" spans="1:12" s="19" customFormat="1" ht="15" customHeight="1" thickTop="1">
      <c r="A9" s="47" t="s">
        <v>744</v>
      </c>
      <c r="B9" s="197" t="s">
        <v>764</v>
      </c>
      <c r="C9" s="502" t="s">
        <v>765</v>
      </c>
      <c r="D9" s="361">
        <v>28839394</v>
      </c>
      <c r="E9" s="361">
        <v>29282082</v>
      </c>
      <c r="F9" s="361">
        <v>29397585</v>
      </c>
      <c r="G9" s="361">
        <v>27980826</v>
      </c>
      <c r="H9" s="361">
        <v>24822118</v>
      </c>
      <c r="I9" s="361">
        <v>28491015</v>
      </c>
      <c r="J9" s="361">
        <v>30893867.720739998</v>
      </c>
      <c r="K9" s="361">
        <v>31469389.060960002</v>
      </c>
      <c r="L9" s="361">
        <v>23784967.942709997</v>
      </c>
    </row>
    <row r="10" spans="1:12" s="19" customFormat="1" ht="15" customHeight="1" thickBot="1">
      <c r="A10" s="47" t="s">
        <v>744</v>
      </c>
      <c r="B10" s="197" t="s">
        <v>766</v>
      </c>
      <c r="C10" s="502" t="s">
        <v>767</v>
      </c>
      <c r="D10" s="361">
        <v>1208915</v>
      </c>
      <c r="E10" s="361">
        <v>520625</v>
      </c>
      <c r="F10" s="361">
        <v>407869</v>
      </c>
      <c r="G10" s="361">
        <v>546421</v>
      </c>
      <c r="H10" s="361">
        <v>399791</v>
      </c>
      <c r="I10" s="361">
        <v>428082</v>
      </c>
      <c r="J10" s="361">
        <v>364456.90911000001</v>
      </c>
      <c r="K10" s="361">
        <v>484518.65046000003</v>
      </c>
      <c r="L10" s="361">
        <v>868946.98935000005</v>
      </c>
    </row>
    <row r="11" spans="1:12" s="19" customFormat="1" ht="15" customHeight="1" thickTop="1" thickBot="1">
      <c r="A11" s="194" t="s">
        <v>744</v>
      </c>
      <c r="B11" s="196" t="s">
        <v>768</v>
      </c>
      <c r="C11" s="408" t="s">
        <v>769</v>
      </c>
      <c r="D11" s="409">
        <v>47601698</v>
      </c>
      <c r="E11" s="409">
        <v>43891533</v>
      </c>
      <c r="F11" s="409">
        <v>47920359</v>
      </c>
      <c r="G11" s="409">
        <v>51336022</v>
      </c>
      <c r="H11" s="409">
        <v>47708282</v>
      </c>
      <c r="I11" s="409">
        <v>52480729</v>
      </c>
      <c r="J11" s="409">
        <v>57233904.781120002</v>
      </c>
      <c r="K11" s="409">
        <v>61184296.515110001</v>
      </c>
      <c r="L11" s="409">
        <v>53005770.423800007</v>
      </c>
    </row>
    <row r="12" spans="1:12" s="19" customFormat="1" ht="15" customHeight="1" thickTop="1">
      <c r="A12" s="47" t="s">
        <v>744</v>
      </c>
      <c r="B12" s="197" t="s">
        <v>770</v>
      </c>
      <c r="C12" s="502" t="s">
        <v>771</v>
      </c>
      <c r="D12" s="361">
        <v>47326530</v>
      </c>
      <c r="E12" s="361">
        <v>43593915</v>
      </c>
      <c r="F12" s="361">
        <v>47584074</v>
      </c>
      <c r="G12" s="361">
        <v>51014657</v>
      </c>
      <c r="H12" s="361">
        <v>46981718</v>
      </c>
      <c r="I12" s="361">
        <v>51852445</v>
      </c>
      <c r="J12" s="361">
        <v>56498079.315930001</v>
      </c>
      <c r="K12" s="361">
        <v>60666053.833620004</v>
      </c>
      <c r="L12" s="361">
        <v>52487025.94218</v>
      </c>
    </row>
    <row r="13" spans="1:12" s="19" customFormat="1" ht="15" customHeight="1">
      <c r="A13" s="47" t="s">
        <v>744</v>
      </c>
      <c r="B13" s="197" t="s">
        <v>772</v>
      </c>
      <c r="C13" s="502" t="s">
        <v>773</v>
      </c>
      <c r="D13" s="361">
        <v>192728</v>
      </c>
      <c r="E13" s="361">
        <v>230158</v>
      </c>
      <c r="F13" s="361">
        <v>252601</v>
      </c>
      <c r="G13" s="361">
        <v>190543</v>
      </c>
      <c r="H13" s="361">
        <v>207835</v>
      </c>
      <c r="I13" s="361">
        <v>233160</v>
      </c>
      <c r="J13" s="361">
        <v>274631.38511999999</v>
      </c>
      <c r="K13" s="361">
        <v>309240.81276</v>
      </c>
      <c r="L13" s="361">
        <v>341625.24077999999</v>
      </c>
    </row>
    <row r="14" spans="1:12" s="19" customFormat="1" ht="15" customHeight="1">
      <c r="A14" s="47" t="s">
        <v>744</v>
      </c>
      <c r="B14" s="197" t="s">
        <v>774</v>
      </c>
      <c r="C14" s="502" t="s">
        <v>775</v>
      </c>
      <c r="D14" s="361">
        <v>0</v>
      </c>
      <c r="E14" s="361">
        <v>0</v>
      </c>
      <c r="F14" s="361">
        <v>0</v>
      </c>
      <c r="G14" s="361">
        <v>0</v>
      </c>
      <c r="H14" s="361">
        <v>0</v>
      </c>
      <c r="I14" s="361">
        <v>0</v>
      </c>
      <c r="J14" s="361">
        <v>0</v>
      </c>
      <c r="K14" s="361">
        <v>0</v>
      </c>
      <c r="L14" s="361">
        <v>0</v>
      </c>
    </row>
    <row r="15" spans="1:12" s="19" customFormat="1" ht="15" customHeight="1" thickBot="1">
      <c r="A15" s="47" t="s">
        <v>744</v>
      </c>
      <c r="B15" s="198">
        <v>212.04</v>
      </c>
      <c r="C15" s="502" t="s">
        <v>776</v>
      </c>
      <c r="D15" s="361">
        <v>82441</v>
      </c>
      <c r="E15" s="361">
        <v>67460</v>
      </c>
      <c r="F15" s="361">
        <v>83684</v>
      </c>
      <c r="G15" s="361">
        <v>130822</v>
      </c>
      <c r="H15" s="361">
        <v>518728</v>
      </c>
      <c r="I15" s="361">
        <v>395124</v>
      </c>
      <c r="J15" s="361">
        <v>461194.08006999997</v>
      </c>
      <c r="K15" s="361">
        <v>209001.86872999999</v>
      </c>
      <c r="L15" s="361">
        <v>177119.24084000001</v>
      </c>
    </row>
    <row r="16" spans="1:12" s="19" customFormat="1" ht="15" customHeight="1" thickTop="1" thickBot="1">
      <c r="A16" s="194" t="s">
        <v>744</v>
      </c>
      <c r="B16" s="196" t="s">
        <v>777</v>
      </c>
      <c r="C16" s="408" t="s">
        <v>778</v>
      </c>
      <c r="D16" s="409">
        <v>2383645</v>
      </c>
      <c r="E16" s="409">
        <v>802007</v>
      </c>
      <c r="F16" s="409">
        <v>608029</v>
      </c>
      <c r="G16" s="409">
        <v>486584</v>
      </c>
      <c r="H16" s="409">
        <v>285971</v>
      </c>
      <c r="I16" s="409">
        <v>290575</v>
      </c>
      <c r="J16" s="409">
        <v>422703.82511999999</v>
      </c>
      <c r="K16" s="409">
        <v>116644.63640999999</v>
      </c>
      <c r="L16" s="409">
        <v>46179.429040000003</v>
      </c>
    </row>
    <row r="17" spans="1:12" s="19" customFormat="1" ht="15" customHeight="1" thickTop="1">
      <c r="A17" s="47" t="s">
        <v>744</v>
      </c>
      <c r="B17" s="197" t="s">
        <v>779</v>
      </c>
      <c r="C17" s="502" t="s">
        <v>780</v>
      </c>
      <c r="D17" s="361">
        <v>249119</v>
      </c>
      <c r="E17" s="361">
        <v>245466</v>
      </c>
      <c r="F17" s="361">
        <v>138236</v>
      </c>
      <c r="G17" s="361">
        <v>107437</v>
      </c>
      <c r="H17" s="361">
        <v>57424</v>
      </c>
      <c r="I17" s="361">
        <v>19718</v>
      </c>
      <c r="J17" s="361">
        <v>12261.23308</v>
      </c>
      <c r="K17" s="361">
        <v>14380.571320000001</v>
      </c>
      <c r="L17" s="361">
        <v>7698.7773299999999</v>
      </c>
    </row>
    <row r="18" spans="1:12" s="19" customFormat="1" ht="15" customHeight="1">
      <c r="A18" s="47" t="s">
        <v>744</v>
      </c>
      <c r="B18" s="197" t="s">
        <v>781</v>
      </c>
      <c r="C18" s="502" t="s">
        <v>782</v>
      </c>
      <c r="D18" s="361">
        <v>114217</v>
      </c>
      <c r="E18" s="361">
        <v>47027</v>
      </c>
      <c r="F18" s="361">
        <v>46518</v>
      </c>
      <c r="G18" s="361">
        <v>19497</v>
      </c>
      <c r="H18" s="361">
        <v>22534</v>
      </c>
      <c r="I18" s="361">
        <v>39593</v>
      </c>
      <c r="J18" s="361">
        <v>18492.374520000001</v>
      </c>
      <c r="K18" s="361">
        <v>5819.8965699999999</v>
      </c>
      <c r="L18" s="361">
        <v>7183.44596</v>
      </c>
    </row>
    <row r="19" spans="1:12" s="19" customFormat="1" ht="15" customHeight="1">
      <c r="A19" s="47" t="s">
        <v>744</v>
      </c>
      <c r="B19" s="197" t="s">
        <v>783</v>
      </c>
      <c r="C19" s="502" t="s">
        <v>784</v>
      </c>
      <c r="D19" s="361">
        <v>1168</v>
      </c>
      <c r="E19" s="361">
        <v>549</v>
      </c>
      <c r="F19" s="361">
        <v>148</v>
      </c>
      <c r="G19" s="361">
        <v>94</v>
      </c>
      <c r="H19" s="361">
        <v>0</v>
      </c>
      <c r="I19" s="361">
        <v>344</v>
      </c>
      <c r="J19" s="361">
        <v>285.06188000000003</v>
      </c>
      <c r="K19" s="361">
        <v>-1.0000000000000001E-5</v>
      </c>
      <c r="L19" s="361">
        <v>-1.0000000000000001E-5</v>
      </c>
    </row>
    <row r="20" spans="1:12" s="19" customFormat="1" ht="15" customHeight="1">
      <c r="A20" s="47" t="s">
        <v>744</v>
      </c>
      <c r="B20" s="197" t="s">
        <v>785</v>
      </c>
      <c r="C20" s="502" t="s">
        <v>786</v>
      </c>
      <c r="D20" s="361">
        <v>10609</v>
      </c>
      <c r="E20" s="361">
        <v>5304</v>
      </c>
      <c r="F20" s="361">
        <v>9254</v>
      </c>
      <c r="G20" s="361">
        <v>1988</v>
      </c>
      <c r="H20" s="361">
        <v>1200</v>
      </c>
      <c r="I20" s="361">
        <v>14</v>
      </c>
      <c r="J20" s="361">
        <v>1390.9767300000001</v>
      </c>
      <c r="K20" s="361">
        <v>1048.32707</v>
      </c>
      <c r="L20" s="361">
        <v>3979.44677</v>
      </c>
    </row>
    <row r="21" spans="1:12" s="19" customFormat="1" ht="15" customHeight="1">
      <c r="A21" s="47" t="s">
        <v>744</v>
      </c>
      <c r="B21" s="197" t="s">
        <v>787</v>
      </c>
      <c r="C21" s="502" t="s">
        <v>788</v>
      </c>
      <c r="D21" s="361">
        <v>106122</v>
      </c>
      <c r="E21" s="361">
        <v>25017</v>
      </c>
      <c r="F21" s="361">
        <v>18410</v>
      </c>
      <c r="G21" s="361">
        <v>12962</v>
      </c>
      <c r="H21" s="361">
        <v>4611</v>
      </c>
      <c r="I21" s="361">
        <v>8593</v>
      </c>
      <c r="J21" s="361">
        <v>11065.975550000001</v>
      </c>
      <c r="K21" s="361">
        <v>4607.8414400000001</v>
      </c>
      <c r="L21" s="361">
        <v>7317.7589699999999</v>
      </c>
    </row>
    <row r="22" spans="1:12" s="19" customFormat="1" ht="15" customHeight="1">
      <c r="A22" s="47" t="s">
        <v>744</v>
      </c>
      <c r="B22" s="197" t="s">
        <v>789</v>
      </c>
      <c r="C22" s="502" t="s">
        <v>790</v>
      </c>
      <c r="D22" s="361">
        <v>33650</v>
      </c>
      <c r="E22" s="361">
        <v>80505</v>
      </c>
      <c r="F22" s="361">
        <v>16470</v>
      </c>
      <c r="G22" s="361">
        <v>2507</v>
      </c>
      <c r="H22" s="361">
        <v>3706</v>
      </c>
      <c r="I22" s="361">
        <v>24786</v>
      </c>
      <c r="J22" s="361">
        <v>232826.20335</v>
      </c>
      <c r="K22" s="361">
        <v>1.0000000000000001E-5</v>
      </c>
      <c r="L22" s="361">
        <v>1.0000000000000001E-5</v>
      </c>
    </row>
    <row r="23" spans="1:12" s="19" customFormat="1" ht="15" customHeight="1">
      <c r="A23" s="47" t="s">
        <v>744</v>
      </c>
      <c r="B23" s="197" t="s">
        <v>791</v>
      </c>
      <c r="C23" s="502" t="s">
        <v>792</v>
      </c>
      <c r="D23" s="361">
        <v>98917</v>
      </c>
      <c r="E23" s="361">
        <v>11041</v>
      </c>
      <c r="F23" s="361">
        <v>6473</v>
      </c>
      <c r="G23" s="361">
        <v>12853</v>
      </c>
      <c r="H23" s="361">
        <v>20000</v>
      </c>
      <c r="I23" s="361">
        <v>20000</v>
      </c>
      <c r="J23" s="361">
        <v>30870.000010000003</v>
      </c>
      <c r="K23" s="361">
        <v>1.0000000000000001E-5</v>
      </c>
      <c r="L23" s="361">
        <v>1.0000000000000001E-5</v>
      </c>
    </row>
    <row r="24" spans="1:12" s="19" customFormat="1" ht="15" customHeight="1" thickBot="1">
      <c r="A24" s="47" t="s">
        <v>744</v>
      </c>
      <c r="B24" s="197" t="s">
        <v>793</v>
      </c>
      <c r="C24" s="502" t="s">
        <v>1269</v>
      </c>
      <c r="D24" s="361">
        <v>1769842</v>
      </c>
      <c r="E24" s="361">
        <v>387099</v>
      </c>
      <c r="F24" s="361">
        <v>372521</v>
      </c>
      <c r="G24" s="361">
        <v>329245</v>
      </c>
      <c r="H24" s="361">
        <v>176495</v>
      </c>
      <c r="I24" s="361">
        <v>177526</v>
      </c>
      <c r="J24" s="361">
        <v>115512</v>
      </c>
      <c r="K24" s="361">
        <v>90788</v>
      </c>
      <c r="L24" s="361">
        <v>20000</v>
      </c>
    </row>
    <row r="25" spans="1:12" s="19" customFormat="1" ht="15" customHeight="1" thickTop="1" thickBot="1">
      <c r="A25" s="193" t="s">
        <v>744</v>
      </c>
      <c r="B25" s="199" t="s">
        <v>795</v>
      </c>
      <c r="C25" s="408" t="s">
        <v>796</v>
      </c>
      <c r="D25" s="410">
        <v>4348899</v>
      </c>
      <c r="E25" s="410">
        <v>4373255</v>
      </c>
      <c r="F25" s="410">
        <v>5070420</v>
      </c>
      <c r="G25" s="410">
        <v>3715943</v>
      </c>
      <c r="H25" s="410">
        <v>3952117</v>
      </c>
      <c r="I25" s="410">
        <v>3144797</v>
      </c>
      <c r="J25" s="410">
        <v>4109528.2781799999</v>
      </c>
      <c r="K25" s="410">
        <v>3792560.4055400002</v>
      </c>
      <c r="L25" s="410">
        <v>3047781.9334200001</v>
      </c>
    </row>
    <row r="26" spans="1:12" s="19" customFormat="1" ht="15" customHeight="1" thickTop="1" thickBot="1">
      <c r="A26" s="193" t="s">
        <v>744</v>
      </c>
      <c r="B26" s="199" t="s">
        <v>797</v>
      </c>
      <c r="C26" s="408" t="s">
        <v>798</v>
      </c>
      <c r="D26" s="410">
        <v>43373414</v>
      </c>
      <c r="E26" s="410">
        <v>52421843</v>
      </c>
      <c r="F26" s="410">
        <v>65219490</v>
      </c>
      <c r="G26" s="410">
        <v>70755431</v>
      </c>
      <c r="H26" s="410">
        <v>72297337</v>
      </c>
      <c r="I26" s="410">
        <v>79380373</v>
      </c>
      <c r="J26" s="410">
        <v>82631530.217570007</v>
      </c>
      <c r="K26" s="410">
        <v>89188544.847429991</v>
      </c>
      <c r="L26" s="410">
        <v>22860217.01489</v>
      </c>
    </row>
    <row r="27" spans="1:12" s="19" customFormat="1" ht="15" customHeight="1" thickTop="1" thickBot="1">
      <c r="A27" s="194" t="s">
        <v>744</v>
      </c>
      <c r="B27" s="200" t="s">
        <v>799</v>
      </c>
      <c r="C27" s="408" t="s">
        <v>800</v>
      </c>
      <c r="D27" s="409">
        <v>3263221</v>
      </c>
      <c r="E27" s="409">
        <v>4134928</v>
      </c>
      <c r="F27" s="409">
        <v>5523478</v>
      </c>
      <c r="G27" s="409">
        <v>6817238</v>
      </c>
      <c r="H27" s="409">
        <v>7943982</v>
      </c>
      <c r="I27" s="409">
        <v>9380300</v>
      </c>
      <c r="J27" s="409">
        <v>10392632.490940001</v>
      </c>
      <c r="K27" s="409">
        <v>11592150.654690001</v>
      </c>
      <c r="L27" s="409">
        <v>2805053.6177300001</v>
      </c>
    </row>
    <row r="28" spans="1:12" s="19" customFormat="1" ht="15" customHeight="1" thickTop="1">
      <c r="A28" s="47" t="s">
        <v>744</v>
      </c>
      <c r="B28" s="197" t="s">
        <v>801</v>
      </c>
      <c r="C28" s="502" t="s">
        <v>802</v>
      </c>
      <c r="D28" s="361">
        <v>80</v>
      </c>
      <c r="E28" s="361">
        <v>645</v>
      </c>
      <c r="F28" s="361">
        <v>81</v>
      </c>
      <c r="G28" s="361">
        <v>79</v>
      </c>
      <c r="H28" s="361">
        <v>189</v>
      </c>
      <c r="I28" s="361">
        <v>330</v>
      </c>
      <c r="J28" s="361">
        <v>364.20181000000002</v>
      </c>
      <c r="K28" s="361">
        <v>279.68169</v>
      </c>
      <c r="L28" s="361">
        <v>5.7689599999999999</v>
      </c>
    </row>
    <row r="29" spans="1:12" s="19" customFormat="1" ht="15" customHeight="1">
      <c r="A29" s="47" t="s">
        <v>744</v>
      </c>
      <c r="B29" s="197" t="s">
        <v>803</v>
      </c>
      <c r="C29" s="502" t="s">
        <v>804</v>
      </c>
      <c r="D29" s="361">
        <v>2163</v>
      </c>
      <c r="E29" s="361">
        <v>2767</v>
      </c>
      <c r="F29" s="361">
        <v>4496</v>
      </c>
      <c r="G29" s="361">
        <v>6977</v>
      </c>
      <c r="H29" s="361">
        <v>6844</v>
      </c>
      <c r="I29" s="361">
        <v>7909</v>
      </c>
      <c r="J29" s="361">
        <v>9890.8633000000009</v>
      </c>
      <c r="K29" s="361">
        <v>10023.902259999999</v>
      </c>
      <c r="L29" s="361">
        <v>8999.4719399999994</v>
      </c>
    </row>
    <row r="30" spans="1:12" s="19" customFormat="1" ht="15" customHeight="1">
      <c r="A30" s="47" t="s">
        <v>744</v>
      </c>
      <c r="B30" s="197" t="s">
        <v>805</v>
      </c>
      <c r="C30" s="502" t="s">
        <v>806</v>
      </c>
      <c r="D30" s="361">
        <v>445562</v>
      </c>
      <c r="E30" s="361">
        <v>342105</v>
      </c>
      <c r="F30" s="361">
        <v>399408</v>
      </c>
      <c r="G30" s="361">
        <v>452697</v>
      </c>
      <c r="H30" s="361">
        <v>85759</v>
      </c>
      <c r="I30" s="361">
        <v>99443</v>
      </c>
      <c r="J30" s="361">
        <v>75265.193180000002</v>
      </c>
      <c r="K30" s="361">
        <v>62938.470799999996</v>
      </c>
      <c r="L30" s="361">
        <v>16320.345170000001</v>
      </c>
    </row>
    <row r="31" spans="1:12" s="19" customFormat="1" ht="15" customHeight="1">
      <c r="A31" s="47" t="s">
        <v>744</v>
      </c>
      <c r="B31" s="201" t="s">
        <v>807</v>
      </c>
      <c r="C31" s="502" t="s">
        <v>808</v>
      </c>
      <c r="D31" s="361">
        <v>7554</v>
      </c>
      <c r="E31" s="361">
        <v>4635</v>
      </c>
      <c r="F31" s="361">
        <v>6237</v>
      </c>
      <c r="G31" s="361">
        <v>3235</v>
      </c>
      <c r="H31" s="361">
        <v>7799</v>
      </c>
      <c r="I31" s="361">
        <v>3706</v>
      </c>
      <c r="J31" s="361">
        <v>4510.1443200000003</v>
      </c>
      <c r="K31" s="361">
        <v>5726.5694599999997</v>
      </c>
      <c r="L31" s="361">
        <v>62598.699090000002</v>
      </c>
    </row>
    <row r="32" spans="1:12" s="19" customFormat="1" ht="15" customHeight="1">
      <c r="A32" s="47" t="s">
        <v>744</v>
      </c>
      <c r="B32" s="201" t="s">
        <v>809</v>
      </c>
      <c r="C32" s="143" t="s">
        <v>810</v>
      </c>
      <c r="D32" s="361">
        <v>2807862</v>
      </c>
      <c r="E32" s="361">
        <v>3784777</v>
      </c>
      <c r="F32" s="361">
        <v>5113256</v>
      </c>
      <c r="G32" s="361">
        <v>6354251</v>
      </c>
      <c r="H32" s="361">
        <v>7843390</v>
      </c>
      <c r="I32" s="361">
        <v>9268912</v>
      </c>
      <c r="J32" s="361">
        <v>10302602.088330001</v>
      </c>
      <c r="K32" s="361">
        <v>11513182.030479999</v>
      </c>
      <c r="L32" s="361">
        <v>2717129.3325700001</v>
      </c>
    </row>
    <row r="33" spans="1:12" s="19" customFormat="1" ht="15" customHeight="1">
      <c r="A33" s="47" t="s">
        <v>744</v>
      </c>
      <c r="B33" s="201" t="s">
        <v>811</v>
      </c>
      <c r="C33" s="558" t="s">
        <v>812</v>
      </c>
      <c r="D33" s="409">
        <v>6230085</v>
      </c>
      <c r="E33" s="409">
        <v>5883537</v>
      </c>
      <c r="F33" s="409">
        <v>7481096</v>
      </c>
      <c r="G33" s="409">
        <v>9663397</v>
      </c>
      <c r="H33" s="409">
        <v>14892021</v>
      </c>
      <c r="I33" s="409">
        <v>17431730</v>
      </c>
      <c r="J33" s="409">
        <v>18238410.890250001</v>
      </c>
      <c r="K33" s="409">
        <v>18633571.39528</v>
      </c>
      <c r="L33" s="409">
        <v>94145866.345759988</v>
      </c>
    </row>
    <row r="34" spans="1:12" ht="3.75" customHeight="1" thickBot="1">
      <c r="A34" s="47"/>
      <c r="B34" s="47"/>
      <c r="C34" s="185"/>
      <c r="D34" s="202"/>
      <c r="E34" s="203"/>
      <c r="F34" s="203"/>
      <c r="G34" s="203"/>
      <c r="H34" s="203"/>
      <c r="I34" s="203"/>
      <c r="J34" s="203"/>
      <c r="K34" s="203"/>
      <c r="L34" s="203"/>
    </row>
    <row r="35" spans="1:12" ht="15" customHeight="1" thickTop="1">
      <c r="A35" s="47"/>
      <c r="B35" s="47"/>
      <c r="C35" s="701" t="s">
        <v>1513</v>
      </c>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1"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0"/>
  <sheetViews>
    <sheetView zoomScaleNormal="100" workbookViewId="0">
      <selection activeCell="F23" sqref="F23"/>
    </sheetView>
  </sheetViews>
  <sheetFormatPr baseColWidth="10" defaultColWidth="9.140625"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3" width="9.140625" style="5" bestFit="1" customWidth="1"/>
    <col min="14" max="14" width="11.140625" style="5" bestFit="1" customWidth="1"/>
    <col min="15" max="15" width="10.7109375" style="5" customWidth="1"/>
    <col min="16" max="16384" width="9.140625" style="5"/>
  </cols>
  <sheetData>
    <row r="1" spans="1:15" ht="30" customHeight="1">
      <c r="A1" s="729" t="s">
        <v>438</v>
      </c>
      <c r="B1" s="729"/>
      <c r="C1" s="729"/>
      <c r="D1" s="729"/>
      <c r="E1" s="729"/>
      <c r="F1" s="729"/>
      <c r="G1" s="729"/>
      <c r="H1" s="729"/>
      <c r="I1" s="729"/>
      <c r="J1" s="729"/>
      <c r="K1" s="729"/>
      <c r="L1" s="729"/>
      <c r="M1" s="729"/>
      <c r="N1" s="729"/>
      <c r="O1" s="729"/>
    </row>
    <row r="2" spans="1:15" ht="18">
      <c r="A2" s="730" t="s">
        <v>719</v>
      </c>
      <c r="B2" s="730"/>
      <c r="C2" s="730"/>
      <c r="D2" s="730"/>
      <c r="E2" s="730"/>
      <c r="F2" s="730"/>
      <c r="G2" s="730"/>
      <c r="H2" s="730"/>
      <c r="I2" s="730"/>
      <c r="J2" s="730"/>
      <c r="K2" s="730"/>
      <c r="L2" s="730"/>
      <c r="M2" s="730"/>
      <c r="N2" s="730"/>
      <c r="O2" s="730"/>
    </row>
    <row r="3" spans="1:15" ht="18">
      <c r="A3" s="730" t="s">
        <v>1515</v>
      </c>
      <c r="B3" s="730"/>
      <c r="C3" s="730"/>
      <c r="D3" s="730"/>
      <c r="E3" s="730"/>
      <c r="F3" s="730"/>
      <c r="G3" s="730"/>
      <c r="H3" s="730"/>
      <c r="I3" s="730"/>
      <c r="J3" s="730"/>
      <c r="K3" s="730"/>
      <c r="L3" s="730"/>
      <c r="M3" s="730"/>
      <c r="N3" s="730"/>
      <c r="O3" s="730"/>
    </row>
    <row r="4" spans="1:15" ht="30" customHeight="1">
      <c r="A4" s="734" t="s">
        <v>510</v>
      </c>
      <c r="B4" s="734"/>
      <c r="C4" s="734"/>
      <c r="D4" s="734"/>
      <c r="E4" s="734"/>
      <c r="F4" s="734"/>
      <c r="G4" s="734"/>
      <c r="H4" s="734"/>
      <c r="I4" s="734"/>
      <c r="J4" s="734"/>
      <c r="K4" s="734"/>
      <c r="L4" s="734"/>
      <c r="M4" s="734"/>
      <c r="N4" s="734"/>
      <c r="O4" s="734"/>
    </row>
    <row r="5" spans="1:15">
      <c r="A5" s="99"/>
      <c r="B5" s="205"/>
      <c r="C5" s="101"/>
      <c r="D5" s="205"/>
      <c r="E5" s="205"/>
      <c r="F5" s="205"/>
      <c r="G5" s="205"/>
      <c r="H5" s="205"/>
      <c r="I5" s="101"/>
      <c r="J5" s="184"/>
      <c r="K5" s="205"/>
      <c r="L5" s="205"/>
      <c r="M5" s="205"/>
      <c r="N5" s="205"/>
      <c r="O5" s="98"/>
    </row>
    <row r="6" spans="1:15" ht="30" customHeight="1">
      <c r="A6" s="72" t="s">
        <v>720</v>
      </c>
      <c r="B6" s="73" t="s">
        <v>33</v>
      </c>
      <c r="C6" s="73" t="s">
        <v>115</v>
      </c>
      <c r="D6" s="73" t="s">
        <v>35</v>
      </c>
      <c r="E6" s="73" t="s">
        <v>37</v>
      </c>
      <c r="F6" s="73" t="s">
        <v>45</v>
      </c>
      <c r="G6" s="73" t="s">
        <v>43</v>
      </c>
      <c r="H6" s="73" t="s">
        <v>39</v>
      </c>
      <c r="I6" s="73" t="s">
        <v>41</v>
      </c>
      <c r="J6" s="73" t="s">
        <v>47</v>
      </c>
      <c r="K6" s="73" t="s">
        <v>49</v>
      </c>
      <c r="L6" s="73" t="s">
        <v>51</v>
      </c>
      <c r="M6" s="73" t="s">
        <v>55</v>
      </c>
      <c r="N6" s="176" t="s">
        <v>517</v>
      </c>
      <c r="O6" s="73" t="s">
        <v>721</v>
      </c>
    </row>
    <row r="7" spans="1:15">
      <c r="A7" s="100" t="s">
        <v>722</v>
      </c>
      <c r="B7" s="97">
        <v>5705529.7134399991</v>
      </c>
      <c r="C7" s="97">
        <v>12150115.31958</v>
      </c>
      <c r="D7" s="97">
        <v>4789511.0039099995</v>
      </c>
      <c r="E7" s="97">
        <v>3619352.2790000001</v>
      </c>
      <c r="F7" s="97">
        <v>3077261.2535199998</v>
      </c>
      <c r="G7" s="97">
        <v>2181349.31819</v>
      </c>
      <c r="H7" s="97">
        <v>994538.57975999999</v>
      </c>
      <c r="I7" s="97">
        <v>1925080.0976500001</v>
      </c>
      <c r="J7" s="97">
        <v>0</v>
      </c>
      <c r="K7" s="97">
        <v>1336490.24872</v>
      </c>
      <c r="L7" s="97">
        <v>525521.17662000004</v>
      </c>
      <c r="M7" s="97">
        <v>211982.35306999998</v>
      </c>
      <c r="N7" s="97">
        <v>36516731.343459994</v>
      </c>
      <c r="O7" s="160">
        <v>0.18474980622997292</v>
      </c>
    </row>
    <row r="8" spans="1:15">
      <c r="A8" s="100" t="s">
        <v>723</v>
      </c>
      <c r="B8" s="97">
        <v>5801537.9928299999</v>
      </c>
      <c r="C8" s="97">
        <v>3847867.55791</v>
      </c>
      <c r="D8" s="97">
        <v>8360469.4024799997</v>
      </c>
      <c r="E8" s="97">
        <v>4884814.7790699992</v>
      </c>
      <c r="F8" s="97">
        <v>5674497.0831599999</v>
      </c>
      <c r="G8" s="97">
        <v>4129369.8557399996</v>
      </c>
      <c r="H8" s="97">
        <v>2169375.2069299999</v>
      </c>
      <c r="I8" s="97">
        <v>2965730.5724499999</v>
      </c>
      <c r="J8" s="97">
        <v>20203.29536</v>
      </c>
      <c r="K8" s="97">
        <v>3214467.6384800002</v>
      </c>
      <c r="L8" s="97">
        <v>635580.97912000003</v>
      </c>
      <c r="M8" s="97">
        <v>1348327.9762200001</v>
      </c>
      <c r="N8" s="97">
        <v>43052242.339749992</v>
      </c>
      <c r="O8" s="160">
        <v>0.21781504360902113</v>
      </c>
    </row>
    <row r="9" spans="1:15">
      <c r="A9" s="100" t="s">
        <v>724</v>
      </c>
      <c r="B9" s="97">
        <v>3829419.5222499999</v>
      </c>
      <c r="C9" s="97">
        <v>3271087.8828400001</v>
      </c>
      <c r="D9" s="97">
        <v>5387419.2180699995</v>
      </c>
      <c r="E9" s="97">
        <v>4298968.4013</v>
      </c>
      <c r="F9" s="97">
        <v>3001091.6979699996</v>
      </c>
      <c r="G9" s="97">
        <v>2718999.28094</v>
      </c>
      <c r="H9" s="97">
        <v>3265636.72914</v>
      </c>
      <c r="I9" s="97">
        <v>2978214.2525399998</v>
      </c>
      <c r="J9" s="97">
        <v>15641.88862</v>
      </c>
      <c r="K9" s="97">
        <v>4303045.4486999996</v>
      </c>
      <c r="L9" s="97">
        <v>1272453.8967800001</v>
      </c>
      <c r="M9" s="97">
        <v>1587157.30021</v>
      </c>
      <c r="N9" s="97">
        <v>35929135.519359998</v>
      </c>
      <c r="O9" s="160">
        <v>0.18177697129513262</v>
      </c>
    </row>
    <row r="10" spans="1:15">
      <c r="A10" s="100" t="s">
        <v>725</v>
      </c>
      <c r="B10" s="97">
        <v>2226365.0727399997</v>
      </c>
      <c r="C10" s="97">
        <v>1997830.26899</v>
      </c>
      <c r="D10" s="97">
        <v>2929700.8948499998</v>
      </c>
      <c r="E10" s="97">
        <v>1507449.1124800001</v>
      </c>
      <c r="F10" s="97">
        <v>1679755.8062200001</v>
      </c>
      <c r="G10" s="97">
        <v>1171794.5657599999</v>
      </c>
      <c r="H10" s="97">
        <v>1345116.4831099999</v>
      </c>
      <c r="I10" s="97">
        <v>1463260.70685</v>
      </c>
      <c r="J10" s="97">
        <v>14693.837160000001</v>
      </c>
      <c r="K10" s="97">
        <v>1299203.82293</v>
      </c>
      <c r="L10" s="97">
        <v>627742.44008000009</v>
      </c>
      <c r="M10" s="97">
        <v>467815.69456999999</v>
      </c>
      <c r="N10" s="97">
        <v>16730728.705739999</v>
      </c>
      <c r="O10" s="160">
        <v>8.4646099822001081E-2</v>
      </c>
    </row>
    <row r="11" spans="1:15">
      <c r="A11" s="100" t="s">
        <v>726</v>
      </c>
      <c r="B11" s="97">
        <v>1364261.4803299999</v>
      </c>
      <c r="C11" s="97">
        <v>1319621.3108299999</v>
      </c>
      <c r="D11" s="97">
        <v>2002506.7087399999</v>
      </c>
      <c r="E11" s="97">
        <v>1177520.8947399999</v>
      </c>
      <c r="F11" s="97">
        <v>974631.47925999993</v>
      </c>
      <c r="G11" s="97">
        <v>666341.71366999997</v>
      </c>
      <c r="H11" s="97">
        <v>781210.81539999996</v>
      </c>
      <c r="I11" s="97">
        <v>766052.74549999996</v>
      </c>
      <c r="J11" s="97">
        <v>13422.786410000001</v>
      </c>
      <c r="K11" s="97">
        <v>773938.38433000003</v>
      </c>
      <c r="L11" s="97">
        <v>288739.65925999999</v>
      </c>
      <c r="M11" s="97">
        <v>356518.51818999997</v>
      </c>
      <c r="N11" s="97">
        <v>10484766.496659998</v>
      </c>
      <c r="O11" s="160">
        <v>5.3045782230762728E-2</v>
      </c>
    </row>
    <row r="12" spans="1:15">
      <c r="A12" s="100" t="s">
        <v>727</v>
      </c>
      <c r="B12" s="97">
        <v>1265957.10726</v>
      </c>
      <c r="C12" s="97">
        <v>1672326.78021</v>
      </c>
      <c r="D12" s="97">
        <v>1857868.9687900001</v>
      </c>
      <c r="E12" s="97">
        <v>939853.07552999991</v>
      </c>
      <c r="F12" s="97">
        <v>859108.25846000004</v>
      </c>
      <c r="G12" s="97">
        <v>634809.83370000008</v>
      </c>
      <c r="H12" s="97">
        <v>411680.93406</v>
      </c>
      <c r="I12" s="97">
        <v>622264.19738999999</v>
      </c>
      <c r="J12" s="97">
        <v>10133.229160000001</v>
      </c>
      <c r="K12" s="97">
        <v>676449.27778</v>
      </c>
      <c r="L12" s="97">
        <v>157128.25485</v>
      </c>
      <c r="M12" s="97">
        <v>334499.64624999999</v>
      </c>
      <c r="N12" s="97">
        <v>9442079.5634400006</v>
      </c>
      <c r="O12" s="160">
        <v>4.7770496032250892E-2</v>
      </c>
    </row>
    <row r="13" spans="1:15">
      <c r="A13" s="100" t="s">
        <v>728</v>
      </c>
      <c r="B13" s="97">
        <v>857090.59396000009</v>
      </c>
      <c r="C13" s="97">
        <v>1368108.1584000001</v>
      </c>
      <c r="D13" s="97">
        <v>1255366.7676900001</v>
      </c>
      <c r="E13" s="97">
        <v>657821.36365999992</v>
      </c>
      <c r="F13" s="97">
        <v>535670.15682000003</v>
      </c>
      <c r="G13" s="97">
        <v>426538.12579000002</v>
      </c>
      <c r="H13" s="97">
        <v>227190.41993999999</v>
      </c>
      <c r="I13" s="97">
        <v>485507.65897000005</v>
      </c>
      <c r="J13" s="97">
        <v>4844.0993499999995</v>
      </c>
      <c r="K13" s="97">
        <v>489633.65285000001</v>
      </c>
      <c r="L13" s="97">
        <v>68174.843430000008</v>
      </c>
      <c r="M13" s="97">
        <v>324483.99027999997</v>
      </c>
      <c r="N13" s="97">
        <v>6700429.8311400004</v>
      </c>
      <c r="O13" s="160">
        <v>3.3899614434750029E-2</v>
      </c>
    </row>
    <row r="14" spans="1:15">
      <c r="A14" s="100" t="s">
        <v>729</v>
      </c>
      <c r="B14" s="97">
        <v>725220.34415999998</v>
      </c>
      <c r="C14" s="97">
        <v>1283926.0362</v>
      </c>
      <c r="D14" s="97">
        <v>957671.87266999995</v>
      </c>
      <c r="E14" s="97">
        <v>491479.68660000002</v>
      </c>
      <c r="F14" s="97">
        <v>433083.99832999997</v>
      </c>
      <c r="G14" s="97">
        <v>325807.75488000002</v>
      </c>
      <c r="H14" s="97">
        <v>178053.59324000002</v>
      </c>
      <c r="I14" s="97">
        <v>502984.66525000002</v>
      </c>
      <c r="J14" s="97">
        <v>1348.6123400000001</v>
      </c>
      <c r="K14" s="97">
        <v>653505.90943</v>
      </c>
      <c r="L14" s="97">
        <v>52471.575159999993</v>
      </c>
      <c r="M14" s="97">
        <v>399726.42866000003</v>
      </c>
      <c r="N14" s="97">
        <v>6005280.4769199993</v>
      </c>
      <c r="O14" s="160">
        <v>3.0382631841617769E-2</v>
      </c>
    </row>
    <row r="15" spans="1:15">
      <c r="A15" s="100" t="s">
        <v>730</v>
      </c>
      <c r="B15" s="97">
        <v>482656.85395999998</v>
      </c>
      <c r="C15" s="97">
        <v>868980.91786000005</v>
      </c>
      <c r="D15" s="97">
        <v>621813.61705999996</v>
      </c>
      <c r="E15" s="97">
        <v>325153.80338999996</v>
      </c>
      <c r="F15" s="97">
        <v>280848.31572000001</v>
      </c>
      <c r="G15" s="97">
        <v>201548.89509999999</v>
      </c>
      <c r="H15" s="97">
        <v>106768.55752</v>
      </c>
      <c r="I15" s="97">
        <v>367671.24975999998</v>
      </c>
      <c r="J15" s="97">
        <v>2253.6834599999997</v>
      </c>
      <c r="K15" s="97">
        <v>334544.82345999999</v>
      </c>
      <c r="L15" s="97">
        <v>29762.13853</v>
      </c>
      <c r="M15" s="97">
        <v>224316.45170999999</v>
      </c>
      <c r="N15" s="97">
        <v>3846319.3075299999</v>
      </c>
      <c r="O15" s="160">
        <v>1.9459757777363008E-2</v>
      </c>
    </row>
    <row r="16" spans="1:15">
      <c r="A16" s="100" t="s">
        <v>731</v>
      </c>
      <c r="B16" s="97">
        <v>700606.58302000002</v>
      </c>
      <c r="C16" s="97">
        <v>1445870.0984</v>
      </c>
      <c r="D16" s="97">
        <v>846746.50954999996</v>
      </c>
      <c r="E16" s="97">
        <v>439160.39062000002</v>
      </c>
      <c r="F16" s="97">
        <v>384911.05229000002</v>
      </c>
      <c r="G16" s="97">
        <v>315402.05320999998</v>
      </c>
      <c r="H16" s="97">
        <v>166866.30119999999</v>
      </c>
      <c r="I16" s="97">
        <v>679582.08117999998</v>
      </c>
      <c r="J16" s="97">
        <v>1369.03764</v>
      </c>
      <c r="K16" s="97">
        <v>603554.12922</v>
      </c>
      <c r="L16" s="97">
        <v>38629.343350000003</v>
      </c>
      <c r="M16" s="97">
        <v>525450.61623000004</v>
      </c>
      <c r="N16" s="97">
        <v>6148148.1959100002</v>
      </c>
      <c r="O16" s="160">
        <v>3.1105445259709968E-2</v>
      </c>
    </row>
    <row r="17" spans="1:15">
      <c r="A17" s="100" t="s">
        <v>732</v>
      </c>
      <c r="B17" s="97">
        <v>982596.4389500001</v>
      </c>
      <c r="C17" s="97">
        <v>2002365.6420799999</v>
      </c>
      <c r="D17" s="97">
        <v>1134794.94502</v>
      </c>
      <c r="E17" s="97">
        <v>597009.60719000001</v>
      </c>
      <c r="F17" s="97">
        <v>558377.05822000001</v>
      </c>
      <c r="G17" s="97">
        <v>454447.06742000004</v>
      </c>
      <c r="H17" s="97">
        <v>232892.83463999999</v>
      </c>
      <c r="I17" s="97">
        <v>815113.43539</v>
      </c>
      <c r="J17" s="97">
        <v>2274.2443599999997</v>
      </c>
      <c r="K17" s="97">
        <v>749523.96652000002</v>
      </c>
      <c r="L17" s="97">
        <v>49893.169419999998</v>
      </c>
      <c r="M17" s="97">
        <v>599568.18267000001</v>
      </c>
      <c r="N17" s="97">
        <v>8178856.5918800011</v>
      </c>
      <c r="O17" s="160">
        <v>4.137944758309231E-2</v>
      </c>
    </row>
    <row r="18" spans="1:15">
      <c r="A18" s="100" t="s">
        <v>733</v>
      </c>
      <c r="B18" s="97">
        <v>1235126.80311</v>
      </c>
      <c r="C18" s="97">
        <v>2608969.0178700001</v>
      </c>
      <c r="D18" s="97">
        <v>1307106.6378299999</v>
      </c>
      <c r="E18" s="97">
        <v>745344.22594999999</v>
      </c>
      <c r="F18" s="97">
        <v>772346.98479999998</v>
      </c>
      <c r="G18" s="97">
        <v>648193.65064999997</v>
      </c>
      <c r="H18" s="97">
        <v>295097.77222000004</v>
      </c>
      <c r="I18" s="97">
        <v>969831.32788999996</v>
      </c>
      <c r="J18" s="97">
        <v>3495.4806699999999</v>
      </c>
      <c r="K18" s="97">
        <v>924337.39876999997</v>
      </c>
      <c r="L18" s="97">
        <v>64352.733220000002</v>
      </c>
      <c r="M18" s="97">
        <v>670866.52004999993</v>
      </c>
      <c r="N18" s="97">
        <v>10245068.553029999</v>
      </c>
      <c r="O18" s="160">
        <v>5.1833073781508379E-2</v>
      </c>
    </row>
    <row r="19" spans="1:15">
      <c r="A19" s="100" t="s">
        <v>734</v>
      </c>
      <c r="B19" s="97">
        <v>249179.66231000001</v>
      </c>
      <c r="C19" s="97">
        <v>534059.31140000001</v>
      </c>
      <c r="D19" s="97">
        <v>232080.91075000001</v>
      </c>
      <c r="E19" s="97">
        <v>143409.31091</v>
      </c>
      <c r="F19" s="97">
        <v>166998.43101</v>
      </c>
      <c r="G19" s="97">
        <v>138373.08186999999</v>
      </c>
      <c r="H19" s="97">
        <v>57797.343700000005</v>
      </c>
      <c r="I19" s="97">
        <v>159660.73334000001</v>
      </c>
      <c r="J19" s="97">
        <v>508.42034000000001</v>
      </c>
      <c r="K19" s="97">
        <v>160899.97911000001</v>
      </c>
      <c r="L19" s="97">
        <v>12006.214830000001</v>
      </c>
      <c r="M19" s="97">
        <v>101403.86512999999</v>
      </c>
      <c r="N19" s="97">
        <v>1956377.2647000002</v>
      </c>
      <c r="O19" s="160">
        <v>9.8979373911236464E-3</v>
      </c>
    </row>
    <row r="20" spans="1:15">
      <c r="A20" s="100" t="s">
        <v>735</v>
      </c>
      <c r="B20" s="97">
        <v>313750.61260000005</v>
      </c>
      <c r="C20" s="97">
        <v>606145.28758</v>
      </c>
      <c r="D20" s="97">
        <v>257453.61603999999</v>
      </c>
      <c r="E20" s="97">
        <v>160280.00937000001</v>
      </c>
      <c r="F20" s="97">
        <v>172453.94182000001</v>
      </c>
      <c r="G20" s="97">
        <v>183707.95158000002</v>
      </c>
      <c r="H20" s="97">
        <v>76727.39095999999</v>
      </c>
      <c r="I20" s="97">
        <v>259454.21008000002</v>
      </c>
      <c r="J20" s="97">
        <v>670.11563000000001</v>
      </c>
      <c r="K20" s="97">
        <v>209035.11833000003</v>
      </c>
      <c r="L20" s="97">
        <v>17441.278160000002</v>
      </c>
      <c r="M20" s="97">
        <v>161761.70774000001</v>
      </c>
      <c r="N20" s="97">
        <v>2418881.2398900008</v>
      </c>
      <c r="O20" s="160">
        <v>1.223789271169338E-2</v>
      </c>
    </row>
    <row r="21" spans="1:15">
      <c r="A21" s="72" t="s">
        <v>158</v>
      </c>
      <c r="B21" s="158">
        <v>25739298.780919999</v>
      </c>
      <c r="C21" s="158">
        <v>34977273.590149999</v>
      </c>
      <c r="D21" s="158">
        <v>31940511.073449999</v>
      </c>
      <c r="E21" s="158">
        <v>19987616.93981</v>
      </c>
      <c r="F21" s="158">
        <v>18571035.517599996</v>
      </c>
      <c r="G21" s="158">
        <v>14196683.148499999</v>
      </c>
      <c r="H21" s="158">
        <v>10308952.961820003</v>
      </c>
      <c r="I21" s="158">
        <v>14960407.934239998</v>
      </c>
      <c r="J21" s="158">
        <v>90858.730500000005</v>
      </c>
      <c r="K21" s="158">
        <v>15728629.798630003</v>
      </c>
      <c r="L21" s="158">
        <v>3839897.7028100011</v>
      </c>
      <c r="M21" s="158">
        <v>7313879.2509799981</v>
      </c>
      <c r="N21" s="158">
        <v>197655045.42941001</v>
      </c>
      <c r="O21" s="161">
        <v>1</v>
      </c>
    </row>
    <row r="22" spans="1:15">
      <c r="A22" s="54" t="s">
        <v>736</v>
      </c>
      <c r="B22" s="160">
        <v>0.13022333290304225</v>
      </c>
      <c r="C22" s="160">
        <v>0.17696119779872599</v>
      </c>
      <c r="D22" s="160">
        <v>0.161597246374655</v>
      </c>
      <c r="E22" s="160">
        <v>0.10112373755188721</v>
      </c>
      <c r="F22" s="160">
        <v>9.3956799722739209E-2</v>
      </c>
      <c r="G22" s="160">
        <v>7.1825554048758969E-2</v>
      </c>
      <c r="H22" s="160">
        <v>5.215628540836674E-2</v>
      </c>
      <c r="I22" s="160">
        <v>7.5689481650914492E-2</v>
      </c>
      <c r="J22" s="160">
        <v>4.5968333518938196E-4</v>
      </c>
      <c r="K22" s="160">
        <v>7.9576161410194218E-2</v>
      </c>
      <c r="L22" s="160">
        <v>1.9427268828214009E-2</v>
      </c>
      <c r="M22" s="160">
        <v>3.7003250967312426E-2</v>
      </c>
      <c r="N22" s="160">
        <v>1</v>
      </c>
      <c r="O22" s="234"/>
    </row>
    <row r="23" spans="1:15" ht="30" customHeight="1">
      <c r="A23" s="433" t="s">
        <v>737</v>
      </c>
      <c r="B23" s="73" t="s">
        <v>33</v>
      </c>
      <c r="C23" s="73" t="s">
        <v>115</v>
      </c>
      <c r="D23" s="73" t="s">
        <v>35</v>
      </c>
      <c r="E23" s="73" t="s">
        <v>37</v>
      </c>
      <c r="F23" s="73" t="s">
        <v>45</v>
      </c>
      <c r="G23" s="73" t="s">
        <v>43</v>
      </c>
      <c r="H23" s="73" t="s">
        <v>39</v>
      </c>
      <c r="I23" s="73" t="s">
        <v>41</v>
      </c>
      <c r="J23" s="73" t="s">
        <v>47</v>
      </c>
      <c r="K23" s="73" t="s">
        <v>49</v>
      </c>
      <c r="L23" s="73" t="s">
        <v>51</v>
      </c>
      <c r="M23" s="73" t="s">
        <v>55</v>
      </c>
      <c r="N23" s="176" t="s">
        <v>517</v>
      </c>
      <c r="O23" s="73" t="s">
        <v>679</v>
      </c>
    </row>
    <row r="24" spans="1:15">
      <c r="A24" s="100" t="s">
        <v>722</v>
      </c>
      <c r="B24" s="97">
        <v>174</v>
      </c>
      <c r="C24" s="97">
        <v>187</v>
      </c>
      <c r="D24" s="97">
        <v>159</v>
      </c>
      <c r="E24" s="97">
        <v>123</v>
      </c>
      <c r="F24" s="97">
        <v>100</v>
      </c>
      <c r="G24" s="97">
        <v>56</v>
      </c>
      <c r="H24" s="97">
        <v>47</v>
      </c>
      <c r="I24" s="97">
        <v>51</v>
      </c>
      <c r="J24" s="97">
        <v>0</v>
      </c>
      <c r="K24" s="97">
        <v>46</v>
      </c>
      <c r="L24" s="97">
        <v>14</v>
      </c>
      <c r="M24" s="97">
        <v>6</v>
      </c>
      <c r="N24" s="97">
        <v>963</v>
      </c>
      <c r="O24" s="160">
        <v>7.4787780934707472E-5</v>
      </c>
    </row>
    <row r="25" spans="1:15">
      <c r="A25" s="100" t="s">
        <v>723</v>
      </c>
      <c r="B25" s="97">
        <v>588</v>
      </c>
      <c r="C25" s="97">
        <v>387</v>
      </c>
      <c r="D25" s="97">
        <v>865</v>
      </c>
      <c r="E25" s="97">
        <v>509</v>
      </c>
      <c r="F25" s="97">
        <v>569</v>
      </c>
      <c r="G25" s="97">
        <v>420</v>
      </c>
      <c r="H25" s="97">
        <v>230</v>
      </c>
      <c r="I25" s="97">
        <v>307</v>
      </c>
      <c r="J25" s="97">
        <v>2</v>
      </c>
      <c r="K25" s="97">
        <v>329</v>
      </c>
      <c r="L25" s="97">
        <v>68</v>
      </c>
      <c r="M25" s="97">
        <v>139</v>
      </c>
      <c r="N25" s="97">
        <v>4413</v>
      </c>
      <c r="O25" s="160">
        <v>3.4271908334876849E-4</v>
      </c>
    </row>
    <row r="26" spans="1:15">
      <c r="A26" s="100" t="s">
        <v>724</v>
      </c>
      <c r="B26" s="97">
        <v>782</v>
      </c>
      <c r="C26" s="97">
        <v>634</v>
      </c>
      <c r="D26" s="97">
        <v>1085</v>
      </c>
      <c r="E26" s="97">
        <v>862</v>
      </c>
      <c r="F26" s="97">
        <v>613</v>
      </c>
      <c r="G26" s="97">
        <v>543</v>
      </c>
      <c r="H26" s="97">
        <v>664</v>
      </c>
      <c r="I26" s="97">
        <v>602</v>
      </c>
      <c r="J26" s="97">
        <v>4</v>
      </c>
      <c r="K26" s="97">
        <v>868</v>
      </c>
      <c r="L26" s="97">
        <v>259</v>
      </c>
      <c r="M26" s="97">
        <v>324</v>
      </c>
      <c r="N26" s="97">
        <v>7240</v>
      </c>
      <c r="O26" s="160">
        <v>5.6226742883414547E-4</v>
      </c>
    </row>
    <row r="27" spans="1:15">
      <c r="A27" s="100" t="s">
        <v>725</v>
      </c>
      <c r="B27" s="97">
        <v>1010</v>
      </c>
      <c r="C27" s="97">
        <v>910</v>
      </c>
      <c r="D27" s="97">
        <v>1344</v>
      </c>
      <c r="E27" s="97">
        <v>726</v>
      </c>
      <c r="F27" s="97">
        <v>796</v>
      </c>
      <c r="G27" s="97">
        <v>535</v>
      </c>
      <c r="H27" s="97">
        <v>586</v>
      </c>
      <c r="I27" s="97">
        <v>645</v>
      </c>
      <c r="J27" s="97">
        <v>7</v>
      </c>
      <c r="K27" s="97">
        <v>587</v>
      </c>
      <c r="L27" s="97">
        <v>271</v>
      </c>
      <c r="M27" s="97">
        <v>210</v>
      </c>
      <c r="N27" s="97">
        <v>7627</v>
      </c>
      <c r="O27" s="160">
        <v>5.9232233145276622E-4</v>
      </c>
    </row>
    <row r="28" spans="1:15">
      <c r="A28" s="100" t="s">
        <v>726</v>
      </c>
      <c r="B28" s="97">
        <v>1425</v>
      </c>
      <c r="C28" s="97">
        <v>1352</v>
      </c>
      <c r="D28" s="97">
        <v>2082</v>
      </c>
      <c r="E28" s="97">
        <v>1226</v>
      </c>
      <c r="F28" s="97">
        <v>1015</v>
      </c>
      <c r="G28" s="97">
        <v>698</v>
      </c>
      <c r="H28" s="97">
        <v>795</v>
      </c>
      <c r="I28" s="97">
        <v>800</v>
      </c>
      <c r="J28" s="97">
        <v>15</v>
      </c>
      <c r="K28" s="97">
        <v>793</v>
      </c>
      <c r="L28" s="97">
        <v>295</v>
      </c>
      <c r="M28" s="97">
        <v>389</v>
      </c>
      <c r="N28" s="97">
        <v>10885</v>
      </c>
      <c r="O28" s="160">
        <v>8.4534267442813173E-4</v>
      </c>
    </row>
    <row r="29" spans="1:15">
      <c r="A29" s="100" t="s">
        <v>727</v>
      </c>
      <c r="B29" s="97">
        <v>2638</v>
      </c>
      <c r="C29" s="97">
        <v>3546</v>
      </c>
      <c r="D29" s="97">
        <v>3934</v>
      </c>
      <c r="E29" s="97">
        <v>1970</v>
      </c>
      <c r="F29" s="97">
        <v>1817</v>
      </c>
      <c r="G29" s="97">
        <v>1309</v>
      </c>
      <c r="H29" s="97">
        <v>860</v>
      </c>
      <c r="I29" s="97">
        <v>1331</v>
      </c>
      <c r="J29" s="97">
        <v>22</v>
      </c>
      <c r="K29" s="97">
        <v>1430</v>
      </c>
      <c r="L29" s="97">
        <v>323</v>
      </c>
      <c r="M29" s="97">
        <v>727</v>
      </c>
      <c r="N29" s="97">
        <v>19907</v>
      </c>
      <c r="O29" s="160">
        <v>1.5460024455526704E-3</v>
      </c>
    </row>
    <row r="30" spans="1:15">
      <c r="A30" s="100" t="s">
        <v>728</v>
      </c>
      <c r="B30" s="97">
        <v>3269</v>
      </c>
      <c r="C30" s="97">
        <v>5222</v>
      </c>
      <c r="D30" s="97">
        <v>4781</v>
      </c>
      <c r="E30" s="97">
        <v>2506</v>
      </c>
      <c r="F30" s="97">
        <v>2039</v>
      </c>
      <c r="G30" s="97">
        <v>1615</v>
      </c>
      <c r="H30" s="97">
        <v>868</v>
      </c>
      <c r="I30" s="97">
        <v>1855</v>
      </c>
      <c r="J30" s="97">
        <v>16</v>
      </c>
      <c r="K30" s="97">
        <v>1885</v>
      </c>
      <c r="L30" s="97">
        <v>259</v>
      </c>
      <c r="M30" s="97">
        <v>1244</v>
      </c>
      <c r="N30" s="97">
        <v>25559</v>
      </c>
      <c r="O30" s="160">
        <v>1.9849438140292714E-3</v>
      </c>
    </row>
    <row r="31" spans="1:15">
      <c r="A31" s="100" t="s">
        <v>729</v>
      </c>
      <c r="B31" s="97">
        <v>4328</v>
      </c>
      <c r="C31" s="97">
        <v>7665</v>
      </c>
      <c r="D31" s="97">
        <v>5729</v>
      </c>
      <c r="E31" s="97">
        <v>2956</v>
      </c>
      <c r="F31" s="97">
        <v>2586</v>
      </c>
      <c r="G31" s="97">
        <v>1952</v>
      </c>
      <c r="H31" s="97">
        <v>1062</v>
      </c>
      <c r="I31" s="97">
        <v>3015</v>
      </c>
      <c r="J31" s="97">
        <v>8</v>
      </c>
      <c r="K31" s="97">
        <v>3764</v>
      </c>
      <c r="L31" s="97">
        <v>311</v>
      </c>
      <c r="M31" s="97">
        <v>2383</v>
      </c>
      <c r="N31" s="97">
        <v>35759</v>
      </c>
      <c r="O31" s="160">
        <v>2.7770885342099736E-3</v>
      </c>
    </row>
    <row r="32" spans="1:15">
      <c r="A32" s="100" t="s">
        <v>730</v>
      </c>
      <c r="B32" s="97">
        <v>4073</v>
      </c>
      <c r="C32" s="97">
        <v>7366</v>
      </c>
      <c r="D32" s="97">
        <v>5254</v>
      </c>
      <c r="E32" s="97">
        <v>2749</v>
      </c>
      <c r="F32" s="97">
        <v>2373</v>
      </c>
      <c r="G32" s="97">
        <v>1701</v>
      </c>
      <c r="H32" s="97">
        <v>905</v>
      </c>
      <c r="I32" s="97">
        <v>3112</v>
      </c>
      <c r="J32" s="97">
        <v>18</v>
      </c>
      <c r="K32" s="97">
        <v>2839</v>
      </c>
      <c r="L32" s="97">
        <v>252</v>
      </c>
      <c r="M32" s="97">
        <v>1915</v>
      </c>
      <c r="N32" s="97">
        <v>32557</v>
      </c>
      <c r="O32" s="160">
        <v>2.528417221070894E-3</v>
      </c>
    </row>
    <row r="33" spans="1:15">
      <c r="A33" s="100" t="s">
        <v>731</v>
      </c>
      <c r="B33" s="97">
        <v>8468</v>
      </c>
      <c r="C33" s="97">
        <v>17223</v>
      </c>
      <c r="D33" s="97">
        <v>10202</v>
      </c>
      <c r="E33" s="97">
        <v>5272</v>
      </c>
      <c r="F33" s="97">
        <v>4622</v>
      </c>
      <c r="G33" s="97">
        <v>3779</v>
      </c>
      <c r="H33" s="97">
        <v>1999</v>
      </c>
      <c r="I33" s="97">
        <v>8054</v>
      </c>
      <c r="J33" s="97">
        <v>16</v>
      </c>
      <c r="K33" s="97">
        <v>7164</v>
      </c>
      <c r="L33" s="97">
        <v>458</v>
      </c>
      <c r="M33" s="97">
        <v>6194</v>
      </c>
      <c r="N33" s="97">
        <v>73451</v>
      </c>
      <c r="O33" s="160">
        <v>5.7042962590188977E-3</v>
      </c>
    </row>
    <row r="34" spans="1:15">
      <c r="A34" s="100" t="s">
        <v>732</v>
      </c>
      <c r="B34" s="97">
        <v>20366</v>
      </c>
      <c r="C34" s="97">
        <v>41498</v>
      </c>
      <c r="D34" s="97">
        <v>23417</v>
      </c>
      <c r="E34" s="97">
        <v>12349</v>
      </c>
      <c r="F34" s="97">
        <v>11580</v>
      </c>
      <c r="G34" s="97">
        <v>9466</v>
      </c>
      <c r="H34" s="97">
        <v>4865</v>
      </c>
      <c r="I34" s="97">
        <v>16968</v>
      </c>
      <c r="J34" s="97">
        <v>45</v>
      </c>
      <c r="K34" s="97">
        <v>15547</v>
      </c>
      <c r="L34" s="97">
        <v>1022</v>
      </c>
      <c r="M34" s="97">
        <v>12469</v>
      </c>
      <c r="N34" s="97">
        <v>169592</v>
      </c>
      <c r="O34" s="160">
        <v>1.3170726214204474E-2</v>
      </c>
    </row>
    <row r="35" spans="1:15">
      <c r="A35" s="100" t="s">
        <v>733</v>
      </c>
      <c r="B35" s="97">
        <v>79447</v>
      </c>
      <c r="C35" s="97">
        <v>167251</v>
      </c>
      <c r="D35" s="97">
        <v>82545</v>
      </c>
      <c r="E35" s="97">
        <v>47427</v>
      </c>
      <c r="F35" s="97">
        <v>50588</v>
      </c>
      <c r="G35" s="97">
        <v>42413</v>
      </c>
      <c r="H35" s="97">
        <v>19023</v>
      </c>
      <c r="I35" s="97">
        <v>61029</v>
      </c>
      <c r="J35" s="97">
        <v>209</v>
      </c>
      <c r="K35" s="97">
        <v>58644</v>
      </c>
      <c r="L35" s="97">
        <v>4169</v>
      </c>
      <c r="M35" s="97">
        <v>41746</v>
      </c>
      <c r="N35" s="97">
        <v>654491</v>
      </c>
      <c r="O35" s="160">
        <v>5.0828587260371372E-2</v>
      </c>
    </row>
    <row r="36" spans="1:15">
      <c r="A36" s="100" t="s">
        <v>734</v>
      </c>
      <c r="B36" s="97">
        <v>51052</v>
      </c>
      <c r="C36" s="97">
        <v>109817</v>
      </c>
      <c r="D36" s="97">
        <v>47381</v>
      </c>
      <c r="E36" s="97">
        <v>29293</v>
      </c>
      <c r="F36" s="97">
        <v>33872</v>
      </c>
      <c r="G36" s="97">
        <v>28346</v>
      </c>
      <c r="H36" s="97">
        <v>11821</v>
      </c>
      <c r="I36" s="97">
        <v>32697</v>
      </c>
      <c r="J36" s="97">
        <v>107</v>
      </c>
      <c r="K36" s="97">
        <v>32362</v>
      </c>
      <c r="L36" s="97">
        <v>2456</v>
      </c>
      <c r="M36" s="97">
        <v>20670</v>
      </c>
      <c r="N36" s="97">
        <v>399874</v>
      </c>
      <c r="O36" s="160">
        <v>3.1054713513484128E-2</v>
      </c>
    </row>
    <row r="37" spans="1:15">
      <c r="A37" s="100" t="s">
        <v>735</v>
      </c>
      <c r="B37" s="97">
        <v>1399093</v>
      </c>
      <c r="C37" s="97">
        <v>2658945</v>
      </c>
      <c r="D37" s="97">
        <v>1147853</v>
      </c>
      <c r="E37" s="97">
        <v>646215</v>
      </c>
      <c r="F37" s="97">
        <v>807478</v>
      </c>
      <c r="G37" s="97">
        <v>829162</v>
      </c>
      <c r="H37" s="97">
        <v>368591</v>
      </c>
      <c r="I37" s="97">
        <v>1357736</v>
      </c>
      <c r="J37" s="97">
        <v>1570</v>
      </c>
      <c r="K37" s="97">
        <v>1250709</v>
      </c>
      <c r="L37" s="97">
        <v>96013</v>
      </c>
      <c r="M37" s="97">
        <v>870752</v>
      </c>
      <c r="N37" s="97">
        <v>11434117</v>
      </c>
      <c r="O37" s="160">
        <v>0.88798778543905976</v>
      </c>
    </row>
    <row r="38" spans="1:15">
      <c r="A38" s="72" t="s">
        <v>158</v>
      </c>
      <c r="B38" s="158">
        <v>1576713</v>
      </c>
      <c r="C38" s="158">
        <v>3022003</v>
      </c>
      <c r="D38" s="158">
        <v>1336631</v>
      </c>
      <c r="E38" s="158">
        <v>754183</v>
      </c>
      <c r="F38" s="158">
        <v>920048</v>
      </c>
      <c r="G38" s="158">
        <v>921995</v>
      </c>
      <c r="H38" s="158">
        <v>412316</v>
      </c>
      <c r="I38" s="158">
        <v>1488202</v>
      </c>
      <c r="J38" s="158">
        <v>2039</v>
      </c>
      <c r="K38" s="158">
        <v>1376967</v>
      </c>
      <c r="L38" s="158">
        <v>106170</v>
      </c>
      <c r="M38" s="158">
        <v>959168</v>
      </c>
      <c r="N38" s="158">
        <v>12876435</v>
      </c>
      <c r="O38" s="161">
        <v>1</v>
      </c>
    </row>
    <row r="39" spans="1:15">
      <c r="A39" s="54" t="s">
        <v>736</v>
      </c>
      <c r="B39" s="160">
        <v>0.12244949786179171</v>
      </c>
      <c r="C39" s="160">
        <v>0.23469252164904339</v>
      </c>
      <c r="D39" s="160">
        <v>0.10380443034116198</v>
      </c>
      <c r="E39" s="160">
        <v>5.8570792303925735E-2</v>
      </c>
      <c r="F39" s="160">
        <v>7.1452075050275954E-2</v>
      </c>
      <c r="G39" s="160">
        <v>7.1603281498333976E-2</v>
      </c>
      <c r="H39" s="160">
        <v>3.202097474961043E-2</v>
      </c>
      <c r="I39" s="160">
        <v>0.11557562322180014</v>
      </c>
      <c r="J39" s="160">
        <v>1.5835128278906391E-4</v>
      </c>
      <c r="K39" s="160">
        <v>0.10693697440324126</v>
      </c>
      <c r="L39" s="160">
        <v>8.2452946021161905E-3</v>
      </c>
      <c r="M39" s="160">
        <v>7.4490183035910179E-2</v>
      </c>
      <c r="N39" s="160">
        <v>1</v>
      </c>
      <c r="O39" s="235"/>
    </row>
    <row r="40" spans="1:15" ht="15.75" thickBot="1">
      <c r="A40" s="206"/>
      <c r="B40" s="207"/>
      <c r="C40" s="208"/>
      <c r="D40" s="208"/>
      <c r="E40" s="208"/>
      <c r="F40" s="208"/>
      <c r="G40" s="208"/>
      <c r="H40" s="207"/>
      <c r="I40" s="207"/>
      <c r="J40" s="207"/>
      <c r="K40" s="207"/>
      <c r="L40" s="207"/>
      <c r="M40" s="207"/>
      <c r="N40" s="547"/>
      <c r="O40" s="547"/>
    </row>
    <row r="41" spans="1:15" ht="36.75" customHeight="1" thickTop="1">
      <c r="A41" s="765" t="s">
        <v>1359</v>
      </c>
      <c r="B41" s="766"/>
      <c r="C41" s="766"/>
      <c r="D41" s="766"/>
      <c r="E41" s="766"/>
      <c r="F41" s="766"/>
      <c r="G41" s="766"/>
      <c r="H41" s="766"/>
      <c r="I41" s="766"/>
      <c r="J41" s="766"/>
      <c r="K41" s="766"/>
      <c r="L41" s="766"/>
      <c r="M41" s="766"/>
      <c r="N41" s="766"/>
      <c r="O41" s="766"/>
    </row>
    <row r="42" spans="1:15">
      <c r="A42" s="701"/>
      <c r="B42" s="210"/>
      <c r="C42" s="210"/>
      <c r="D42" s="210"/>
      <c r="E42" s="210"/>
      <c r="F42" s="210"/>
      <c r="G42" s="210"/>
      <c r="H42" s="210"/>
      <c r="I42" s="210"/>
      <c r="J42" s="210"/>
      <c r="K42" s="210"/>
      <c r="L42" s="210"/>
      <c r="M42" s="210"/>
      <c r="N42" s="210"/>
      <c r="O42" s="210"/>
    </row>
    <row r="43" spans="1:15" ht="30" customHeight="1">
      <c r="A43" s="729" t="s">
        <v>438</v>
      </c>
      <c r="B43" s="729"/>
      <c r="C43" s="729"/>
      <c r="D43" s="729"/>
      <c r="E43" s="729"/>
      <c r="F43" s="729"/>
      <c r="G43" s="729"/>
      <c r="H43" s="729"/>
      <c r="I43" s="729"/>
      <c r="J43" s="729"/>
      <c r="K43" s="729"/>
      <c r="L43" s="729"/>
      <c r="M43" s="729"/>
      <c r="N43" s="729"/>
      <c r="O43" s="729"/>
    </row>
    <row r="44" spans="1:15" ht="18">
      <c r="A44" s="730" t="s">
        <v>738</v>
      </c>
      <c r="B44" s="730"/>
      <c r="C44" s="730"/>
      <c r="D44" s="730"/>
      <c r="E44" s="730"/>
      <c r="F44" s="730"/>
      <c r="G44" s="730"/>
      <c r="H44" s="730"/>
      <c r="I44" s="730"/>
      <c r="J44" s="730"/>
      <c r="K44" s="730"/>
      <c r="L44" s="730"/>
      <c r="M44" s="730"/>
      <c r="N44" s="730"/>
      <c r="O44" s="730"/>
    </row>
    <row r="45" spans="1:15" ht="18">
      <c r="A45" s="730" t="s">
        <v>1515</v>
      </c>
      <c r="B45" s="730"/>
      <c r="C45" s="730"/>
      <c r="D45" s="730"/>
      <c r="E45" s="730"/>
      <c r="F45" s="730"/>
      <c r="G45" s="730"/>
      <c r="H45" s="730"/>
      <c r="I45" s="730"/>
      <c r="J45" s="730"/>
      <c r="K45" s="730"/>
      <c r="L45" s="730"/>
      <c r="M45" s="730"/>
      <c r="N45" s="730"/>
      <c r="O45" s="730"/>
    </row>
    <row r="46" spans="1:15" ht="30" customHeight="1">
      <c r="A46" s="734" t="s">
        <v>510</v>
      </c>
      <c r="B46" s="734"/>
      <c r="C46" s="734"/>
      <c r="D46" s="734"/>
      <c r="E46" s="734"/>
      <c r="F46" s="734"/>
      <c r="G46" s="734"/>
      <c r="H46" s="734"/>
      <c r="I46" s="734"/>
      <c r="J46" s="734"/>
      <c r="K46" s="734"/>
      <c r="L46" s="734"/>
      <c r="M46" s="734"/>
      <c r="N46" s="734"/>
      <c r="O46" s="734"/>
    </row>
    <row r="47" spans="1:15">
      <c r="A47" s="99"/>
      <c r="B47" s="205"/>
      <c r="C47" s="101"/>
      <c r="D47" s="205"/>
      <c r="E47" s="205"/>
      <c r="F47" s="205"/>
      <c r="G47" s="205"/>
      <c r="H47" s="205"/>
      <c r="I47" s="101"/>
      <c r="J47" s="184"/>
      <c r="K47" s="205"/>
      <c r="L47" s="205"/>
      <c r="M47" s="205"/>
      <c r="N47" s="205"/>
      <c r="O47" s="98"/>
    </row>
    <row r="48" spans="1:15" ht="30" customHeight="1">
      <c r="A48" s="72" t="s">
        <v>720</v>
      </c>
      <c r="B48" s="73" t="s">
        <v>33</v>
      </c>
      <c r="C48" s="73" t="s">
        <v>115</v>
      </c>
      <c r="D48" s="73" t="s">
        <v>35</v>
      </c>
      <c r="E48" s="73" t="s">
        <v>37</v>
      </c>
      <c r="F48" s="73" t="s">
        <v>45</v>
      </c>
      <c r="G48" s="73" t="s">
        <v>43</v>
      </c>
      <c r="H48" s="73" t="s">
        <v>39</v>
      </c>
      <c r="I48" s="73" t="s">
        <v>41</v>
      </c>
      <c r="J48" s="73" t="s">
        <v>47</v>
      </c>
      <c r="K48" s="73" t="s">
        <v>49</v>
      </c>
      <c r="L48" s="73" t="s">
        <v>51</v>
      </c>
      <c r="M48" s="73" t="s">
        <v>55</v>
      </c>
      <c r="N48" s="176" t="s">
        <v>517</v>
      </c>
      <c r="O48" s="73" t="s">
        <v>721</v>
      </c>
    </row>
    <row r="49" spans="1:15">
      <c r="A49" s="100" t="s">
        <v>722</v>
      </c>
      <c r="B49" s="97">
        <v>2071315.25028</v>
      </c>
      <c r="C49" s="97">
        <v>3488452.6555999997</v>
      </c>
      <c r="D49" s="97">
        <v>2513381.6946399999</v>
      </c>
      <c r="E49" s="97">
        <v>1904373.2189100001</v>
      </c>
      <c r="F49" s="97">
        <v>1699285.0989300001</v>
      </c>
      <c r="G49" s="97">
        <v>739890.11971</v>
      </c>
      <c r="H49" s="97">
        <v>346268.85130000004</v>
      </c>
      <c r="I49" s="97">
        <v>0</v>
      </c>
      <c r="J49" s="97">
        <v>0</v>
      </c>
      <c r="K49" s="97">
        <v>447330.13116000005</v>
      </c>
      <c r="L49" s="97">
        <v>135686.88696999999</v>
      </c>
      <c r="M49" s="97">
        <v>0</v>
      </c>
      <c r="N49" s="97">
        <v>13345983.907499999</v>
      </c>
      <c r="O49" s="160">
        <v>0.42697516319482609</v>
      </c>
    </row>
    <row r="50" spans="1:15">
      <c r="A50" s="100" t="s">
        <v>723</v>
      </c>
      <c r="B50" s="97">
        <v>599299.58351000003</v>
      </c>
      <c r="C50" s="97">
        <v>409860.27192000003</v>
      </c>
      <c r="D50" s="97">
        <v>646293.76147999999</v>
      </c>
      <c r="E50" s="97">
        <v>525852.66931000003</v>
      </c>
      <c r="F50" s="97">
        <v>525944.36193000001</v>
      </c>
      <c r="G50" s="97">
        <v>257170.70581000001</v>
      </c>
      <c r="H50" s="97">
        <v>186660.83268000002</v>
      </c>
      <c r="I50" s="97">
        <v>0</v>
      </c>
      <c r="J50" s="97">
        <v>20203.29536</v>
      </c>
      <c r="K50" s="97">
        <v>197347.78459</v>
      </c>
      <c r="L50" s="97">
        <v>63735.833149999999</v>
      </c>
      <c r="M50" s="97">
        <v>0</v>
      </c>
      <c r="N50" s="97">
        <v>3432369.09974</v>
      </c>
      <c r="O50" s="160">
        <v>0.10981103878619111</v>
      </c>
    </row>
    <row r="51" spans="1:15">
      <c r="A51" s="100" t="s">
        <v>724</v>
      </c>
      <c r="B51" s="97">
        <v>480795.39989</v>
      </c>
      <c r="C51" s="97">
        <v>415970.54407999996</v>
      </c>
      <c r="D51" s="97">
        <v>605990.50811000005</v>
      </c>
      <c r="E51" s="97">
        <v>515952.43832999998</v>
      </c>
      <c r="F51" s="97">
        <v>554608.48128999991</v>
      </c>
      <c r="G51" s="97">
        <v>327924.36383999995</v>
      </c>
      <c r="H51" s="97">
        <v>121618.83493000001</v>
      </c>
      <c r="I51" s="97">
        <v>0</v>
      </c>
      <c r="J51" s="97">
        <v>4766.3254299999999</v>
      </c>
      <c r="K51" s="97">
        <v>78474.247610000006</v>
      </c>
      <c r="L51" s="97">
        <v>55948.911140000004</v>
      </c>
      <c r="M51" s="97">
        <v>0</v>
      </c>
      <c r="N51" s="97">
        <v>3162050.0546499998</v>
      </c>
      <c r="O51" s="160">
        <v>0.10116278031443389</v>
      </c>
    </row>
    <row r="52" spans="1:15">
      <c r="A52" s="100" t="s">
        <v>725</v>
      </c>
      <c r="B52" s="97">
        <v>622047.47048000002</v>
      </c>
      <c r="C52" s="97">
        <v>592020.63022000005</v>
      </c>
      <c r="D52" s="97">
        <v>742893.23010000004</v>
      </c>
      <c r="E52" s="97">
        <v>712350.91261999996</v>
      </c>
      <c r="F52" s="97">
        <v>504481.60898000002</v>
      </c>
      <c r="G52" s="97">
        <v>439949.33333999995</v>
      </c>
      <c r="H52" s="97">
        <v>171672.26293999999</v>
      </c>
      <c r="I52" s="97">
        <v>0</v>
      </c>
      <c r="J52" s="97">
        <v>6563.1019200000001</v>
      </c>
      <c r="K52" s="97">
        <v>122429.34278000001</v>
      </c>
      <c r="L52" s="97">
        <v>45913.695169999999</v>
      </c>
      <c r="M52" s="97">
        <v>0</v>
      </c>
      <c r="N52" s="97">
        <v>3960321.58855</v>
      </c>
      <c r="O52" s="160">
        <v>0.12670170804153799</v>
      </c>
    </row>
    <row r="53" spans="1:15">
      <c r="A53" s="100" t="s">
        <v>726</v>
      </c>
      <c r="B53" s="97">
        <v>367834.78625999996</v>
      </c>
      <c r="C53" s="97">
        <v>413485.90777999995</v>
      </c>
      <c r="D53" s="97">
        <v>446103.05422000005</v>
      </c>
      <c r="E53" s="97">
        <v>418876.13344999996</v>
      </c>
      <c r="F53" s="97">
        <v>279604.99531999999</v>
      </c>
      <c r="G53" s="97">
        <v>250231.43085</v>
      </c>
      <c r="H53" s="97">
        <v>113773.26449</v>
      </c>
      <c r="I53" s="97">
        <v>0</v>
      </c>
      <c r="J53" s="97">
        <v>3203.2447599999996</v>
      </c>
      <c r="K53" s="97">
        <v>46603.517679999997</v>
      </c>
      <c r="L53" s="97">
        <v>19307.72178</v>
      </c>
      <c r="M53" s="97">
        <v>0</v>
      </c>
      <c r="N53" s="97">
        <v>2359024.0565899997</v>
      </c>
      <c r="O53" s="160">
        <v>7.5471744048559636E-2</v>
      </c>
    </row>
    <row r="54" spans="1:15">
      <c r="A54" s="100" t="s">
        <v>727</v>
      </c>
      <c r="B54" s="97">
        <v>327924.60188999999</v>
      </c>
      <c r="C54" s="97">
        <v>354774.15549999999</v>
      </c>
      <c r="D54" s="97">
        <v>350459.97269999998</v>
      </c>
      <c r="E54" s="97">
        <v>316285.22847999999</v>
      </c>
      <c r="F54" s="97">
        <v>209690.62018</v>
      </c>
      <c r="G54" s="97">
        <v>189543.61005000002</v>
      </c>
      <c r="H54" s="97">
        <v>107083.70513</v>
      </c>
      <c r="I54" s="97">
        <v>0</v>
      </c>
      <c r="J54" s="97">
        <v>6033.3478299999997</v>
      </c>
      <c r="K54" s="97">
        <v>37640.310789999996</v>
      </c>
      <c r="L54" s="97">
        <v>17797.634579999998</v>
      </c>
      <c r="M54" s="97">
        <v>0</v>
      </c>
      <c r="N54" s="97">
        <v>1917233.1871300002</v>
      </c>
      <c r="O54" s="160">
        <v>6.1337624758961103E-2</v>
      </c>
    </row>
    <row r="55" spans="1:15">
      <c r="A55" s="100" t="s">
        <v>728</v>
      </c>
      <c r="B55" s="97">
        <v>172783.72912999999</v>
      </c>
      <c r="C55" s="97">
        <v>196240.34997000001</v>
      </c>
      <c r="D55" s="97">
        <v>185198.38896000001</v>
      </c>
      <c r="E55" s="97">
        <v>181100.44106000001</v>
      </c>
      <c r="F55" s="97">
        <v>96710.852680000011</v>
      </c>
      <c r="G55" s="97">
        <v>112740.348</v>
      </c>
      <c r="H55" s="97">
        <v>54813.750009999996</v>
      </c>
      <c r="I55" s="97">
        <v>0</v>
      </c>
      <c r="J55" s="97">
        <v>1660.00992</v>
      </c>
      <c r="K55" s="97">
        <v>11751.552689999999</v>
      </c>
      <c r="L55" s="97">
        <v>10513.29326</v>
      </c>
      <c r="M55" s="97">
        <v>0</v>
      </c>
      <c r="N55" s="97">
        <v>1023512.7156799999</v>
      </c>
      <c r="O55" s="160">
        <v>3.274501991298371E-2</v>
      </c>
    </row>
    <row r="56" spans="1:15">
      <c r="A56" s="100" t="s">
        <v>729</v>
      </c>
      <c r="B56" s="97">
        <v>119215.83357999999</v>
      </c>
      <c r="C56" s="97">
        <v>99123.965599999996</v>
      </c>
      <c r="D56" s="97">
        <v>104804.19537999999</v>
      </c>
      <c r="E56" s="97">
        <v>102935.29273999999</v>
      </c>
      <c r="F56" s="97">
        <v>61043.42181</v>
      </c>
      <c r="G56" s="97">
        <v>65208.093679999998</v>
      </c>
      <c r="H56" s="97">
        <v>33408.35557</v>
      </c>
      <c r="I56" s="97">
        <v>0</v>
      </c>
      <c r="J56" s="97">
        <v>552.87018999999998</v>
      </c>
      <c r="K56" s="97">
        <v>9353.2508100000014</v>
      </c>
      <c r="L56" s="97">
        <v>5476.0536900000006</v>
      </c>
      <c r="M56" s="97">
        <v>0</v>
      </c>
      <c r="N56" s="97">
        <v>601121.33305000002</v>
      </c>
      <c r="O56" s="160">
        <v>1.9231544190209806E-2</v>
      </c>
    </row>
    <row r="57" spans="1:15">
      <c r="A57" s="100" t="s">
        <v>730</v>
      </c>
      <c r="B57" s="97">
        <v>66060.056630000006</v>
      </c>
      <c r="C57" s="97">
        <v>56841.834470000002</v>
      </c>
      <c r="D57" s="97">
        <v>62026.209719999999</v>
      </c>
      <c r="E57" s="97">
        <v>56170.77218</v>
      </c>
      <c r="F57" s="97">
        <v>33538.83135</v>
      </c>
      <c r="G57" s="97">
        <v>31917.563320000001</v>
      </c>
      <c r="H57" s="97">
        <v>15731.77657</v>
      </c>
      <c r="I57" s="97">
        <v>0</v>
      </c>
      <c r="J57" s="97">
        <v>893.28372999999999</v>
      </c>
      <c r="K57" s="97">
        <v>3648.50522</v>
      </c>
      <c r="L57" s="97">
        <v>3710.7996000000003</v>
      </c>
      <c r="M57" s="97">
        <v>0</v>
      </c>
      <c r="N57" s="97">
        <v>330539.63279000006</v>
      </c>
      <c r="O57" s="160">
        <v>1.0574882648671301E-2</v>
      </c>
    </row>
    <row r="58" spans="1:15">
      <c r="A58" s="100" t="s">
        <v>731</v>
      </c>
      <c r="B58" s="97">
        <v>68500.527709999995</v>
      </c>
      <c r="C58" s="97">
        <v>63716.51369</v>
      </c>
      <c r="D58" s="97">
        <v>64887.145579999997</v>
      </c>
      <c r="E58" s="97">
        <v>61391.91489</v>
      </c>
      <c r="F58" s="97">
        <v>32318.92813</v>
      </c>
      <c r="G58" s="97">
        <v>36442.284670000001</v>
      </c>
      <c r="H58" s="97">
        <v>18822.343960000002</v>
      </c>
      <c r="I58" s="97">
        <v>0</v>
      </c>
      <c r="J58" s="97">
        <v>881.16435999999999</v>
      </c>
      <c r="K58" s="97">
        <v>5094.1567300000006</v>
      </c>
      <c r="L58" s="97">
        <v>3174.7351600000002</v>
      </c>
      <c r="M58" s="97">
        <v>0</v>
      </c>
      <c r="N58" s="97">
        <v>355229.71488000004</v>
      </c>
      <c r="O58" s="160">
        <v>1.1364787080052124E-2</v>
      </c>
    </row>
    <row r="59" spans="1:15">
      <c r="A59" s="100" t="s">
        <v>732</v>
      </c>
      <c r="B59" s="97">
        <v>75538.96229000001</v>
      </c>
      <c r="C59" s="97">
        <v>71843.224680000014</v>
      </c>
      <c r="D59" s="97">
        <v>71186.2019</v>
      </c>
      <c r="E59" s="97">
        <v>63894.895140000001</v>
      </c>
      <c r="F59" s="97">
        <v>35245.37687</v>
      </c>
      <c r="G59" s="97">
        <v>34718.230779999998</v>
      </c>
      <c r="H59" s="97">
        <v>20559.581890000001</v>
      </c>
      <c r="I59" s="97">
        <v>0</v>
      </c>
      <c r="J59" s="97">
        <v>566.83517000000006</v>
      </c>
      <c r="K59" s="97">
        <v>4687.3800499999998</v>
      </c>
      <c r="L59" s="97">
        <v>3635.9856299999997</v>
      </c>
      <c r="M59" s="97">
        <v>0</v>
      </c>
      <c r="N59" s="97">
        <v>381876.67439999996</v>
      </c>
      <c r="O59" s="160">
        <v>1.2217297465839721E-2</v>
      </c>
    </row>
    <row r="60" spans="1:15">
      <c r="A60" s="100" t="s">
        <v>733</v>
      </c>
      <c r="B60" s="97">
        <v>56966.919649999996</v>
      </c>
      <c r="C60" s="97">
        <v>61191.735249999998</v>
      </c>
      <c r="D60" s="97">
        <v>56993.279150000002</v>
      </c>
      <c r="E60" s="97">
        <v>45318.316880000006</v>
      </c>
      <c r="F60" s="97">
        <v>27498.161620000003</v>
      </c>
      <c r="G60" s="97">
        <v>30636.030019999998</v>
      </c>
      <c r="H60" s="97">
        <v>14903.90454</v>
      </c>
      <c r="I60" s="97">
        <v>0</v>
      </c>
      <c r="J60" s="97">
        <v>691.38810999999998</v>
      </c>
      <c r="K60" s="97">
        <v>4156.6294100000005</v>
      </c>
      <c r="L60" s="97">
        <v>2800.6736299999998</v>
      </c>
      <c r="M60" s="97">
        <v>0</v>
      </c>
      <c r="N60" s="97">
        <v>301157.03825999994</v>
      </c>
      <c r="O60" s="160">
        <v>9.6348516864367406E-3</v>
      </c>
    </row>
    <row r="61" spans="1:15">
      <c r="A61" s="100" t="s">
        <v>734</v>
      </c>
      <c r="B61" s="97">
        <v>7460.12691</v>
      </c>
      <c r="C61" s="97">
        <v>9802.6116500000007</v>
      </c>
      <c r="D61" s="97">
        <v>7189.8031900000005</v>
      </c>
      <c r="E61" s="97">
        <v>6245.11013</v>
      </c>
      <c r="F61" s="97">
        <v>3454.3471199999999</v>
      </c>
      <c r="G61" s="97">
        <v>4286.5734900000007</v>
      </c>
      <c r="H61" s="97">
        <v>2197.73648</v>
      </c>
      <c r="I61" s="97">
        <v>0</v>
      </c>
      <c r="J61" s="97">
        <v>36.186339999999994</v>
      </c>
      <c r="K61" s="97">
        <v>796.64131000000009</v>
      </c>
      <c r="L61" s="97">
        <v>379.97329999999999</v>
      </c>
      <c r="M61" s="97">
        <v>0</v>
      </c>
      <c r="N61" s="97">
        <v>41849.109920000003</v>
      </c>
      <c r="O61" s="160">
        <v>1.3388694802493129E-3</v>
      </c>
    </row>
    <row r="62" spans="1:15">
      <c r="A62" s="100" t="s">
        <v>735</v>
      </c>
      <c r="B62" s="97">
        <v>8531.7832699999999</v>
      </c>
      <c r="C62" s="97">
        <v>11750.804249999999</v>
      </c>
      <c r="D62" s="97">
        <v>7333.2837900000004</v>
      </c>
      <c r="E62" s="97">
        <v>6369.9264000000003</v>
      </c>
      <c r="F62" s="97">
        <v>3323.4813599999998</v>
      </c>
      <c r="G62" s="97">
        <v>3701.06124</v>
      </c>
      <c r="H62" s="97">
        <v>2200.0367099999999</v>
      </c>
      <c r="I62" s="97">
        <v>0</v>
      </c>
      <c r="J62" s="97">
        <v>152.47771</v>
      </c>
      <c r="K62" s="97">
        <v>771.54312000000004</v>
      </c>
      <c r="L62" s="97">
        <v>647.21443000000011</v>
      </c>
      <c r="M62" s="97">
        <v>0</v>
      </c>
      <c r="N62" s="97">
        <v>44781.612280000001</v>
      </c>
      <c r="O62" s="160">
        <v>1.4326883910473821E-3</v>
      </c>
    </row>
    <row r="63" spans="1:15">
      <c r="A63" s="72" t="s">
        <v>158</v>
      </c>
      <c r="B63" s="158">
        <v>5044275.0314800004</v>
      </c>
      <c r="C63" s="158">
        <v>6245075.2046600003</v>
      </c>
      <c r="D63" s="158">
        <v>5864740.7289200006</v>
      </c>
      <c r="E63" s="158">
        <v>4917117.2705199998</v>
      </c>
      <c r="F63" s="158">
        <v>4066748.5675700004</v>
      </c>
      <c r="G63" s="158">
        <v>2524359.7488000002</v>
      </c>
      <c r="H63" s="158">
        <v>1209715.2371999999</v>
      </c>
      <c r="I63" s="158">
        <v>0</v>
      </c>
      <c r="J63" s="158">
        <v>46203.530830000003</v>
      </c>
      <c r="K63" s="158">
        <v>970084.99395000027</v>
      </c>
      <c r="L63" s="158">
        <v>368729.41149000003</v>
      </c>
      <c r="M63" s="158">
        <v>0</v>
      </c>
      <c r="N63" s="158">
        <v>31257049.725420002</v>
      </c>
      <c r="O63" s="161">
        <v>1</v>
      </c>
    </row>
    <row r="64" spans="1:15">
      <c r="A64" s="54" t="s">
        <v>736</v>
      </c>
      <c r="B64" s="160">
        <v>0.16138039500822468</v>
      </c>
      <c r="C64" s="160">
        <v>0.19979733402609498</v>
      </c>
      <c r="D64" s="160">
        <v>0.18762937578687924</v>
      </c>
      <c r="E64" s="160">
        <v>0.15731226439202678</v>
      </c>
      <c r="F64" s="160">
        <v>0.13010660325573498</v>
      </c>
      <c r="G64" s="160">
        <v>8.0761292923530403E-2</v>
      </c>
      <c r="H64" s="160">
        <v>3.8702156723901905E-2</v>
      </c>
      <c r="I64" s="160">
        <v>0</v>
      </c>
      <c r="J64" s="160">
        <v>1.4781795222478941E-3</v>
      </c>
      <c r="K64" s="160">
        <v>3.1035718421021426E-2</v>
      </c>
      <c r="L64" s="160">
        <v>1.1796679940337696E-2</v>
      </c>
      <c r="M64" s="160">
        <v>0</v>
      </c>
      <c r="N64" s="160">
        <v>1</v>
      </c>
      <c r="O64" s="234"/>
    </row>
    <row r="65" spans="1:15" ht="30" customHeight="1">
      <c r="A65" s="433" t="s">
        <v>739</v>
      </c>
      <c r="B65" s="73" t="s">
        <v>33</v>
      </c>
      <c r="C65" s="73" t="s">
        <v>115</v>
      </c>
      <c r="D65" s="73" t="s">
        <v>35</v>
      </c>
      <c r="E65" s="73" t="s">
        <v>37</v>
      </c>
      <c r="F65" s="73" t="s">
        <v>45</v>
      </c>
      <c r="G65" s="73" t="s">
        <v>43</v>
      </c>
      <c r="H65" s="73" t="s">
        <v>39</v>
      </c>
      <c r="I65" s="73" t="s">
        <v>41</v>
      </c>
      <c r="J65" s="73" t="s">
        <v>47</v>
      </c>
      <c r="K65" s="73" t="s">
        <v>49</v>
      </c>
      <c r="L65" s="73" t="s">
        <v>51</v>
      </c>
      <c r="M65" s="73" t="s">
        <v>55</v>
      </c>
      <c r="N65" s="176" t="s">
        <v>517</v>
      </c>
      <c r="O65" s="73" t="s">
        <v>679</v>
      </c>
    </row>
    <row r="66" spans="1:15">
      <c r="A66" s="100" t="s">
        <v>722</v>
      </c>
      <c r="B66" s="97">
        <v>54</v>
      </c>
      <c r="C66" s="97">
        <v>54</v>
      </c>
      <c r="D66" s="97">
        <v>75</v>
      </c>
      <c r="E66" s="97">
        <v>50</v>
      </c>
      <c r="F66" s="97">
        <v>40</v>
      </c>
      <c r="G66" s="97">
        <v>25</v>
      </c>
      <c r="H66" s="97">
        <v>13</v>
      </c>
      <c r="I66" s="97">
        <v>0</v>
      </c>
      <c r="J66" s="97">
        <v>0</v>
      </c>
      <c r="K66" s="97">
        <v>15</v>
      </c>
      <c r="L66" s="97">
        <v>5</v>
      </c>
      <c r="M66" s="97">
        <v>0</v>
      </c>
      <c r="N66" s="97">
        <v>331</v>
      </c>
      <c r="O66" s="160">
        <v>2.1710327819391062E-3</v>
      </c>
    </row>
    <row r="67" spans="1:15">
      <c r="A67" s="100" t="s">
        <v>723</v>
      </c>
      <c r="B67" s="97">
        <v>62</v>
      </c>
      <c r="C67" s="97">
        <v>45</v>
      </c>
      <c r="D67" s="97">
        <v>69</v>
      </c>
      <c r="E67" s="97">
        <v>57</v>
      </c>
      <c r="F67" s="97">
        <v>54</v>
      </c>
      <c r="G67" s="97">
        <v>28</v>
      </c>
      <c r="H67" s="97">
        <v>19</v>
      </c>
      <c r="I67" s="97">
        <v>0</v>
      </c>
      <c r="J67" s="97">
        <v>2</v>
      </c>
      <c r="K67" s="97">
        <v>20</v>
      </c>
      <c r="L67" s="97">
        <v>7</v>
      </c>
      <c r="M67" s="97">
        <v>0</v>
      </c>
      <c r="N67" s="97">
        <v>363</v>
      </c>
      <c r="O67" s="160">
        <v>2.3809211475646391E-3</v>
      </c>
    </row>
    <row r="68" spans="1:15">
      <c r="A68" s="100" t="s">
        <v>724</v>
      </c>
      <c r="B68" s="97">
        <v>101</v>
      </c>
      <c r="C68" s="97">
        <v>88</v>
      </c>
      <c r="D68" s="97">
        <v>128</v>
      </c>
      <c r="E68" s="97">
        <v>108</v>
      </c>
      <c r="F68" s="97">
        <v>112</v>
      </c>
      <c r="G68" s="97">
        <v>66</v>
      </c>
      <c r="H68" s="97">
        <v>27</v>
      </c>
      <c r="I68" s="97">
        <v>0</v>
      </c>
      <c r="J68" s="97">
        <v>1</v>
      </c>
      <c r="K68" s="97">
        <v>16</v>
      </c>
      <c r="L68" s="97">
        <v>11</v>
      </c>
      <c r="M68" s="97">
        <v>0</v>
      </c>
      <c r="N68" s="97">
        <v>658</v>
      </c>
      <c r="O68" s="160">
        <v>4.3158295181750204E-3</v>
      </c>
    </row>
    <row r="69" spans="1:15">
      <c r="A69" s="100" t="s">
        <v>725</v>
      </c>
      <c r="B69" s="97">
        <v>280</v>
      </c>
      <c r="C69" s="97">
        <v>284</v>
      </c>
      <c r="D69" s="97">
        <v>349</v>
      </c>
      <c r="E69" s="97">
        <v>350</v>
      </c>
      <c r="F69" s="97">
        <v>235</v>
      </c>
      <c r="G69" s="97">
        <v>206</v>
      </c>
      <c r="H69" s="97">
        <v>78</v>
      </c>
      <c r="I69" s="97">
        <v>0</v>
      </c>
      <c r="J69" s="97">
        <v>3</v>
      </c>
      <c r="K69" s="97">
        <v>53</v>
      </c>
      <c r="L69" s="97">
        <v>23</v>
      </c>
      <c r="M69" s="97">
        <v>0</v>
      </c>
      <c r="N69" s="97">
        <v>1861</v>
      </c>
      <c r="O69" s="160">
        <v>1.2206320263409899E-2</v>
      </c>
    </row>
    <row r="70" spans="1:15">
      <c r="A70" s="100" t="s">
        <v>726</v>
      </c>
      <c r="B70" s="97">
        <v>382</v>
      </c>
      <c r="C70" s="97">
        <v>432</v>
      </c>
      <c r="D70" s="97">
        <v>465</v>
      </c>
      <c r="E70" s="97">
        <v>437</v>
      </c>
      <c r="F70" s="97">
        <v>285</v>
      </c>
      <c r="G70" s="97">
        <v>263</v>
      </c>
      <c r="H70" s="97">
        <v>117</v>
      </c>
      <c r="I70" s="97">
        <v>0</v>
      </c>
      <c r="J70" s="97">
        <v>4</v>
      </c>
      <c r="K70" s="97">
        <v>48</v>
      </c>
      <c r="L70" s="97">
        <v>20</v>
      </c>
      <c r="M70" s="97">
        <v>0</v>
      </c>
      <c r="N70" s="97">
        <v>2453</v>
      </c>
      <c r="O70" s="160">
        <v>1.6089255027482256E-2</v>
      </c>
    </row>
    <row r="71" spans="1:15">
      <c r="A71" s="100" t="s">
        <v>727</v>
      </c>
      <c r="B71" s="97">
        <v>672</v>
      </c>
      <c r="C71" s="97">
        <v>737</v>
      </c>
      <c r="D71" s="97">
        <v>724</v>
      </c>
      <c r="E71" s="97">
        <v>655</v>
      </c>
      <c r="F71" s="97">
        <v>422</v>
      </c>
      <c r="G71" s="97">
        <v>395</v>
      </c>
      <c r="H71" s="97">
        <v>222</v>
      </c>
      <c r="I71" s="97">
        <v>0</v>
      </c>
      <c r="J71" s="97">
        <v>12</v>
      </c>
      <c r="K71" s="97">
        <v>78</v>
      </c>
      <c r="L71" s="97">
        <v>36</v>
      </c>
      <c r="M71" s="97">
        <v>0</v>
      </c>
      <c r="N71" s="97">
        <v>3953</v>
      </c>
      <c r="O71" s="160">
        <v>2.5927772166179114E-2</v>
      </c>
    </row>
    <row r="72" spans="1:15">
      <c r="A72" s="100" t="s">
        <v>728</v>
      </c>
      <c r="B72" s="97">
        <v>649</v>
      </c>
      <c r="C72" s="97">
        <v>733</v>
      </c>
      <c r="D72" s="97">
        <v>695</v>
      </c>
      <c r="E72" s="97">
        <v>678</v>
      </c>
      <c r="F72" s="97">
        <v>363</v>
      </c>
      <c r="G72" s="97">
        <v>424</v>
      </c>
      <c r="H72" s="97">
        <v>210</v>
      </c>
      <c r="I72" s="97">
        <v>0</v>
      </c>
      <c r="J72" s="97">
        <v>6</v>
      </c>
      <c r="K72" s="97">
        <v>46</v>
      </c>
      <c r="L72" s="97">
        <v>37</v>
      </c>
      <c r="M72" s="97">
        <v>0</v>
      </c>
      <c r="N72" s="97">
        <v>3841</v>
      </c>
      <c r="O72" s="160">
        <v>2.5193162886489748E-2</v>
      </c>
    </row>
    <row r="73" spans="1:15">
      <c r="A73" s="100" t="s">
        <v>729</v>
      </c>
      <c r="B73" s="97">
        <v>709</v>
      </c>
      <c r="C73" s="97">
        <v>588</v>
      </c>
      <c r="D73" s="97">
        <v>619</v>
      </c>
      <c r="E73" s="97">
        <v>616</v>
      </c>
      <c r="F73" s="97">
        <v>362</v>
      </c>
      <c r="G73" s="97">
        <v>384</v>
      </c>
      <c r="H73" s="97">
        <v>197</v>
      </c>
      <c r="I73" s="97">
        <v>0</v>
      </c>
      <c r="J73" s="97">
        <v>3</v>
      </c>
      <c r="K73" s="97">
        <v>56</v>
      </c>
      <c r="L73" s="97">
        <v>34</v>
      </c>
      <c r="M73" s="97">
        <v>0</v>
      </c>
      <c r="N73" s="97">
        <v>3568</v>
      </c>
      <c r="O73" s="160">
        <v>2.3402552767246919E-2</v>
      </c>
    </row>
    <row r="74" spans="1:15">
      <c r="A74" s="100" t="s">
        <v>730</v>
      </c>
      <c r="B74" s="97">
        <v>558</v>
      </c>
      <c r="C74" s="97">
        <v>477</v>
      </c>
      <c r="D74" s="97">
        <v>521</v>
      </c>
      <c r="E74" s="97">
        <v>468</v>
      </c>
      <c r="F74" s="97">
        <v>279</v>
      </c>
      <c r="G74" s="97">
        <v>269</v>
      </c>
      <c r="H74" s="97">
        <v>131</v>
      </c>
      <c r="I74" s="97">
        <v>0</v>
      </c>
      <c r="J74" s="97">
        <v>7</v>
      </c>
      <c r="K74" s="97">
        <v>31</v>
      </c>
      <c r="L74" s="97">
        <v>31</v>
      </c>
      <c r="M74" s="97">
        <v>0</v>
      </c>
      <c r="N74" s="97">
        <v>2772</v>
      </c>
      <c r="O74" s="160">
        <v>1.8181579672311789E-2</v>
      </c>
    </row>
    <row r="75" spans="1:15">
      <c r="A75" s="100" t="s">
        <v>731</v>
      </c>
      <c r="B75" s="97">
        <v>807</v>
      </c>
      <c r="C75" s="97">
        <v>751</v>
      </c>
      <c r="D75" s="97">
        <v>772</v>
      </c>
      <c r="E75" s="97">
        <v>724</v>
      </c>
      <c r="F75" s="97">
        <v>383</v>
      </c>
      <c r="G75" s="97">
        <v>427</v>
      </c>
      <c r="H75" s="97">
        <v>223</v>
      </c>
      <c r="I75" s="97">
        <v>0</v>
      </c>
      <c r="J75" s="97">
        <v>10</v>
      </c>
      <c r="K75" s="97">
        <v>60</v>
      </c>
      <c r="L75" s="97">
        <v>37</v>
      </c>
      <c r="M75" s="97">
        <v>0</v>
      </c>
      <c r="N75" s="97">
        <v>4194</v>
      </c>
      <c r="O75" s="160">
        <v>2.7508493919796408E-2</v>
      </c>
    </row>
    <row r="76" spans="1:15">
      <c r="A76" s="100" t="s">
        <v>732</v>
      </c>
      <c r="B76" s="97">
        <v>1532</v>
      </c>
      <c r="C76" s="97">
        <v>1471</v>
      </c>
      <c r="D76" s="97">
        <v>1424</v>
      </c>
      <c r="E76" s="97">
        <v>1294</v>
      </c>
      <c r="F76" s="97">
        <v>716</v>
      </c>
      <c r="G76" s="97">
        <v>706</v>
      </c>
      <c r="H76" s="97">
        <v>419</v>
      </c>
      <c r="I76" s="97">
        <v>0</v>
      </c>
      <c r="J76" s="97">
        <v>11</v>
      </c>
      <c r="K76" s="97">
        <v>99</v>
      </c>
      <c r="L76" s="97">
        <v>73</v>
      </c>
      <c r="M76" s="97">
        <v>0</v>
      </c>
      <c r="N76" s="97">
        <v>7745</v>
      </c>
      <c r="O76" s="160">
        <v>5.0799543492804765E-2</v>
      </c>
    </row>
    <row r="77" spans="1:15">
      <c r="A77" s="100" t="s">
        <v>733</v>
      </c>
      <c r="B77" s="97">
        <v>3326</v>
      </c>
      <c r="C77" s="97">
        <v>3592</v>
      </c>
      <c r="D77" s="97">
        <v>3290</v>
      </c>
      <c r="E77" s="97">
        <v>2612</v>
      </c>
      <c r="F77" s="97">
        <v>1573</v>
      </c>
      <c r="G77" s="97">
        <v>1834</v>
      </c>
      <c r="H77" s="97">
        <v>863</v>
      </c>
      <c r="I77" s="97">
        <v>0</v>
      </c>
      <c r="J77" s="97">
        <v>42</v>
      </c>
      <c r="K77" s="97">
        <v>245</v>
      </c>
      <c r="L77" s="97">
        <v>173</v>
      </c>
      <c r="M77" s="97">
        <v>0</v>
      </c>
      <c r="N77" s="97">
        <v>17550</v>
      </c>
      <c r="O77" s="160">
        <v>0.11511065052275321</v>
      </c>
    </row>
    <row r="78" spans="1:15">
      <c r="A78" s="100" t="s">
        <v>734</v>
      </c>
      <c r="B78" s="97">
        <v>1530</v>
      </c>
      <c r="C78" s="97">
        <v>2115</v>
      </c>
      <c r="D78" s="97">
        <v>1481</v>
      </c>
      <c r="E78" s="97">
        <v>1285</v>
      </c>
      <c r="F78" s="97">
        <v>700</v>
      </c>
      <c r="G78" s="97">
        <v>843</v>
      </c>
      <c r="H78" s="97">
        <v>454</v>
      </c>
      <c r="I78" s="97">
        <v>0</v>
      </c>
      <c r="J78" s="97">
        <v>8</v>
      </c>
      <c r="K78" s="97">
        <v>179</v>
      </c>
      <c r="L78" s="97">
        <v>77</v>
      </c>
      <c r="M78" s="97">
        <v>0</v>
      </c>
      <c r="N78" s="97">
        <v>8672</v>
      </c>
      <c r="O78" s="160">
        <v>5.6879747084519421E-2</v>
      </c>
    </row>
    <row r="79" spans="1:15">
      <c r="A79" s="100" t="s">
        <v>735</v>
      </c>
      <c r="B79" s="97">
        <v>19366</v>
      </c>
      <c r="C79" s="97">
        <v>21238</v>
      </c>
      <c r="D79" s="97">
        <v>16422</v>
      </c>
      <c r="E79" s="97">
        <v>11660</v>
      </c>
      <c r="F79" s="97">
        <v>9794</v>
      </c>
      <c r="G79" s="97">
        <v>8916</v>
      </c>
      <c r="H79" s="97">
        <v>4197</v>
      </c>
      <c r="I79" s="97">
        <v>0</v>
      </c>
      <c r="J79" s="97">
        <v>152</v>
      </c>
      <c r="K79" s="97">
        <v>1286</v>
      </c>
      <c r="L79" s="97">
        <v>1470</v>
      </c>
      <c r="M79" s="97">
        <v>0</v>
      </c>
      <c r="N79" s="97">
        <v>94501</v>
      </c>
      <c r="O79" s="160">
        <v>0.61983313874932766</v>
      </c>
    </row>
    <row r="80" spans="1:15">
      <c r="A80" s="72" t="s">
        <v>158</v>
      </c>
      <c r="B80" s="158">
        <v>30028</v>
      </c>
      <c r="C80" s="158">
        <v>32605</v>
      </c>
      <c r="D80" s="158">
        <v>27034</v>
      </c>
      <c r="E80" s="158">
        <v>20994</v>
      </c>
      <c r="F80" s="158">
        <v>15318</v>
      </c>
      <c r="G80" s="158">
        <v>14786</v>
      </c>
      <c r="H80" s="158">
        <v>7170</v>
      </c>
      <c r="I80" s="158">
        <v>0</v>
      </c>
      <c r="J80" s="158">
        <v>261</v>
      </c>
      <c r="K80" s="158">
        <v>2232</v>
      </c>
      <c r="L80" s="158">
        <v>2034</v>
      </c>
      <c r="M80" s="158">
        <v>0</v>
      </c>
      <c r="N80" s="158">
        <v>152462</v>
      </c>
      <c r="O80" s="161">
        <v>1</v>
      </c>
    </row>
    <row r="81" spans="1:15">
      <c r="A81" s="54" t="s">
        <v>736</v>
      </c>
      <c r="B81" s="160">
        <v>0.19695399509385944</v>
      </c>
      <c r="C81" s="160">
        <v>0.21385656753814064</v>
      </c>
      <c r="D81" s="160">
        <v>0.17731631488502053</v>
      </c>
      <c r="E81" s="160">
        <v>0.1376998858732012</v>
      </c>
      <c r="F81" s="160">
        <v>0.10047093702037228</v>
      </c>
      <c r="G81" s="160">
        <v>9.6981542941847798E-2</v>
      </c>
      <c r="H81" s="160">
        <v>4.7028111922970968E-2</v>
      </c>
      <c r="I81" s="160">
        <v>0</v>
      </c>
      <c r="J81" s="160">
        <v>1.7119019821332528E-3</v>
      </c>
      <c r="K81" s="160">
        <v>1.4639713502380922E-2</v>
      </c>
      <c r="L81" s="160">
        <v>1.3341029240072936E-2</v>
      </c>
      <c r="M81" s="160">
        <v>0</v>
      </c>
      <c r="N81" s="160">
        <v>1</v>
      </c>
      <c r="O81" s="235"/>
    </row>
    <row r="82" spans="1:15" ht="15.75" thickBot="1">
      <c r="A82" s="206"/>
      <c r="B82" s="207"/>
      <c r="C82" s="208"/>
      <c r="D82" s="208"/>
      <c r="E82" s="208"/>
      <c r="F82" s="208"/>
      <c r="G82" s="208"/>
      <c r="H82" s="207"/>
      <c r="I82" s="207"/>
      <c r="J82" s="207"/>
      <c r="K82" s="207"/>
      <c r="L82" s="207"/>
      <c r="M82" s="207"/>
      <c r="N82" s="547"/>
      <c r="O82" s="547"/>
    </row>
    <row r="83" spans="1:15" ht="15.75" customHeight="1" thickTop="1">
      <c r="A83" s="765" t="s">
        <v>1360</v>
      </c>
      <c r="B83" s="766"/>
      <c r="C83" s="766"/>
      <c r="D83" s="766"/>
      <c r="E83" s="766"/>
      <c r="F83" s="766"/>
      <c r="G83" s="766"/>
      <c r="H83" s="766"/>
      <c r="I83" s="766"/>
      <c r="J83" s="766"/>
      <c r="K83" s="766"/>
      <c r="L83" s="766"/>
      <c r="M83" s="766"/>
      <c r="N83" s="766"/>
      <c r="O83" s="766"/>
    </row>
    <row r="84" spans="1:15">
      <c r="A84" s="701"/>
      <c r="B84" s="212"/>
      <c r="C84" s="212"/>
      <c r="D84" s="212"/>
      <c r="E84" s="212"/>
      <c r="F84" s="212"/>
      <c r="G84" s="212"/>
      <c r="H84" s="212"/>
      <c r="I84" s="11"/>
      <c r="J84" s="11"/>
      <c r="K84" s="11"/>
      <c r="L84" s="11"/>
      <c r="M84" s="11"/>
      <c r="N84" s="211"/>
      <c r="O84" s="98"/>
    </row>
    <row r="85" spans="1:15" ht="30" customHeight="1">
      <c r="A85" s="729" t="s">
        <v>438</v>
      </c>
      <c r="B85" s="729"/>
      <c r="C85" s="729"/>
      <c r="D85" s="729"/>
      <c r="E85" s="729"/>
      <c r="F85" s="729"/>
      <c r="G85" s="729"/>
      <c r="H85" s="729"/>
      <c r="I85" s="729"/>
      <c r="J85" s="729"/>
      <c r="K85" s="729"/>
      <c r="L85" s="729"/>
      <c r="M85" s="729"/>
      <c r="N85" s="729"/>
      <c r="O85" s="729"/>
    </row>
    <row r="86" spans="1:15" ht="18">
      <c r="A86" s="730" t="s">
        <v>742</v>
      </c>
      <c r="B86" s="730"/>
      <c r="C86" s="730"/>
      <c r="D86" s="730"/>
      <c r="E86" s="730"/>
      <c r="F86" s="730"/>
      <c r="G86" s="730"/>
      <c r="H86" s="730"/>
      <c r="I86" s="730"/>
      <c r="J86" s="730"/>
      <c r="K86" s="730"/>
      <c r="L86" s="730"/>
      <c r="M86" s="730"/>
      <c r="N86" s="730"/>
      <c r="O86" s="730"/>
    </row>
    <row r="87" spans="1:15" ht="18">
      <c r="A87" s="730" t="s">
        <v>1515</v>
      </c>
      <c r="B87" s="730"/>
      <c r="C87" s="730"/>
      <c r="D87" s="730"/>
      <c r="E87" s="730"/>
      <c r="F87" s="730"/>
      <c r="G87" s="730"/>
      <c r="H87" s="730"/>
      <c r="I87" s="730"/>
      <c r="J87" s="730"/>
      <c r="K87" s="730"/>
      <c r="L87" s="730"/>
      <c r="M87" s="730"/>
      <c r="N87" s="730"/>
      <c r="O87" s="730"/>
    </row>
    <row r="88" spans="1:15" ht="30" customHeight="1">
      <c r="A88" s="734" t="s">
        <v>510</v>
      </c>
      <c r="B88" s="734"/>
      <c r="C88" s="734"/>
      <c r="D88" s="734"/>
      <c r="E88" s="734"/>
      <c r="F88" s="734"/>
      <c r="G88" s="734"/>
      <c r="H88" s="734"/>
      <c r="I88" s="734"/>
      <c r="J88" s="734"/>
      <c r="K88" s="734"/>
      <c r="L88" s="734"/>
      <c r="M88" s="734"/>
      <c r="N88" s="734"/>
      <c r="O88" s="734"/>
    </row>
    <row r="89" spans="1:15">
      <c r="A89" s="99"/>
      <c r="B89" s="205"/>
      <c r="C89" s="101"/>
      <c r="D89" s="205"/>
      <c r="E89" s="205"/>
      <c r="F89" s="205"/>
      <c r="G89" s="205"/>
      <c r="H89" s="205"/>
      <c r="I89" s="101"/>
      <c r="J89" s="184"/>
      <c r="K89" s="205"/>
      <c r="L89" s="205"/>
      <c r="M89" s="205"/>
      <c r="N89" s="205"/>
      <c r="O89" s="98"/>
    </row>
    <row r="90" spans="1:15" ht="30" customHeight="1">
      <c r="A90" s="72" t="s">
        <v>720</v>
      </c>
      <c r="B90" s="73" t="s">
        <v>33</v>
      </c>
      <c r="C90" s="73" t="s">
        <v>115</v>
      </c>
      <c r="D90" s="73" t="s">
        <v>35</v>
      </c>
      <c r="E90" s="73" t="s">
        <v>37</v>
      </c>
      <c r="F90" s="73" t="s">
        <v>45</v>
      </c>
      <c r="G90" s="73" t="s">
        <v>43</v>
      </c>
      <c r="H90" s="73" t="s">
        <v>39</v>
      </c>
      <c r="I90" s="73" t="s">
        <v>41</v>
      </c>
      <c r="J90" s="73" t="s">
        <v>47</v>
      </c>
      <c r="K90" s="73" t="s">
        <v>49</v>
      </c>
      <c r="L90" s="73" t="s">
        <v>51</v>
      </c>
      <c r="M90" s="73" t="s">
        <v>55</v>
      </c>
      <c r="N90" s="176" t="s">
        <v>517</v>
      </c>
      <c r="O90" s="73" t="s">
        <v>721</v>
      </c>
    </row>
    <row r="91" spans="1:15">
      <c r="A91" s="100" t="s">
        <v>722</v>
      </c>
      <c r="B91" s="97">
        <v>932379.42528999993</v>
      </c>
      <c r="C91" s="97">
        <v>2858510.3101900001</v>
      </c>
      <c r="D91" s="97">
        <v>444270.22956999997</v>
      </c>
      <c r="E91" s="97">
        <v>160448.62506999998</v>
      </c>
      <c r="F91" s="97">
        <v>288901.15458999999</v>
      </c>
      <c r="G91" s="97">
        <v>903821.19848000002</v>
      </c>
      <c r="H91" s="97">
        <v>58669.728459999998</v>
      </c>
      <c r="I91" s="97">
        <v>1119080.0976500001</v>
      </c>
      <c r="J91" s="97">
        <v>0</v>
      </c>
      <c r="K91" s="97">
        <v>261410.48549000002</v>
      </c>
      <c r="L91" s="97">
        <v>289834.28964999999</v>
      </c>
      <c r="M91" s="97">
        <v>151982.35306999998</v>
      </c>
      <c r="N91" s="97">
        <v>7469307.8975100005</v>
      </c>
      <c r="O91" s="160">
        <v>0.12629349755176128</v>
      </c>
    </row>
    <row r="92" spans="1:15">
      <c r="A92" s="100" t="s">
        <v>723</v>
      </c>
      <c r="B92" s="97">
        <v>54132.23818</v>
      </c>
      <c r="C92" s="97">
        <v>99775.099579999995</v>
      </c>
      <c r="D92" s="97">
        <v>300278.32408999995</v>
      </c>
      <c r="E92" s="97">
        <v>59281.408459999999</v>
      </c>
      <c r="F92" s="97">
        <v>108973.23118999999</v>
      </c>
      <c r="G92" s="97">
        <v>53058.923590000006</v>
      </c>
      <c r="H92" s="97">
        <v>42656.806240000005</v>
      </c>
      <c r="I92" s="97">
        <v>185757.04786000002</v>
      </c>
      <c r="J92" s="97">
        <v>0</v>
      </c>
      <c r="K92" s="97">
        <v>49976.367579999998</v>
      </c>
      <c r="L92" s="97">
        <v>52208.145969999998</v>
      </c>
      <c r="M92" s="97">
        <v>54848.820659999998</v>
      </c>
      <c r="N92" s="97">
        <v>1060946.4134</v>
      </c>
      <c r="O92" s="160">
        <v>1.7938828483419527E-2</v>
      </c>
    </row>
    <row r="93" spans="1:15">
      <c r="A93" s="100" t="s">
        <v>724</v>
      </c>
      <c r="B93" s="97">
        <v>145409.72808</v>
      </c>
      <c r="C93" s="97">
        <v>160213.88238</v>
      </c>
      <c r="D93" s="97">
        <v>454119.81366000004</v>
      </c>
      <c r="E93" s="97">
        <v>136266.12252</v>
      </c>
      <c r="F93" s="97">
        <v>169059.73267</v>
      </c>
      <c r="G93" s="97">
        <v>89559.374819999997</v>
      </c>
      <c r="H93" s="97">
        <v>75499.064859999999</v>
      </c>
      <c r="I93" s="97">
        <v>146098.82376</v>
      </c>
      <c r="J93" s="97">
        <v>3457.5736299999999</v>
      </c>
      <c r="K93" s="97">
        <v>35969.93735</v>
      </c>
      <c r="L93" s="97">
        <v>33422.122929999998</v>
      </c>
      <c r="M93" s="97">
        <v>39601.465579999996</v>
      </c>
      <c r="N93" s="97">
        <v>1488677.6422400004</v>
      </c>
      <c r="O93" s="160">
        <v>2.5171047805952029E-2</v>
      </c>
    </row>
    <row r="94" spans="1:15">
      <c r="A94" s="100" t="s">
        <v>725</v>
      </c>
      <c r="B94" s="97">
        <v>314263.48035999999</v>
      </c>
      <c r="C94" s="97">
        <v>323553.91298000002</v>
      </c>
      <c r="D94" s="97">
        <v>737531.30421000009</v>
      </c>
      <c r="E94" s="97">
        <v>312162.48544000002</v>
      </c>
      <c r="F94" s="97">
        <v>344538.97086</v>
      </c>
      <c r="G94" s="97">
        <v>244883.33119999999</v>
      </c>
      <c r="H94" s="97">
        <v>151611.18943999999</v>
      </c>
      <c r="I94" s="97">
        <v>214933.02161000003</v>
      </c>
      <c r="J94" s="97">
        <v>3172.49035</v>
      </c>
      <c r="K94" s="97">
        <v>147892.45749999999</v>
      </c>
      <c r="L94" s="97">
        <v>42546.335619999998</v>
      </c>
      <c r="M94" s="97">
        <v>66150.063720000006</v>
      </c>
      <c r="N94" s="97">
        <v>2903239.0432900004</v>
      </c>
      <c r="O94" s="160">
        <v>4.9088913998063304E-2</v>
      </c>
    </row>
    <row r="95" spans="1:15">
      <c r="A95" s="100" t="s">
        <v>726</v>
      </c>
      <c r="B95" s="97">
        <v>525037.90410000004</v>
      </c>
      <c r="C95" s="97">
        <v>515298.87893000001</v>
      </c>
      <c r="D95" s="97">
        <v>906257.73366999999</v>
      </c>
      <c r="E95" s="97">
        <v>419222.33549000003</v>
      </c>
      <c r="F95" s="97">
        <v>452499.29580999998</v>
      </c>
      <c r="G95" s="97">
        <v>262446.90425999998</v>
      </c>
      <c r="H95" s="97">
        <v>156626.14546</v>
      </c>
      <c r="I95" s="97">
        <v>235111.41272999998</v>
      </c>
      <c r="J95" s="97">
        <v>5382.3105999999998</v>
      </c>
      <c r="K95" s="97">
        <v>259307.76330000002</v>
      </c>
      <c r="L95" s="97">
        <v>30828.04076</v>
      </c>
      <c r="M95" s="97">
        <v>84372.654110000003</v>
      </c>
      <c r="N95" s="97">
        <v>3852391.37922</v>
      </c>
      <c r="O95" s="160">
        <v>6.5137491705508574E-2</v>
      </c>
    </row>
    <row r="96" spans="1:15">
      <c r="A96" s="100" t="s">
        <v>727</v>
      </c>
      <c r="B96" s="97">
        <v>784080.31235000002</v>
      </c>
      <c r="C96" s="97">
        <v>957651.2071900001</v>
      </c>
      <c r="D96" s="97">
        <v>1244530.0053099999</v>
      </c>
      <c r="E96" s="97">
        <v>523391.59472000005</v>
      </c>
      <c r="F96" s="97">
        <v>576453.43027000001</v>
      </c>
      <c r="G96" s="97">
        <v>315159.56639999995</v>
      </c>
      <c r="H96" s="97">
        <v>210666.05628999998</v>
      </c>
      <c r="I96" s="97">
        <v>300431.31500999996</v>
      </c>
      <c r="J96" s="97">
        <v>2747.04097</v>
      </c>
      <c r="K96" s="97">
        <v>439013.97595999995</v>
      </c>
      <c r="L96" s="97">
        <v>36422.59375</v>
      </c>
      <c r="M96" s="97">
        <v>95594.384290000002</v>
      </c>
      <c r="N96" s="97">
        <v>5486141.4825100005</v>
      </c>
      <c r="O96" s="160">
        <v>9.2761472066370268E-2</v>
      </c>
    </row>
    <row r="97" spans="1:15">
      <c r="A97" s="100" t="s">
        <v>728</v>
      </c>
      <c r="B97" s="97">
        <v>661456.44213999994</v>
      </c>
      <c r="C97" s="97">
        <v>1001074.73443</v>
      </c>
      <c r="D97" s="97">
        <v>1002784.60734</v>
      </c>
      <c r="E97" s="97">
        <v>447735.83036999998</v>
      </c>
      <c r="F97" s="97">
        <v>425488.15833000001</v>
      </c>
      <c r="G97" s="97">
        <v>289197.26210000005</v>
      </c>
      <c r="H97" s="97">
        <v>161486.85041999997</v>
      </c>
      <c r="I97" s="97">
        <v>290806.84959</v>
      </c>
      <c r="J97" s="97">
        <v>1273.8608100000001</v>
      </c>
      <c r="K97" s="97">
        <v>391222.74949000002</v>
      </c>
      <c r="L97" s="97">
        <v>29482.364719999998</v>
      </c>
      <c r="M97" s="97">
        <v>108031.49431000001</v>
      </c>
      <c r="N97" s="97">
        <v>4810041.2040500008</v>
      </c>
      <c r="O97" s="160">
        <v>8.1329747730719562E-2</v>
      </c>
    </row>
    <row r="98" spans="1:15">
      <c r="A98" s="100" t="s">
        <v>729</v>
      </c>
      <c r="B98" s="97">
        <v>586231.79976999993</v>
      </c>
      <c r="C98" s="97">
        <v>964026.37497</v>
      </c>
      <c r="D98" s="97">
        <v>798462.41116000002</v>
      </c>
      <c r="E98" s="97">
        <v>365900.35535000003</v>
      </c>
      <c r="F98" s="97">
        <v>356424.24956000003</v>
      </c>
      <c r="G98" s="97">
        <v>242315.01405</v>
      </c>
      <c r="H98" s="97">
        <v>127688.91927</v>
      </c>
      <c r="I98" s="97">
        <v>274199.98722000001</v>
      </c>
      <c r="J98" s="97">
        <v>511.33603000000005</v>
      </c>
      <c r="K98" s="97">
        <v>357642.38641000004</v>
      </c>
      <c r="L98" s="97">
        <v>31869.886320000001</v>
      </c>
      <c r="M98" s="97">
        <v>120635.75089</v>
      </c>
      <c r="N98" s="97">
        <v>4225908.4709999999</v>
      </c>
      <c r="O98" s="160">
        <v>7.1453040691243128E-2</v>
      </c>
    </row>
    <row r="99" spans="1:15">
      <c r="A99" s="100" t="s">
        <v>730</v>
      </c>
      <c r="B99" s="97">
        <v>409469.84912000003</v>
      </c>
      <c r="C99" s="97">
        <v>725904.13826000004</v>
      </c>
      <c r="D99" s="97">
        <v>535393.63943999994</v>
      </c>
      <c r="E99" s="97">
        <v>259478.64869999999</v>
      </c>
      <c r="F99" s="97">
        <v>238337.13647</v>
      </c>
      <c r="G99" s="97">
        <v>165046.29755000002</v>
      </c>
      <c r="H99" s="97">
        <v>86077.158530000001</v>
      </c>
      <c r="I99" s="97">
        <v>259082.34122999999</v>
      </c>
      <c r="J99" s="97">
        <v>1001.85518</v>
      </c>
      <c r="K99" s="97">
        <v>270062.11644000001</v>
      </c>
      <c r="L99" s="97">
        <v>20959.180319999999</v>
      </c>
      <c r="M99" s="97">
        <v>102443.12687000001</v>
      </c>
      <c r="N99" s="97">
        <v>3073255.4881099998</v>
      </c>
      <c r="O99" s="160">
        <v>5.1963607577744458E-2</v>
      </c>
    </row>
    <row r="100" spans="1:15">
      <c r="A100" s="100" t="s">
        <v>731</v>
      </c>
      <c r="B100" s="97">
        <v>602323.88801</v>
      </c>
      <c r="C100" s="97">
        <v>1143955.8759699999</v>
      </c>
      <c r="D100" s="97">
        <v>721122.93134999997</v>
      </c>
      <c r="E100" s="97">
        <v>358255.92898999999</v>
      </c>
      <c r="F100" s="97">
        <v>344415.17001</v>
      </c>
      <c r="G100" s="97">
        <v>262926.24219000002</v>
      </c>
      <c r="H100" s="97">
        <v>135087.66634</v>
      </c>
      <c r="I100" s="97">
        <v>407601.36213999998</v>
      </c>
      <c r="J100" s="97">
        <v>320.55525</v>
      </c>
      <c r="K100" s="97">
        <v>411496.43757000001</v>
      </c>
      <c r="L100" s="97">
        <v>27437.85972</v>
      </c>
      <c r="M100" s="97">
        <v>172810.96784999999</v>
      </c>
      <c r="N100" s="97">
        <v>4587754.8853899995</v>
      </c>
      <c r="O100" s="160">
        <v>7.7571258051798236E-2</v>
      </c>
    </row>
    <row r="101" spans="1:15">
      <c r="A101" s="100" t="s">
        <v>732</v>
      </c>
      <c r="B101" s="97">
        <v>881723.80773999996</v>
      </c>
      <c r="C101" s="97">
        <v>1747900.8485000001</v>
      </c>
      <c r="D101" s="97">
        <v>991720.11855999997</v>
      </c>
      <c r="E101" s="97">
        <v>513257.19774999999</v>
      </c>
      <c r="F101" s="97">
        <v>512034.13727999997</v>
      </c>
      <c r="G101" s="97">
        <v>406720.97666000004</v>
      </c>
      <c r="H101" s="97">
        <v>192856.84465000001</v>
      </c>
      <c r="I101" s="97">
        <v>631301.54064999998</v>
      </c>
      <c r="J101" s="97">
        <v>1606.56719</v>
      </c>
      <c r="K101" s="97">
        <v>602964.24421000003</v>
      </c>
      <c r="L101" s="97">
        <v>40681.112759999996</v>
      </c>
      <c r="M101" s="97">
        <v>290952.23533</v>
      </c>
      <c r="N101" s="97">
        <v>6813719.6312799994</v>
      </c>
      <c r="O101" s="160">
        <v>0.11520859701851596</v>
      </c>
    </row>
    <row r="102" spans="1:15">
      <c r="A102" s="100" t="s">
        <v>733</v>
      </c>
      <c r="B102" s="97">
        <v>1159705.71178</v>
      </c>
      <c r="C102" s="97">
        <v>2430650.2593499999</v>
      </c>
      <c r="D102" s="97">
        <v>1206669.6554700001</v>
      </c>
      <c r="E102" s="97">
        <v>680554.66323000006</v>
      </c>
      <c r="F102" s="97">
        <v>730864.56160000002</v>
      </c>
      <c r="G102" s="97">
        <v>607074.33184</v>
      </c>
      <c r="H102" s="97">
        <v>267085.95201000001</v>
      </c>
      <c r="I102" s="97">
        <v>834038.57949000003</v>
      </c>
      <c r="J102" s="97">
        <v>2468.4192899999998</v>
      </c>
      <c r="K102" s="97">
        <v>798764.92290999996</v>
      </c>
      <c r="L102" s="97">
        <v>53933.712270000004</v>
      </c>
      <c r="M102" s="97">
        <v>430720.78639999998</v>
      </c>
      <c r="N102" s="97">
        <v>9202531.555639999</v>
      </c>
      <c r="O102" s="160">
        <v>0.15559940926784777</v>
      </c>
    </row>
    <row r="103" spans="1:15">
      <c r="A103" s="100" t="s">
        <v>734</v>
      </c>
      <c r="B103" s="97">
        <v>241214.54444</v>
      </c>
      <c r="C103" s="97">
        <v>513904.15763999999</v>
      </c>
      <c r="D103" s="97">
        <v>222229.37277000002</v>
      </c>
      <c r="E103" s="97">
        <v>135266.32794999998</v>
      </c>
      <c r="F103" s="97">
        <v>159230.56247999999</v>
      </c>
      <c r="G103" s="97">
        <v>132774.78456</v>
      </c>
      <c r="H103" s="97">
        <v>54104.694619999995</v>
      </c>
      <c r="I103" s="97">
        <v>155590.98156000001</v>
      </c>
      <c r="J103" s="97">
        <v>466.363</v>
      </c>
      <c r="K103" s="97">
        <v>157550.00774</v>
      </c>
      <c r="L103" s="97">
        <v>10904.909820000001</v>
      </c>
      <c r="M103" s="97">
        <v>79040.816640000005</v>
      </c>
      <c r="N103" s="97">
        <v>1862277.5232200001</v>
      </c>
      <c r="O103" s="160">
        <v>3.1487996618520739E-2</v>
      </c>
    </row>
    <row r="104" spans="1:15">
      <c r="A104" s="100" t="s">
        <v>735</v>
      </c>
      <c r="B104" s="97">
        <v>303008.57479000004</v>
      </c>
      <c r="C104" s="97">
        <v>587173.04512999998</v>
      </c>
      <c r="D104" s="97">
        <v>247496.08438999997</v>
      </c>
      <c r="E104" s="97">
        <v>152574.1103</v>
      </c>
      <c r="F104" s="97">
        <v>168087.91975</v>
      </c>
      <c r="G104" s="97">
        <v>179387.60362000001</v>
      </c>
      <c r="H104" s="97">
        <v>72284.927389999997</v>
      </c>
      <c r="I104" s="97">
        <v>242159.86085</v>
      </c>
      <c r="J104" s="97">
        <v>502.08875</v>
      </c>
      <c r="K104" s="97">
        <v>201817.1128</v>
      </c>
      <c r="L104" s="97">
        <v>16232.09274</v>
      </c>
      <c r="M104" s="97">
        <v>135542.14381000001</v>
      </c>
      <c r="N104" s="97">
        <v>2306265.5643200004</v>
      </c>
      <c r="O104" s="160">
        <v>3.8995091432535142E-2</v>
      </c>
    </row>
    <row r="105" spans="1:15">
      <c r="A105" s="72" t="s">
        <v>158</v>
      </c>
      <c r="B105" s="158">
        <v>7600437.7061499991</v>
      </c>
      <c r="C105" s="158">
        <v>14029592.725500003</v>
      </c>
      <c r="D105" s="158">
        <v>9812866.2309900001</v>
      </c>
      <c r="E105" s="158">
        <v>4523795.6343399994</v>
      </c>
      <c r="F105" s="158">
        <v>4875307.7108699996</v>
      </c>
      <c r="G105" s="158">
        <v>4154371.8113200003</v>
      </c>
      <c r="H105" s="158">
        <v>1792402.00398</v>
      </c>
      <c r="I105" s="158">
        <v>5296193.2213500002</v>
      </c>
      <c r="J105" s="158">
        <v>22910.461049999998</v>
      </c>
      <c r="K105" s="158">
        <v>4385090.9647500003</v>
      </c>
      <c r="L105" s="158">
        <v>716762.64734999998</v>
      </c>
      <c r="M105" s="158">
        <v>1932727.0635300004</v>
      </c>
      <c r="N105" s="158">
        <v>59142458.18118</v>
      </c>
      <c r="O105" s="161">
        <v>0.99999999999999978</v>
      </c>
    </row>
    <row r="106" spans="1:15">
      <c r="A106" s="54" t="s">
        <v>736</v>
      </c>
      <c r="B106" s="160">
        <v>0.12851068318578227</v>
      </c>
      <c r="C106" s="160">
        <v>0.23721693613953343</v>
      </c>
      <c r="D106" s="160">
        <v>0.16591914730579457</v>
      </c>
      <c r="E106" s="160">
        <v>7.6489814144714355E-2</v>
      </c>
      <c r="F106" s="160">
        <v>8.2433295145337634E-2</v>
      </c>
      <c r="G106" s="160">
        <v>7.0243475484114776E-2</v>
      </c>
      <c r="H106" s="160">
        <v>3.0306518516512535E-2</v>
      </c>
      <c r="I106" s="160">
        <v>8.9549764825895023E-2</v>
      </c>
      <c r="J106" s="160">
        <v>3.8737755843382316E-4</v>
      </c>
      <c r="K106" s="160">
        <v>7.4144550287654445E-2</v>
      </c>
      <c r="L106" s="160">
        <v>1.2119256949960263E-2</v>
      </c>
      <c r="M106" s="160">
        <v>3.2679180456266908E-2</v>
      </c>
      <c r="N106" s="160">
        <v>1.0000000000000002</v>
      </c>
      <c r="O106" s="234"/>
    </row>
    <row r="107" spans="1:15" ht="30" customHeight="1">
      <c r="A107" s="433" t="s">
        <v>739</v>
      </c>
      <c r="B107" s="73" t="s">
        <v>33</v>
      </c>
      <c r="C107" s="73" t="s">
        <v>115</v>
      </c>
      <c r="D107" s="73" t="s">
        <v>35</v>
      </c>
      <c r="E107" s="73" t="s">
        <v>37</v>
      </c>
      <c r="F107" s="73" t="s">
        <v>45</v>
      </c>
      <c r="G107" s="73" t="s">
        <v>43</v>
      </c>
      <c r="H107" s="73" t="s">
        <v>39</v>
      </c>
      <c r="I107" s="73" t="s">
        <v>41</v>
      </c>
      <c r="J107" s="73" t="s">
        <v>47</v>
      </c>
      <c r="K107" s="73" t="s">
        <v>49</v>
      </c>
      <c r="L107" s="73" t="s">
        <v>51</v>
      </c>
      <c r="M107" s="73" t="s">
        <v>55</v>
      </c>
      <c r="N107" s="176" t="s">
        <v>517</v>
      </c>
      <c r="O107" s="73" t="s">
        <v>679</v>
      </c>
    </row>
    <row r="108" spans="1:15">
      <c r="A108" s="100" t="s">
        <v>722</v>
      </c>
      <c r="B108" s="97">
        <v>11</v>
      </c>
      <c r="C108" s="97">
        <v>17</v>
      </c>
      <c r="D108" s="97">
        <v>12</v>
      </c>
      <c r="E108" s="97">
        <v>7</v>
      </c>
      <c r="F108" s="97">
        <v>8</v>
      </c>
      <c r="G108" s="97">
        <v>9</v>
      </c>
      <c r="H108" s="97">
        <v>3</v>
      </c>
      <c r="I108" s="97">
        <v>19</v>
      </c>
      <c r="J108" s="97">
        <v>0</v>
      </c>
      <c r="K108" s="97">
        <v>5</v>
      </c>
      <c r="L108" s="97">
        <v>4</v>
      </c>
      <c r="M108" s="97">
        <v>2</v>
      </c>
      <c r="N108" s="97">
        <v>97</v>
      </c>
      <c r="O108" s="160">
        <v>7.7306692225162351E-6</v>
      </c>
    </row>
    <row r="109" spans="1:15">
      <c r="A109" s="100" t="s">
        <v>723</v>
      </c>
      <c r="B109" s="97">
        <v>6</v>
      </c>
      <c r="C109" s="97">
        <v>10</v>
      </c>
      <c r="D109" s="97">
        <v>32</v>
      </c>
      <c r="E109" s="97">
        <v>6</v>
      </c>
      <c r="F109" s="97">
        <v>12</v>
      </c>
      <c r="G109" s="97">
        <v>6</v>
      </c>
      <c r="H109" s="97">
        <v>5</v>
      </c>
      <c r="I109" s="97">
        <v>20</v>
      </c>
      <c r="J109" s="97">
        <v>0</v>
      </c>
      <c r="K109" s="97">
        <v>6</v>
      </c>
      <c r="L109" s="97">
        <v>5</v>
      </c>
      <c r="M109" s="97">
        <v>6</v>
      </c>
      <c r="N109" s="97">
        <v>114</v>
      </c>
      <c r="O109" s="160">
        <v>9.0855287769778435E-6</v>
      </c>
    </row>
    <row r="110" spans="1:15">
      <c r="A110" s="100" t="s">
        <v>724</v>
      </c>
      <c r="B110" s="97">
        <v>33</v>
      </c>
      <c r="C110" s="97">
        <v>34</v>
      </c>
      <c r="D110" s="97">
        <v>97</v>
      </c>
      <c r="E110" s="97">
        <v>29</v>
      </c>
      <c r="F110" s="97">
        <v>37</v>
      </c>
      <c r="G110" s="97">
        <v>20</v>
      </c>
      <c r="H110" s="97">
        <v>16</v>
      </c>
      <c r="I110" s="97">
        <v>30</v>
      </c>
      <c r="J110" s="97">
        <v>1</v>
      </c>
      <c r="K110" s="97">
        <v>7</v>
      </c>
      <c r="L110" s="97">
        <v>7</v>
      </c>
      <c r="M110" s="97">
        <v>9</v>
      </c>
      <c r="N110" s="97">
        <v>320</v>
      </c>
      <c r="O110" s="160">
        <v>2.550323867221851E-5</v>
      </c>
    </row>
    <row r="111" spans="1:15">
      <c r="A111" s="100" t="s">
        <v>725</v>
      </c>
      <c r="B111" s="97">
        <v>158</v>
      </c>
      <c r="C111" s="97">
        <v>169</v>
      </c>
      <c r="D111" s="97">
        <v>363</v>
      </c>
      <c r="E111" s="97">
        <v>156</v>
      </c>
      <c r="F111" s="97">
        <v>174</v>
      </c>
      <c r="G111" s="97">
        <v>122</v>
      </c>
      <c r="H111" s="97">
        <v>75</v>
      </c>
      <c r="I111" s="97">
        <v>100</v>
      </c>
      <c r="J111" s="97">
        <v>2</v>
      </c>
      <c r="K111" s="97">
        <v>75</v>
      </c>
      <c r="L111" s="97">
        <v>18</v>
      </c>
      <c r="M111" s="97">
        <v>34</v>
      </c>
      <c r="N111" s="97">
        <v>1446</v>
      </c>
      <c r="O111" s="160">
        <v>1.1524275975008739E-4</v>
      </c>
    </row>
    <row r="112" spans="1:15">
      <c r="A112" s="100" t="s">
        <v>726</v>
      </c>
      <c r="B112" s="97">
        <v>576</v>
      </c>
      <c r="C112" s="97">
        <v>561</v>
      </c>
      <c r="D112" s="97">
        <v>971</v>
      </c>
      <c r="E112" s="97">
        <v>458</v>
      </c>
      <c r="F112" s="97">
        <v>488</v>
      </c>
      <c r="G112" s="97">
        <v>283</v>
      </c>
      <c r="H112" s="97">
        <v>172</v>
      </c>
      <c r="I112" s="97">
        <v>254</v>
      </c>
      <c r="J112" s="97">
        <v>6</v>
      </c>
      <c r="K112" s="97">
        <v>288</v>
      </c>
      <c r="L112" s="97">
        <v>33</v>
      </c>
      <c r="M112" s="97">
        <v>95</v>
      </c>
      <c r="N112" s="97">
        <v>4185</v>
      </c>
      <c r="O112" s="160">
        <v>3.3353454326010771E-4</v>
      </c>
    </row>
    <row r="113" spans="1:15">
      <c r="A113" s="100" t="s">
        <v>727</v>
      </c>
      <c r="B113" s="97">
        <v>1668</v>
      </c>
      <c r="C113" s="97">
        <v>2083</v>
      </c>
      <c r="D113" s="97">
        <v>2671</v>
      </c>
      <c r="E113" s="97">
        <v>1119</v>
      </c>
      <c r="F113" s="97">
        <v>1245</v>
      </c>
      <c r="G113" s="97">
        <v>668</v>
      </c>
      <c r="H113" s="97">
        <v>447</v>
      </c>
      <c r="I113" s="97">
        <v>646</v>
      </c>
      <c r="J113" s="97">
        <v>7</v>
      </c>
      <c r="K113" s="97">
        <v>959</v>
      </c>
      <c r="L113" s="97">
        <v>78</v>
      </c>
      <c r="M113" s="97">
        <v>205</v>
      </c>
      <c r="N113" s="97">
        <v>11796</v>
      </c>
      <c r="O113" s="160">
        <v>9.4011313555465476E-4</v>
      </c>
    </row>
    <row r="114" spans="1:15">
      <c r="A114" s="100" t="s">
        <v>728</v>
      </c>
      <c r="B114" s="97">
        <v>2530</v>
      </c>
      <c r="C114" s="97">
        <v>3849</v>
      </c>
      <c r="D114" s="97">
        <v>3834</v>
      </c>
      <c r="E114" s="97">
        <v>1716</v>
      </c>
      <c r="F114" s="97">
        <v>1623</v>
      </c>
      <c r="G114" s="97">
        <v>1104</v>
      </c>
      <c r="H114" s="97">
        <v>616</v>
      </c>
      <c r="I114" s="97">
        <v>1115</v>
      </c>
      <c r="J114" s="97">
        <v>4</v>
      </c>
      <c r="K114" s="97">
        <v>1503</v>
      </c>
      <c r="L114" s="97">
        <v>115</v>
      </c>
      <c r="M114" s="97">
        <v>420</v>
      </c>
      <c r="N114" s="97">
        <v>18429</v>
      </c>
      <c r="O114" s="160">
        <v>1.468747454657234E-3</v>
      </c>
    </row>
    <row r="115" spans="1:15">
      <c r="A115" s="100" t="s">
        <v>729</v>
      </c>
      <c r="B115" s="97">
        <v>3501</v>
      </c>
      <c r="C115" s="97">
        <v>5799</v>
      </c>
      <c r="D115" s="97">
        <v>4785</v>
      </c>
      <c r="E115" s="97">
        <v>2207</v>
      </c>
      <c r="F115" s="97">
        <v>2132</v>
      </c>
      <c r="G115" s="97">
        <v>1463</v>
      </c>
      <c r="H115" s="97">
        <v>764</v>
      </c>
      <c r="I115" s="97">
        <v>1650</v>
      </c>
      <c r="J115" s="97">
        <v>3</v>
      </c>
      <c r="K115" s="97">
        <v>2159</v>
      </c>
      <c r="L115" s="97">
        <v>190</v>
      </c>
      <c r="M115" s="97">
        <v>735</v>
      </c>
      <c r="N115" s="97">
        <v>25388</v>
      </c>
      <c r="O115" s="160">
        <v>2.0233631981571359E-3</v>
      </c>
    </row>
    <row r="116" spans="1:15">
      <c r="A116" s="100" t="s">
        <v>730</v>
      </c>
      <c r="B116" s="97">
        <v>3455</v>
      </c>
      <c r="C116" s="97">
        <v>6150</v>
      </c>
      <c r="D116" s="97">
        <v>4524</v>
      </c>
      <c r="E116" s="97">
        <v>2199</v>
      </c>
      <c r="F116" s="97">
        <v>2019</v>
      </c>
      <c r="G116" s="97">
        <v>1393</v>
      </c>
      <c r="H116" s="97">
        <v>731</v>
      </c>
      <c r="I116" s="97">
        <v>2185</v>
      </c>
      <c r="J116" s="97">
        <v>8</v>
      </c>
      <c r="K116" s="97">
        <v>2288</v>
      </c>
      <c r="L116" s="97">
        <v>178</v>
      </c>
      <c r="M116" s="97">
        <v>876</v>
      </c>
      <c r="N116" s="97">
        <v>26006</v>
      </c>
      <c r="O116" s="160">
        <v>2.0726163278428581E-3</v>
      </c>
    </row>
    <row r="117" spans="1:15">
      <c r="A117" s="100" t="s">
        <v>731</v>
      </c>
      <c r="B117" s="97">
        <v>7268</v>
      </c>
      <c r="C117" s="97">
        <v>13738</v>
      </c>
      <c r="D117" s="97">
        <v>8678</v>
      </c>
      <c r="E117" s="97">
        <v>4312</v>
      </c>
      <c r="F117" s="97">
        <v>4143</v>
      </c>
      <c r="G117" s="97">
        <v>3165</v>
      </c>
      <c r="H117" s="97">
        <v>1619</v>
      </c>
      <c r="I117" s="97">
        <v>4924</v>
      </c>
      <c r="J117" s="97">
        <v>4</v>
      </c>
      <c r="K117" s="97">
        <v>4934</v>
      </c>
      <c r="L117" s="97">
        <v>329</v>
      </c>
      <c r="M117" s="97">
        <v>2085</v>
      </c>
      <c r="N117" s="97">
        <v>55199</v>
      </c>
      <c r="O117" s="160">
        <v>4.3992289733368424E-3</v>
      </c>
    </row>
    <row r="118" spans="1:15">
      <c r="A118" s="100" t="s">
        <v>732</v>
      </c>
      <c r="B118" s="97">
        <v>18278</v>
      </c>
      <c r="C118" s="97">
        <v>36279</v>
      </c>
      <c r="D118" s="97">
        <v>20497</v>
      </c>
      <c r="E118" s="97">
        <v>10637</v>
      </c>
      <c r="F118" s="97">
        <v>10635</v>
      </c>
      <c r="G118" s="97">
        <v>8471</v>
      </c>
      <c r="H118" s="97">
        <v>3993</v>
      </c>
      <c r="I118" s="97">
        <v>13126</v>
      </c>
      <c r="J118" s="97">
        <v>32</v>
      </c>
      <c r="K118" s="97">
        <v>12502</v>
      </c>
      <c r="L118" s="97">
        <v>832</v>
      </c>
      <c r="M118" s="97">
        <v>6123</v>
      </c>
      <c r="N118" s="97">
        <v>141405</v>
      </c>
      <c r="O118" s="160">
        <v>1.1269642076390807E-2</v>
      </c>
    </row>
    <row r="119" spans="1:15">
      <c r="A119" s="100" t="s">
        <v>733</v>
      </c>
      <c r="B119" s="97">
        <v>74914</v>
      </c>
      <c r="C119" s="97">
        <v>157038</v>
      </c>
      <c r="D119" s="97">
        <v>76620</v>
      </c>
      <c r="E119" s="97">
        <v>43622</v>
      </c>
      <c r="F119" s="97">
        <v>48127</v>
      </c>
      <c r="G119" s="97">
        <v>39971</v>
      </c>
      <c r="H119" s="97">
        <v>17356</v>
      </c>
      <c r="I119" s="97">
        <v>53251</v>
      </c>
      <c r="J119" s="97">
        <v>148</v>
      </c>
      <c r="K119" s="97">
        <v>50953</v>
      </c>
      <c r="L119" s="97">
        <v>3465</v>
      </c>
      <c r="M119" s="97">
        <v>27947</v>
      </c>
      <c r="N119" s="97">
        <v>593412</v>
      </c>
      <c r="O119" s="160">
        <v>4.7293524584245406E-2</v>
      </c>
    </row>
    <row r="120" spans="1:15">
      <c r="A120" s="100" t="s">
        <v>734</v>
      </c>
      <c r="B120" s="97">
        <v>49413</v>
      </c>
      <c r="C120" s="97">
        <v>105745</v>
      </c>
      <c r="D120" s="97">
        <v>45368</v>
      </c>
      <c r="E120" s="97">
        <v>27617</v>
      </c>
      <c r="F120" s="97">
        <v>32434</v>
      </c>
      <c r="G120" s="97">
        <v>27280</v>
      </c>
      <c r="H120" s="97">
        <v>11069</v>
      </c>
      <c r="I120" s="97">
        <v>31784</v>
      </c>
      <c r="J120" s="97">
        <v>98</v>
      </c>
      <c r="K120" s="97">
        <v>31654</v>
      </c>
      <c r="L120" s="97">
        <v>2230</v>
      </c>
      <c r="M120" s="97">
        <v>16206</v>
      </c>
      <c r="N120" s="97">
        <v>380898</v>
      </c>
      <c r="O120" s="160">
        <v>3.0356664386783392E-2</v>
      </c>
    </row>
    <row r="121" spans="1:15">
      <c r="A121" s="100" t="s">
        <v>735</v>
      </c>
      <c r="B121" s="97">
        <v>1378684</v>
      </c>
      <c r="C121" s="97">
        <v>2630022</v>
      </c>
      <c r="D121" s="97">
        <v>1129608</v>
      </c>
      <c r="E121" s="97">
        <v>633709</v>
      </c>
      <c r="F121" s="97">
        <v>797095</v>
      </c>
      <c r="G121" s="97">
        <v>819799</v>
      </c>
      <c r="H121" s="97">
        <v>363157</v>
      </c>
      <c r="I121" s="97">
        <v>1344833</v>
      </c>
      <c r="J121" s="97">
        <v>1411</v>
      </c>
      <c r="K121" s="97">
        <v>1243040</v>
      </c>
      <c r="L121" s="97">
        <v>94248</v>
      </c>
      <c r="M121" s="97">
        <v>853125</v>
      </c>
      <c r="N121" s="97">
        <v>11288731</v>
      </c>
      <c r="O121" s="160">
        <v>0.89968500312334976</v>
      </c>
    </row>
    <row r="122" spans="1:15">
      <c r="A122" s="72" t="s">
        <v>158</v>
      </c>
      <c r="B122" s="158">
        <v>1540495</v>
      </c>
      <c r="C122" s="158">
        <v>2961494</v>
      </c>
      <c r="D122" s="158">
        <v>1298060</v>
      </c>
      <c r="E122" s="158">
        <v>727794</v>
      </c>
      <c r="F122" s="158">
        <v>900172</v>
      </c>
      <c r="G122" s="158">
        <v>903754</v>
      </c>
      <c r="H122" s="158">
        <v>400023</v>
      </c>
      <c r="I122" s="158">
        <v>1453937</v>
      </c>
      <c r="J122" s="158">
        <v>1724</v>
      </c>
      <c r="K122" s="158">
        <v>1350373</v>
      </c>
      <c r="L122" s="158">
        <v>101732</v>
      </c>
      <c r="M122" s="158">
        <v>907868</v>
      </c>
      <c r="N122" s="158">
        <v>12547426</v>
      </c>
      <c r="O122" s="161">
        <v>1</v>
      </c>
    </row>
    <row r="123" spans="1:15">
      <c r="A123" s="54" t="s">
        <v>736</v>
      </c>
      <c r="B123" s="160">
        <v>0.12277378643237266</v>
      </c>
      <c r="C123" s="160">
        <v>0.23602402596357214</v>
      </c>
      <c r="D123" s="160">
        <v>0.10345229372143737</v>
      </c>
      <c r="E123" s="160">
        <v>5.8003450269401867E-2</v>
      </c>
      <c r="F123" s="160">
        <v>7.1741566756400879E-2</v>
      </c>
      <c r="G123" s="160">
        <v>7.2027043634288024E-2</v>
      </c>
      <c r="H123" s="160">
        <v>3.1880881385552701E-2</v>
      </c>
      <c r="I123" s="160">
        <v>0.11587531976677926</v>
      </c>
      <c r="J123" s="160">
        <v>1.3739869834657721E-4</v>
      </c>
      <c r="K123" s="160">
        <v>0.10762151536099913</v>
      </c>
      <c r="L123" s="160">
        <v>8.1077983643816666E-3</v>
      </c>
      <c r="M123" s="160">
        <v>7.235491964646773E-2</v>
      </c>
      <c r="N123" s="160">
        <v>1</v>
      </c>
      <c r="O123" s="235"/>
    </row>
    <row r="124" spans="1:15" ht="15.75" thickBot="1">
      <c r="A124" s="206"/>
      <c r="B124" s="207"/>
      <c r="C124" s="208"/>
      <c r="D124" s="208"/>
      <c r="E124" s="208"/>
      <c r="F124" s="208"/>
      <c r="G124" s="208"/>
      <c r="H124" s="207"/>
      <c r="I124" s="207"/>
      <c r="J124" s="207"/>
      <c r="K124" s="207"/>
      <c r="L124" s="207"/>
      <c r="M124" s="207"/>
      <c r="N124" s="547"/>
      <c r="O124" s="547"/>
    </row>
    <row r="125" spans="1:15" ht="15.75" customHeight="1" thickTop="1">
      <c r="A125" s="767" t="s">
        <v>1361</v>
      </c>
      <c r="B125" s="767"/>
      <c r="C125" s="767"/>
      <c r="D125" s="767"/>
      <c r="E125" s="767"/>
      <c r="F125" s="767"/>
      <c r="G125" s="767"/>
      <c r="H125" s="767"/>
      <c r="I125" s="767"/>
      <c r="J125" s="767"/>
      <c r="K125" s="767"/>
      <c r="L125" s="767"/>
      <c r="M125" s="767"/>
      <c r="N125" s="767"/>
      <c r="O125" s="767"/>
    </row>
    <row r="126" spans="1:15">
      <c r="A126" s="701"/>
      <c r="B126" s="11"/>
      <c r="C126" s="96"/>
      <c r="D126" s="96"/>
      <c r="E126" s="96"/>
      <c r="F126" s="96"/>
      <c r="G126" s="11"/>
      <c r="H126" s="11"/>
      <c r="I126" s="11"/>
      <c r="J126" s="11"/>
      <c r="K126" s="11"/>
      <c r="L126" s="11"/>
      <c r="M126" s="11"/>
      <c r="N126" s="211"/>
      <c r="O126" s="98"/>
    </row>
    <row r="127" spans="1:15" ht="30" customHeight="1">
      <c r="A127" s="729" t="s">
        <v>438</v>
      </c>
      <c r="B127" s="729"/>
      <c r="C127" s="729"/>
      <c r="D127" s="729"/>
      <c r="E127" s="729"/>
      <c r="F127" s="729"/>
      <c r="G127" s="729"/>
      <c r="H127" s="729"/>
      <c r="I127" s="729"/>
      <c r="J127" s="729"/>
      <c r="K127" s="729"/>
      <c r="L127" s="729"/>
      <c r="M127" s="729"/>
      <c r="N127" s="729"/>
      <c r="O127" s="729"/>
    </row>
    <row r="128" spans="1:15" ht="18">
      <c r="A128" s="730" t="s">
        <v>740</v>
      </c>
      <c r="B128" s="730"/>
      <c r="C128" s="730"/>
      <c r="D128" s="730"/>
      <c r="E128" s="730"/>
      <c r="F128" s="730"/>
      <c r="G128" s="730"/>
      <c r="H128" s="730"/>
      <c r="I128" s="730"/>
      <c r="J128" s="730"/>
      <c r="K128" s="730"/>
      <c r="L128" s="730"/>
      <c r="M128" s="730"/>
      <c r="N128" s="730"/>
      <c r="O128" s="730"/>
    </row>
    <row r="129" spans="1:15" ht="18">
      <c r="A129" s="730" t="s">
        <v>1515</v>
      </c>
      <c r="B129" s="730"/>
      <c r="C129" s="730"/>
      <c r="D129" s="730"/>
      <c r="E129" s="730"/>
      <c r="F129" s="730"/>
      <c r="G129" s="730"/>
      <c r="H129" s="730"/>
      <c r="I129" s="730"/>
      <c r="J129" s="730"/>
      <c r="K129" s="730"/>
      <c r="L129" s="730"/>
      <c r="M129" s="730"/>
      <c r="N129" s="730"/>
      <c r="O129" s="730"/>
    </row>
    <row r="130" spans="1:15" ht="30" customHeight="1">
      <c r="A130" s="734" t="s">
        <v>510</v>
      </c>
      <c r="B130" s="734"/>
      <c r="C130" s="734"/>
      <c r="D130" s="734"/>
      <c r="E130" s="734"/>
      <c r="F130" s="734"/>
      <c r="G130" s="734"/>
      <c r="H130" s="734"/>
      <c r="I130" s="734"/>
      <c r="J130" s="734"/>
      <c r="K130" s="734"/>
      <c r="L130" s="734"/>
      <c r="M130" s="734"/>
      <c r="N130" s="734"/>
      <c r="O130" s="734"/>
    </row>
    <row r="131" spans="1:15">
      <c r="A131" s="99"/>
      <c r="B131" s="205"/>
      <c r="C131" s="101"/>
      <c r="D131" s="205"/>
      <c r="E131" s="205"/>
      <c r="F131" s="205"/>
      <c r="G131" s="205"/>
      <c r="H131" s="205"/>
      <c r="I131" s="101"/>
      <c r="J131" s="184"/>
      <c r="K131" s="205"/>
      <c r="L131" s="205"/>
      <c r="M131" s="205"/>
      <c r="N131" s="205"/>
      <c r="O131" s="98"/>
    </row>
    <row r="132" spans="1:15" ht="30" customHeight="1">
      <c r="A132" s="72" t="s">
        <v>720</v>
      </c>
      <c r="B132" s="73" t="s">
        <v>33</v>
      </c>
      <c r="C132" s="73" t="s">
        <v>115</v>
      </c>
      <c r="D132" s="73" t="s">
        <v>35</v>
      </c>
      <c r="E132" s="73" t="s">
        <v>37</v>
      </c>
      <c r="F132" s="73" t="s">
        <v>45</v>
      </c>
      <c r="G132" s="73" t="s">
        <v>43</v>
      </c>
      <c r="H132" s="73" t="s">
        <v>39</v>
      </c>
      <c r="I132" s="73" t="s">
        <v>41</v>
      </c>
      <c r="J132" s="73" t="s">
        <v>47</v>
      </c>
      <c r="K132" s="73" t="s">
        <v>49</v>
      </c>
      <c r="L132" s="73" t="s">
        <v>51</v>
      </c>
      <c r="M132" s="73" t="s">
        <v>55</v>
      </c>
      <c r="N132" s="176" t="s">
        <v>517</v>
      </c>
      <c r="O132" s="73" t="s">
        <v>721</v>
      </c>
    </row>
    <row r="133" spans="1:15">
      <c r="A133" s="100" t="s">
        <v>722</v>
      </c>
      <c r="B133" s="97">
        <v>2524010.9177199998</v>
      </c>
      <c r="C133" s="97">
        <v>5436741.4319399996</v>
      </c>
      <c r="D133" s="97">
        <v>1831859.0797000001</v>
      </c>
      <c r="E133" s="97">
        <v>1519741.53202</v>
      </c>
      <c r="F133" s="97">
        <v>1089075</v>
      </c>
      <c r="G133" s="97">
        <v>537638</v>
      </c>
      <c r="H133" s="97">
        <v>589600</v>
      </c>
      <c r="I133" s="97">
        <v>806000</v>
      </c>
      <c r="J133" s="97">
        <v>0</v>
      </c>
      <c r="K133" s="97">
        <v>627749.63207000005</v>
      </c>
      <c r="L133" s="97">
        <v>100000</v>
      </c>
      <c r="M133" s="97">
        <v>60000</v>
      </c>
      <c r="N133" s="97">
        <v>15122415.593450001</v>
      </c>
      <c r="O133" s="160">
        <v>0.14343341814504665</v>
      </c>
    </row>
    <row r="134" spans="1:15">
      <c r="A134" s="100" t="s">
        <v>723</v>
      </c>
      <c r="B134" s="97">
        <v>5148106.1711400002</v>
      </c>
      <c r="C134" s="97">
        <v>3338232.1864099996</v>
      </c>
      <c r="D134" s="97">
        <v>7395043.7868999997</v>
      </c>
      <c r="E134" s="97">
        <v>4272198.6190799996</v>
      </c>
      <c r="F134" s="97">
        <v>5030795.4152100002</v>
      </c>
      <c r="G134" s="97">
        <v>3819140.2263400001</v>
      </c>
      <c r="H134" s="97">
        <v>1921740.9661700001</v>
      </c>
      <c r="I134" s="97">
        <v>2779973.52459</v>
      </c>
      <c r="J134" s="97">
        <v>0</v>
      </c>
      <c r="K134" s="97">
        <v>2945671.3063300001</v>
      </c>
      <c r="L134" s="97">
        <v>519637</v>
      </c>
      <c r="M134" s="97">
        <v>1293479.1555599999</v>
      </c>
      <c r="N134" s="97">
        <v>38464018.357730001</v>
      </c>
      <c r="O134" s="160">
        <v>0.36482436252000888</v>
      </c>
    </row>
    <row r="135" spans="1:15">
      <c r="A135" s="100" t="s">
        <v>724</v>
      </c>
      <c r="B135" s="97">
        <v>3189456.5150199998</v>
      </c>
      <c r="C135" s="97">
        <v>2667114.5287600001</v>
      </c>
      <c r="D135" s="97">
        <v>4305132.7720699999</v>
      </c>
      <c r="E135" s="97">
        <v>3631661.4427100001</v>
      </c>
      <c r="F135" s="97">
        <v>2259438.3877399997</v>
      </c>
      <c r="G135" s="97">
        <v>2289332.7189600002</v>
      </c>
      <c r="H135" s="97">
        <v>3060033.8293499998</v>
      </c>
      <c r="I135" s="97">
        <v>2832115.4287800002</v>
      </c>
      <c r="J135" s="97">
        <v>7417.98956</v>
      </c>
      <c r="K135" s="97">
        <v>4180843.3026999999</v>
      </c>
      <c r="L135" s="97">
        <v>1173107.5</v>
      </c>
      <c r="M135" s="97">
        <v>1538650.4678</v>
      </c>
      <c r="N135" s="97">
        <v>31134304.883450001</v>
      </c>
      <c r="O135" s="160">
        <v>0.29530333585974777</v>
      </c>
    </row>
    <row r="136" spans="1:15">
      <c r="A136" s="100" t="s">
        <v>725</v>
      </c>
      <c r="B136" s="97">
        <v>1228343.54449</v>
      </c>
      <c r="C136" s="97">
        <v>1066212.5476900002</v>
      </c>
      <c r="D136" s="97">
        <v>1436504.81758</v>
      </c>
      <c r="E136" s="97">
        <v>458179.8126</v>
      </c>
      <c r="F136" s="97">
        <v>822560.76950000005</v>
      </c>
      <c r="G136" s="97">
        <v>478967.99225000001</v>
      </c>
      <c r="H136" s="97">
        <v>1009545.11278</v>
      </c>
      <c r="I136" s="97">
        <v>1248327.68524</v>
      </c>
      <c r="J136" s="97">
        <v>4958.2448899999999</v>
      </c>
      <c r="K136" s="97">
        <v>1022367.6558099999</v>
      </c>
      <c r="L136" s="97">
        <v>515166.25042</v>
      </c>
      <c r="M136" s="97">
        <v>398386.20085000002</v>
      </c>
      <c r="N136" s="97">
        <v>9689520.6341000013</v>
      </c>
      <c r="O136" s="160">
        <v>9.1903377218246152E-2</v>
      </c>
    </row>
    <row r="137" spans="1:15">
      <c r="A137" s="100" t="s">
        <v>726</v>
      </c>
      <c r="B137" s="97">
        <v>446428.55595999997</v>
      </c>
      <c r="C137" s="97">
        <v>377482.66119999997</v>
      </c>
      <c r="D137" s="97">
        <v>637094.95032000006</v>
      </c>
      <c r="E137" s="97">
        <v>318158.63652</v>
      </c>
      <c r="F137" s="97">
        <v>237718.88337</v>
      </c>
      <c r="G137" s="97">
        <v>142858.68816999998</v>
      </c>
      <c r="H137" s="97">
        <v>504015.76944999996</v>
      </c>
      <c r="I137" s="97">
        <v>530241.33276999998</v>
      </c>
      <c r="J137" s="97">
        <v>2740.07735</v>
      </c>
      <c r="K137" s="97">
        <v>465482.10335000005</v>
      </c>
      <c r="L137" s="97">
        <v>233809.37763</v>
      </c>
      <c r="M137" s="97">
        <v>264613.52688999998</v>
      </c>
      <c r="N137" s="97">
        <v>4160644.5629799999</v>
      </c>
      <c r="O137" s="160">
        <v>3.9462972543441256E-2</v>
      </c>
    </row>
    <row r="138" spans="1:15">
      <c r="A138" s="100" t="s">
        <v>727</v>
      </c>
      <c r="B138" s="97">
        <v>125474.39284</v>
      </c>
      <c r="C138" s="97">
        <v>337964.64848999999</v>
      </c>
      <c r="D138" s="97">
        <v>242174.77518</v>
      </c>
      <c r="E138" s="97">
        <v>77737.435660000003</v>
      </c>
      <c r="F138" s="97">
        <v>61197.072679999997</v>
      </c>
      <c r="G138" s="97">
        <v>117193.78140000001</v>
      </c>
      <c r="H138" s="97">
        <v>86116.852840000007</v>
      </c>
      <c r="I138" s="97">
        <v>318162.60895999998</v>
      </c>
      <c r="J138" s="97">
        <v>395.56556999999998</v>
      </c>
      <c r="K138" s="97">
        <v>197869.42358999999</v>
      </c>
      <c r="L138" s="97">
        <v>98667.239809999999</v>
      </c>
      <c r="M138" s="97">
        <v>227363.37155000001</v>
      </c>
      <c r="N138" s="97">
        <v>1890317.16857</v>
      </c>
      <c r="O138" s="160">
        <v>1.7929321621322093E-2</v>
      </c>
    </row>
    <row r="139" spans="1:15">
      <c r="A139" s="100" t="s">
        <v>728</v>
      </c>
      <c r="B139" s="97">
        <v>13191.21996</v>
      </c>
      <c r="C139" s="97">
        <v>156838.33575999999</v>
      </c>
      <c r="D139" s="97">
        <v>57387.031499999997</v>
      </c>
      <c r="E139" s="97">
        <v>11905.065929999999</v>
      </c>
      <c r="F139" s="97">
        <v>5612.5346600000003</v>
      </c>
      <c r="G139" s="97">
        <v>20074.724579999998</v>
      </c>
      <c r="H139" s="97">
        <v>5736.6726200000003</v>
      </c>
      <c r="I139" s="97">
        <v>191856.09772999998</v>
      </c>
      <c r="J139" s="97">
        <v>679.44677999999999</v>
      </c>
      <c r="K139" s="97">
        <v>86198.385379999992</v>
      </c>
      <c r="L139" s="97">
        <v>25219.536079999998</v>
      </c>
      <c r="M139" s="97">
        <v>206594.86288999999</v>
      </c>
      <c r="N139" s="97">
        <v>781293.91387000005</v>
      </c>
      <c r="O139" s="160">
        <v>7.4104336010203369E-3</v>
      </c>
    </row>
    <row r="140" spans="1:15">
      <c r="A140" s="100" t="s">
        <v>729</v>
      </c>
      <c r="B140" s="97">
        <v>12591.590340000001</v>
      </c>
      <c r="C140" s="97">
        <v>207962.74405000001</v>
      </c>
      <c r="D140" s="97">
        <v>41506.520509999995</v>
      </c>
      <c r="E140" s="97">
        <v>10678.340789999998</v>
      </c>
      <c r="F140" s="97">
        <v>3596.2810199999999</v>
      </c>
      <c r="G140" s="97">
        <v>13453.14674</v>
      </c>
      <c r="H140" s="97">
        <v>7867.5839800000003</v>
      </c>
      <c r="I140" s="97">
        <v>222683.48263999997</v>
      </c>
      <c r="J140" s="97">
        <v>0</v>
      </c>
      <c r="K140" s="97">
        <v>280278.22155000002</v>
      </c>
      <c r="L140" s="97">
        <v>13020.21207</v>
      </c>
      <c r="M140" s="97">
        <v>265697.00283000001</v>
      </c>
      <c r="N140" s="97">
        <v>1079335.1265199999</v>
      </c>
      <c r="O140" s="160">
        <v>1.0237301412866493E-2</v>
      </c>
    </row>
    <row r="141" spans="1:15">
      <c r="A141" s="100" t="s">
        <v>730</v>
      </c>
      <c r="B141" s="97">
        <v>4014.7819500000001</v>
      </c>
      <c r="C141" s="97">
        <v>79693.320980000004</v>
      </c>
      <c r="D141" s="97">
        <v>19768.342519999998</v>
      </c>
      <c r="E141" s="97">
        <v>3478.2342899999999</v>
      </c>
      <c r="F141" s="97">
        <v>1984.4445000000001</v>
      </c>
      <c r="G141" s="97">
        <v>2307.1649600000001</v>
      </c>
      <c r="H141" s="97">
        <v>1679.367</v>
      </c>
      <c r="I141" s="97">
        <v>104103.01733</v>
      </c>
      <c r="J141" s="97">
        <v>113.85294999999999</v>
      </c>
      <c r="K141" s="97">
        <v>58629.062509999996</v>
      </c>
      <c r="L141" s="97">
        <v>4383.4010799999996</v>
      </c>
      <c r="M141" s="97">
        <v>115929.11509000001</v>
      </c>
      <c r="N141" s="97">
        <v>396084.10515999992</v>
      </c>
      <c r="O141" s="160">
        <v>3.7567871829040232E-3</v>
      </c>
    </row>
    <row r="142" spans="1:15">
      <c r="A142" s="100" t="s">
        <v>731</v>
      </c>
      <c r="B142" s="97">
        <v>21940.315640000001</v>
      </c>
      <c r="C142" s="97">
        <v>228284.41809999998</v>
      </c>
      <c r="D142" s="97">
        <v>49658.162640000002</v>
      </c>
      <c r="E142" s="97">
        <v>11161.490960000001</v>
      </c>
      <c r="F142" s="97">
        <v>1801.7252100000001</v>
      </c>
      <c r="G142" s="97">
        <v>12943.29456</v>
      </c>
      <c r="H142" s="97">
        <v>6355.1710000000003</v>
      </c>
      <c r="I142" s="97">
        <v>261305.00803</v>
      </c>
      <c r="J142" s="97">
        <v>0</v>
      </c>
      <c r="K142" s="97">
        <v>182748.50229</v>
      </c>
      <c r="L142" s="97">
        <v>7219.3198200000006</v>
      </c>
      <c r="M142" s="97">
        <v>341344.72314999998</v>
      </c>
      <c r="N142" s="97">
        <v>1124762.1313999998</v>
      </c>
      <c r="O142" s="160">
        <v>1.0668168462232092E-2</v>
      </c>
    </row>
    <row r="143" spans="1:15">
      <c r="A143" s="100" t="s">
        <v>732</v>
      </c>
      <c r="B143" s="97">
        <v>16749.818789999998</v>
      </c>
      <c r="C143" s="97">
        <v>170259.20303999999</v>
      </c>
      <c r="D143" s="97">
        <v>38409.10959</v>
      </c>
      <c r="E143" s="97">
        <v>7751.4107800000002</v>
      </c>
      <c r="F143" s="97">
        <v>1822.42281</v>
      </c>
      <c r="G143" s="97">
        <v>6913.7109099999998</v>
      </c>
      <c r="H143" s="97">
        <v>3808.3618300000003</v>
      </c>
      <c r="I143" s="97">
        <v>176944.24761000002</v>
      </c>
      <c r="J143" s="97">
        <v>0</v>
      </c>
      <c r="K143" s="97">
        <v>137084.47297999999</v>
      </c>
      <c r="L143" s="97">
        <v>4791.3709000000008</v>
      </c>
      <c r="M143" s="97">
        <v>298156.76047000004</v>
      </c>
      <c r="N143" s="97">
        <v>862690.88971000002</v>
      </c>
      <c r="O143" s="160">
        <v>8.1824694176036231E-3</v>
      </c>
    </row>
    <row r="144" spans="1:15">
      <c r="A144" s="100" t="s">
        <v>733</v>
      </c>
      <c r="B144" s="97">
        <v>10536.482119999999</v>
      </c>
      <c r="C144" s="97">
        <v>102763.22906999999</v>
      </c>
      <c r="D144" s="97">
        <v>25374.52391</v>
      </c>
      <c r="E144" s="97">
        <v>5280.8329100000001</v>
      </c>
      <c r="F144" s="97">
        <v>1812.1217900000001</v>
      </c>
      <c r="G144" s="97">
        <v>4679.3462</v>
      </c>
      <c r="H144" s="97">
        <v>2670.49316</v>
      </c>
      <c r="I144" s="97">
        <v>131833.22912999999</v>
      </c>
      <c r="J144" s="97">
        <v>29.262150000000002</v>
      </c>
      <c r="K144" s="97">
        <v>115461.92902</v>
      </c>
      <c r="L144" s="97">
        <v>6746.8235100000002</v>
      </c>
      <c r="M144" s="97">
        <v>229276.62371000001</v>
      </c>
      <c r="N144" s="97">
        <v>636464.89668000001</v>
      </c>
      <c r="O144" s="160">
        <v>6.0367561713941462E-3</v>
      </c>
    </row>
    <row r="145" spans="1:15">
      <c r="A145" s="100" t="s">
        <v>734</v>
      </c>
      <c r="B145" s="97">
        <v>269.01663000000002</v>
      </c>
      <c r="C145" s="97">
        <v>5501.3068600000006</v>
      </c>
      <c r="D145" s="97">
        <v>1236.7613200000001</v>
      </c>
      <c r="E145" s="97">
        <v>200.30294000000001</v>
      </c>
      <c r="F145" s="97">
        <v>154.54363000000001</v>
      </c>
      <c r="G145" s="97">
        <v>118.16558999999999</v>
      </c>
      <c r="H145" s="97">
        <v>109.08449</v>
      </c>
      <c r="I145" s="97">
        <v>4048.9026899999999</v>
      </c>
      <c r="J145" s="97">
        <v>0</v>
      </c>
      <c r="K145" s="97">
        <v>2287.7943100000002</v>
      </c>
      <c r="L145" s="97">
        <v>630.32906000000003</v>
      </c>
      <c r="M145" s="97">
        <v>19667.284199999998</v>
      </c>
      <c r="N145" s="97">
        <v>34223.491719999998</v>
      </c>
      <c r="O145" s="160">
        <v>3.2460372272697334E-4</v>
      </c>
    </row>
    <row r="146" spans="1:15">
      <c r="A146" s="100" t="s">
        <v>735</v>
      </c>
      <c r="B146" s="97">
        <v>299.42075</v>
      </c>
      <c r="C146" s="97">
        <v>4587.8019599999998</v>
      </c>
      <c r="D146" s="97">
        <v>635.78818000000001</v>
      </c>
      <c r="E146" s="97">
        <v>92.120910000000009</v>
      </c>
      <c r="F146" s="97">
        <v>3.0105900000000001</v>
      </c>
      <c r="G146" s="97">
        <v>67.595359999999999</v>
      </c>
      <c r="H146" s="97">
        <v>21.3185</v>
      </c>
      <c r="I146" s="97">
        <v>17292.84923</v>
      </c>
      <c r="J146" s="97">
        <v>0</v>
      </c>
      <c r="K146" s="97">
        <v>6343.0380999999998</v>
      </c>
      <c r="L146" s="97">
        <v>546.50333000000001</v>
      </c>
      <c r="M146" s="97">
        <v>25640.549190000002</v>
      </c>
      <c r="N146" s="97">
        <v>55529.996100000004</v>
      </c>
      <c r="O146" s="160">
        <v>5.2669212143951019E-4</v>
      </c>
    </row>
    <row r="147" spans="1:15">
      <c r="A147" s="72" t="s">
        <v>158</v>
      </c>
      <c r="B147" s="158">
        <v>12741412.743349999</v>
      </c>
      <c r="C147" s="158">
        <v>14179638.36431</v>
      </c>
      <c r="D147" s="158">
        <v>16081786.42192</v>
      </c>
      <c r="E147" s="158">
        <v>10328225.278099999</v>
      </c>
      <c r="F147" s="158">
        <v>9517572.6127100009</v>
      </c>
      <c r="G147" s="158">
        <v>7445688.5560199991</v>
      </c>
      <c r="H147" s="158">
        <v>7199300.5831699995</v>
      </c>
      <c r="I147" s="158">
        <v>9624887.4147300012</v>
      </c>
      <c r="J147" s="158">
        <v>16334.439250000001</v>
      </c>
      <c r="K147" s="158">
        <v>10309014.829990003</v>
      </c>
      <c r="L147" s="158">
        <v>2702944.8637100002</v>
      </c>
      <c r="M147" s="158">
        <v>5284799.6441799989</v>
      </c>
      <c r="N147" s="158">
        <v>105431605.75144</v>
      </c>
      <c r="O147" s="161">
        <v>1</v>
      </c>
    </row>
    <row r="148" spans="1:15">
      <c r="A148" s="54" t="s">
        <v>736</v>
      </c>
      <c r="B148" s="160">
        <v>0.12085003024034825</v>
      </c>
      <c r="C148" s="160">
        <v>0.13449134406374469</v>
      </c>
      <c r="D148" s="160">
        <v>0.15253287956017261</v>
      </c>
      <c r="E148" s="160">
        <v>9.7961376994003854E-2</v>
      </c>
      <c r="F148" s="160">
        <v>9.0272480864496449E-2</v>
      </c>
      <c r="G148" s="160">
        <v>7.0621029651901174E-2</v>
      </c>
      <c r="H148" s="160">
        <v>6.8284083618556382E-2</v>
      </c>
      <c r="I148" s="160">
        <v>9.1290342645649628E-2</v>
      </c>
      <c r="J148" s="160">
        <v>1.549292466294141E-4</v>
      </c>
      <c r="K148" s="160">
        <v>9.7779169315641401E-2</v>
      </c>
      <c r="L148" s="160">
        <v>2.5636950556195838E-2</v>
      </c>
      <c r="M148" s="160">
        <v>5.0125383242660311E-2</v>
      </c>
      <c r="N148" s="160">
        <v>1</v>
      </c>
      <c r="O148" s="234"/>
    </row>
    <row r="149" spans="1:15" ht="30" customHeight="1">
      <c r="A149" s="433" t="s">
        <v>739</v>
      </c>
      <c r="B149" s="73" t="s">
        <v>33</v>
      </c>
      <c r="C149" s="73" t="s">
        <v>115</v>
      </c>
      <c r="D149" s="73" t="s">
        <v>35</v>
      </c>
      <c r="E149" s="73" t="s">
        <v>37</v>
      </c>
      <c r="F149" s="73" t="s">
        <v>45</v>
      </c>
      <c r="G149" s="73" t="s">
        <v>43</v>
      </c>
      <c r="H149" s="73" t="s">
        <v>39</v>
      </c>
      <c r="I149" s="73" t="s">
        <v>41</v>
      </c>
      <c r="J149" s="73" t="s">
        <v>47</v>
      </c>
      <c r="K149" s="73" t="s">
        <v>49</v>
      </c>
      <c r="L149" s="73" t="s">
        <v>51</v>
      </c>
      <c r="M149" s="73" t="s">
        <v>55</v>
      </c>
      <c r="N149" s="176" t="s">
        <v>517</v>
      </c>
      <c r="O149" s="73" t="s">
        <v>679</v>
      </c>
    </row>
    <row r="150" spans="1:15">
      <c r="A150" s="100" t="s">
        <v>722</v>
      </c>
      <c r="B150" s="97">
        <v>106</v>
      </c>
      <c r="C150" s="97">
        <v>110</v>
      </c>
      <c r="D150" s="97">
        <v>72</v>
      </c>
      <c r="E150" s="97">
        <v>65</v>
      </c>
      <c r="F150" s="97">
        <v>52</v>
      </c>
      <c r="G150" s="97">
        <v>22</v>
      </c>
      <c r="H150" s="97">
        <v>31</v>
      </c>
      <c r="I150" s="97">
        <v>32</v>
      </c>
      <c r="J150" s="97">
        <v>0</v>
      </c>
      <c r="K150" s="97">
        <v>26</v>
      </c>
      <c r="L150" s="97">
        <v>5</v>
      </c>
      <c r="M150" s="97">
        <v>4</v>
      </c>
      <c r="N150" s="97">
        <v>525</v>
      </c>
      <c r="O150" s="160">
        <v>3.5068734720051301E-3</v>
      </c>
    </row>
    <row r="151" spans="1:15">
      <c r="A151" s="100" t="s">
        <v>723</v>
      </c>
      <c r="B151" s="97">
        <v>520</v>
      </c>
      <c r="C151" s="97">
        <v>332</v>
      </c>
      <c r="D151" s="97">
        <v>762</v>
      </c>
      <c r="E151" s="97">
        <v>443</v>
      </c>
      <c r="F151" s="97">
        <v>502</v>
      </c>
      <c r="G151" s="97">
        <v>386</v>
      </c>
      <c r="H151" s="97">
        <v>204</v>
      </c>
      <c r="I151" s="97">
        <v>287</v>
      </c>
      <c r="J151" s="97">
        <v>0</v>
      </c>
      <c r="K151" s="97">
        <v>301</v>
      </c>
      <c r="L151" s="97">
        <v>56</v>
      </c>
      <c r="M151" s="97">
        <v>133</v>
      </c>
      <c r="N151" s="97">
        <v>3926</v>
      </c>
      <c r="O151" s="160">
        <v>2.6224733811604076E-2</v>
      </c>
    </row>
    <row r="152" spans="1:15">
      <c r="A152" s="100" t="s">
        <v>724</v>
      </c>
      <c r="B152" s="97">
        <v>645</v>
      </c>
      <c r="C152" s="97">
        <v>507</v>
      </c>
      <c r="D152" s="97">
        <v>854</v>
      </c>
      <c r="E152" s="97">
        <v>722</v>
      </c>
      <c r="F152" s="97">
        <v>461</v>
      </c>
      <c r="G152" s="97">
        <v>454</v>
      </c>
      <c r="H152" s="97">
        <v>619</v>
      </c>
      <c r="I152" s="97">
        <v>572</v>
      </c>
      <c r="J152" s="97">
        <v>2</v>
      </c>
      <c r="K152" s="97">
        <v>843</v>
      </c>
      <c r="L152" s="97">
        <v>239</v>
      </c>
      <c r="M152" s="97">
        <v>313</v>
      </c>
      <c r="N152" s="97">
        <v>6231</v>
      </c>
      <c r="O152" s="160">
        <v>4.1621578293455169E-2</v>
      </c>
    </row>
    <row r="153" spans="1:15">
      <c r="A153" s="100" t="s">
        <v>725</v>
      </c>
      <c r="B153" s="97">
        <v>535</v>
      </c>
      <c r="C153" s="97">
        <v>450</v>
      </c>
      <c r="D153" s="97">
        <v>626</v>
      </c>
      <c r="E153" s="97">
        <v>209</v>
      </c>
      <c r="F153" s="97">
        <v>383</v>
      </c>
      <c r="G153" s="97">
        <v>204</v>
      </c>
      <c r="H153" s="97">
        <v>428</v>
      </c>
      <c r="I153" s="97">
        <v>545</v>
      </c>
      <c r="J153" s="97">
        <v>2</v>
      </c>
      <c r="K153" s="97">
        <v>456</v>
      </c>
      <c r="L153" s="97">
        <v>218</v>
      </c>
      <c r="M153" s="97">
        <v>175</v>
      </c>
      <c r="N153" s="97">
        <v>4231</v>
      </c>
      <c r="O153" s="160">
        <v>2.8262060304864202E-2</v>
      </c>
    </row>
    <row r="154" spans="1:15">
      <c r="A154" s="100" t="s">
        <v>726</v>
      </c>
      <c r="B154" s="97">
        <v>442</v>
      </c>
      <c r="C154" s="97">
        <v>344</v>
      </c>
      <c r="D154" s="97">
        <v>632</v>
      </c>
      <c r="E154" s="97">
        <v>309</v>
      </c>
      <c r="F154" s="97">
        <v>236</v>
      </c>
      <c r="G154" s="97">
        <v>140</v>
      </c>
      <c r="H154" s="97">
        <v>499</v>
      </c>
      <c r="I154" s="97">
        <v>545</v>
      </c>
      <c r="J154" s="97">
        <v>3</v>
      </c>
      <c r="K154" s="97">
        <v>455</v>
      </c>
      <c r="L154" s="97">
        <v>236</v>
      </c>
      <c r="M154" s="97">
        <v>285</v>
      </c>
      <c r="N154" s="97">
        <v>4126</v>
      </c>
      <c r="O154" s="160">
        <v>2.7560685610463174E-2</v>
      </c>
    </row>
    <row r="155" spans="1:15">
      <c r="A155" s="100" t="s">
        <v>727</v>
      </c>
      <c r="B155" s="97">
        <v>240</v>
      </c>
      <c r="C155" s="97">
        <v>680</v>
      </c>
      <c r="D155" s="97">
        <v>497</v>
      </c>
      <c r="E155" s="97">
        <v>145</v>
      </c>
      <c r="F155" s="97">
        <v>126</v>
      </c>
      <c r="G155" s="97">
        <v>218</v>
      </c>
      <c r="H155" s="97">
        <v>175</v>
      </c>
      <c r="I155" s="97">
        <v>677</v>
      </c>
      <c r="J155" s="97">
        <v>1</v>
      </c>
      <c r="K155" s="97">
        <v>388</v>
      </c>
      <c r="L155" s="97">
        <v>200</v>
      </c>
      <c r="M155" s="97">
        <v>497</v>
      </c>
      <c r="N155" s="97">
        <v>3844</v>
      </c>
      <c r="O155" s="160">
        <v>2.5676993574071848E-2</v>
      </c>
    </row>
    <row r="156" spans="1:15">
      <c r="A156" s="100" t="s">
        <v>728</v>
      </c>
      <c r="B156" s="97">
        <v>51</v>
      </c>
      <c r="C156" s="97">
        <v>588</v>
      </c>
      <c r="D156" s="97">
        <v>213</v>
      </c>
      <c r="E156" s="97">
        <v>44</v>
      </c>
      <c r="F156" s="97">
        <v>21</v>
      </c>
      <c r="G156" s="97">
        <v>70</v>
      </c>
      <c r="H156" s="97">
        <v>22</v>
      </c>
      <c r="I156" s="97">
        <v>729</v>
      </c>
      <c r="J156" s="97">
        <v>2</v>
      </c>
      <c r="K156" s="97">
        <v>334</v>
      </c>
      <c r="L156" s="97">
        <v>95</v>
      </c>
      <c r="M156" s="97">
        <v>787</v>
      </c>
      <c r="N156" s="97">
        <v>2956</v>
      </c>
      <c r="O156" s="160">
        <v>1.9745367587137456E-2</v>
      </c>
    </row>
    <row r="157" spans="1:15">
      <c r="A157" s="100" t="s">
        <v>729</v>
      </c>
      <c r="B157" s="97">
        <v>72</v>
      </c>
      <c r="C157" s="97">
        <v>1201</v>
      </c>
      <c r="D157" s="97">
        <v>247</v>
      </c>
      <c r="E157" s="97">
        <v>62</v>
      </c>
      <c r="F157" s="97">
        <v>20</v>
      </c>
      <c r="G157" s="97">
        <v>76</v>
      </c>
      <c r="H157" s="97">
        <v>46</v>
      </c>
      <c r="I157" s="97">
        <v>1328</v>
      </c>
      <c r="J157" s="97">
        <v>0</v>
      </c>
      <c r="K157" s="97">
        <v>1515</v>
      </c>
      <c r="L157" s="97">
        <v>75</v>
      </c>
      <c r="M157" s="97">
        <v>1571</v>
      </c>
      <c r="N157" s="97">
        <v>6213</v>
      </c>
      <c r="O157" s="160">
        <v>4.1501342631557851E-2</v>
      </c>
    </row>
    <row r="158" spans="1:15">
      <c r="A158" s="100" t="s">
        <v>730</v>
      </c>
      <c r="B158" s="97">
        <v>34</v>
      </c>
      <c r="C158" s="97">
        <v>685</v>
      </c>
      <c r="D158" s="97">
        <v>170</v>
      </c>
      <c r="E158" s="97">
        <v>30</v>
      </c>
      <c r="F158" s="97">
        <v>17</v>
      </c>
      <c r="G158" s="97">
        <v>20</v>
      </c>
      <c r="H158" s="97">
        <v>14</v>
      </c>
      <c r="I158" s="97">
        <v>888</v>
      </c>
      <c r="J158" s="97">
        <v>1</v>
      </c>
      <c r="K158" s="97">
        <v>501</v>
      </c>
      <c r="L158" s="97">
        <v>37</v>
      </c>
      <c r="M158" s="97">
        <v>988</v>
      </c>
      <c r="N158" s="97">
        <v>3385</v>
      </c>
      <c r="O158" s="160">
        <v>2.2610984195690218E-2</v>
      </c>
    </row>
    <row r="159" spans="1:15">
      <c r="A159" s="100" t="s">
        <v>731</v>
      </c>
      <c r="B159" s="97">
        <v>287</v>
      </c>
      <c r="C159" s="97">
        <v>2617</v>
      </c>
      <c r="D159" s="97">
        <v>617</v>
      </c>
      <c r="E159" s="97">
        <v>133</v>
      </c>
      <c r="F159" s="97">
        <v>20</v>
      </c>
      <c r="G159" s="97">
        <v>149</v>
      </c>
      <c r="H159" s="97">
        <v>75</v>
      </c>
      <c r="I159" s="97">
        <v>3001</v>
      </c>
      <c r="J159" s="97">
        <v>0</v>
      </c>
      <c r="K159" s="97">
        <v>2120</v>
      </c>
      <c r="L159" s="97">
        <v>83</v>
      </c>
      <c r="M159" s="97">
        <v>3974</v>
      </c>
      <c r="N159" s="97">
        <v>13076</v>
      </c>
      <c r="O159" s="160">
        <v>8.7344528609407779E-2</v>
      </c>
    </row>
    <row r="160" spans="1:15">
      <c r="A160" s="100" t="s">
        <v>732</v>
      </c>
      <c r="B160" s="97">
        <v>344</v>
      </c>
      <c r="C160" s="97">
        <v>3497</v>
      </c>
      <c r="D160" s="97">
        <v>777</v>
      </c>
      <c r="E160" s="97">
        <v>157</v>
      </c>
      <c r="F160" s="97">
        <v>37</v>
      </c>
      <c r="G160" s="97">
        <v>146</v>
      </c>
      <c r="H160" s="97">
        <v>78</v>
      </c>
      <c r="I160" s="97">
        <v>3697</v>
      </c>
      <c r="J160" s="97">
        <v>0</v>
      </c>
      <c r="K160" s="97">
        <v>2846</v>
      </c>
      <c r="L160" s="97">
        <v>100</v>
      </c>
      <c r="M160" s="97">
        <v>6128</v>
      </c>
      <c r="N160" s="97">
        <v>17807</v>
      </c>
      <c r="O160" s="160">
        <v>0.11894646841141972</v>
      </c>
    </row>
    <row r="161" spans="1:15">
      <c r="A161" s="100" t="s">
        <v>733</v>
      </c>
      <c r="B161" s="97">
        <v>630</v>
      </c>
      <c r="C161" s="97">
        <v>5726</v>
      </c>
      <c r="D161" s="97">
        <v>1396</v>
      </c>
      <c r="E161" s="97">
        <v>304</v>
      </c>
      <c r="F161" s="97">
        <v>108</v>
      </c>
      <c r="G161" s="97">
        <v>274</v>
      </c>
      <c r="H161" s="97">
        <v>151</v>
      </c>
      <c r="I161" s="97">
        <v>7570</v>
      </c>
      <c r="J161" s="97">
        <v>2</v>
      </c>
      <c r="K161" s="97">
        <v>6892</v>
      </c>
      <c r="L161" s="97">
        <v>475</v>
      </c>
      <c r="M161" s="97">
        <v>13121</v>
      </c>
      <c r="N161" s="97">
        <v>36649</v>
      </c>
      <c r="O161" s="160">
        <v>0.24480648738193525</v>
      </c>
    </row>
    <row r="162" spans="1:15">
      <c r="A162" s="100" t="s">
        <v>734</v>
      </c>
      <c r="B162" s="97">
        <v>56</v>
      </c>
      <c r="C162" s="97">
        <v>1132</v>
      </c>
      <c r="D162" s="97">
        <v>251</v>
      </c>
      <c r="E162" s="97">
        <v>40</v>
      </c>
      <c r="F162" s="97">
        <v>37</v>
      </c>
      <c r="G162" s="97">
        <v>23</v>
      </c>
      <c r="H162" s="97">
        <v>22</v>
      </c>
      <c r="I162" s="97">
        <v>909</v>
      </c>
      <c r="J162" s="97">
        <v>0</v>
      </c>
      <c r="K162" s="97">
        <v>481</v>
      </c>
      <c r="L162" s="97">
        <v>132</v>
      </c>
      <c r="M162" s="97">
        <v>4032</v>
      </c>
      <c r="N162" s="97">
        <v>7115</v>
      </c>
      <c r="O162" s="160">
        <v>4.7526485244412379E-2</v>
      </c>
    </row>
    <row r="163" spans="1:15">
      <c r="A163" s="100" t="s">
        <v>735</v>
      </c>
      <c r="B163" s="97">
        <v>162</v>
      </c>
      <c r="C163" s="97">
        <v>2061</v>
      </c>
      <c r="D163" s="97">
        <v>472</v>
      </c>
      <c r="E163" s="97">
        <v>48</v>
      </c>
      <c r="F163" s="97">
        <v>8</v>
      </c>
      <c r="G163" s="97">
        <v>45</v>
      </c>
      <c r="H163" s="97">
        <v>12</v>
      </c>
      <c r="I163" s="97">
        <v>12902</v>
      </c>
      <c r="J163" s="97">
        <v>0</v>
      </c>
      <c r="K163" s="97">
        <v>6304</v>
      </c>
      <c r="L163" s="97">
        <v>284</v>
      </c>
      <c r="M163" s="97">
        <v>17324</v>
      </c>
      <c r="N163" s="97">
        <v>39622</v>
      </c>
      <c r="O163" s="160">
        <v>0.26466541087197576</v>
      </c>
    </row>
    <row r="164" spans="1:15">
      <c r="A164" s="72" t="s">
        <v>158</v>
      </c>
      <c r="B164" s="158">
        <v>4124</v>
      </c>
      <c r="C164" s="158">
        <v>19930</v>
      </c>
      <c r="D164" s="158">
        <v>7586</v>
      </c>
      <c r="E164" s="158">
        <v>2711</v>
      </c>
      <c r="F164" s="158">
        <v>2028</v>
      </c>
      <c r="G164" s="158">
        <v>2227</v>
      </c>
      <c r="H164" s="158">
        <v>2376</v>
      </c>
      <c r="I164" s="158">
        <v>33682</v>
      </c>
      <c r="J164" s="158">
        <v>13</v>
      </c>
      <c r="K164" s="158">
        <v>23462</v>
      </c>
      <c r="L164" s="158">
        <v>2235</v>
      </c>
      <c r="M164" s="158">
        <v>49332</v>
      </c>
      <c r="N164" s="158">
        <v>149706</v>
      </c>
      <c r="O164" s="161">
        <v>1</v>
      </c>
    </row>
    <row r="165" spans="1:15">
      <c r="A165" s="54" t="s">
        <v>736</v>
      </c>
      <c r="B165" s="160">
        <v>2.7547326092474584E-2</v>
      </c>
      <c r="C165" s="160">
        <v>0.13312759675630903</v>
      </c>
      <c r="D165" s="160">
        <v>5.0672651730725556E-2</v>
      </c>
      <c r="E165" s="160">
        <v>1.8108826633535063E-2</v>
      </c>
      <c r="F165" s="160">
        <v>1.3546551240431245E-2</v>
      </c>
      <c r="G165" s="160">
        <v>1.4875823280296047E-2</v>
      </c>
      <c r="H165" s="160">
        <v>1.5871107370446075E-2</v>
      </c>
      <c r="I165" s="160">
        <v>0.22498764244586056</v>
      </c>
      <c r="J165" s="160">
        <v>8.6836866925841315E-5</v>
      </c>
      <c r="K165" s="160">
        <v>0.1567205055241607</v>
      </c>
      <c r="L165" s="160">
        <v>1.492926135225041E-2</v>
      </c>
      <c r="M165" s="160">
        <v>0.3295258707065849</v>
      </c>
      <c r="N165" s="160">
        <v>1</v>
      </c>
      <c r="O165" s="235"/>
    </row>
    <row r="166" spans="1:15" ht="15.75" thickBot="1">
      <c r="A166" s="206"/>
      <c r="B166" s="207"/>
      <c r="C166" s="208"/>
      <c r="D166" s="208"/>
      <c r="E166" s="208"/>
      <c r="F166" s="208"/>
      <c r="G166" s="208"/>
      <c r="H166" s="207"/>
      <c r="I166" s="207"/>
      <c r="J166" s="207"/>
      <c r="K166" s="207"/>
      <c r="L166" s="207"/>
      <c r="M166" s="207"/>
      <c r="N166" s="547"/>
      <c r="O166" s="547"/>
    </row>
    <row r="167" spans="1:15" ht="15.75" customHeight="1" thickTop="1">
      <c r="A167" s="765" t="s">
        <v>1362</v>
      </c>
      <c r="B167" s="766"/>
      <c r="C167" s="766"/>
      <c r="D167" s="766"/>
      <c r="E167" s="766"/>
      <c r="F167" s="766"/>
      <c r="G167" s="766"/>
      <c r="H167" s="766"/>
      <c r="I167" s="766"/>
      <c r="J167" s="766"/>
      <c r="K167" s="766"/>
      <c r="L167" s="766"/>
      <c r="M167" s="766"/>
      <c r="N167" s="766"/>
      <c r="O167" s="766"/>
    </row>
    <row r="168" spans="1:15">
      <c r="A168" s="701"/>
      <c r="B168" s="11"/>
      <c r="C168" s="96"/>
      <c r="D168" s="96"/>
      <c r="E168" s="96"/>
      <c r="F168" s="96"/>
      <c r="G168" s="96"/>
      <c r="H168" s="11"/>
      <c r="I168" s="11"/>
      <c r="J168" s="11"/>
      <c r="K168" s="11"/>
      <c r="L168" s="11"/>
      <c r="M168" s="11"/>
      <c r="N168" s="211"/>
      <c r="O168" s="215"/>
    </row>
    <row r="169" spans="1:15" ht="30" customHeight="1">
      <c r="A169" s="729" t="s">
        <v>438</v>
      </c>
      <c r="B169" s="729"/>
      <c r="C169" s="729"/>
      <c r="D169" s="729"/>
      <c r="E169" s="729"/>
      <c r="F169" s="729"/>
      <c r="G169" s="729"/>
      <c r="H169" s="729"/>
      <c r="I169" s="729"/>
      <c r="J169" s="729"/>
      <c r="K169" s="729"/>
      <c r="L169" s="729"/>
      <c r="M169" s="729"/>
      <c r="N169" s="729"/>
      <c r="O169" s="729"/>
    </row>
    <row r="170" spans="1:15" ht="18">
      <c r="A170" s="730" t="s">
        <v>741</v>
      </c>
      <c r="B170" s="730"/>
      <c r="C170" s="730"/>
      <c r="D170" s="730"/>
      <c r="E170" s="730"/>
      <c r="F170" s="730"/>
      <c r="G170" s="730"/>
      <c r="H170" s="730"/>
      <c r="I170" s="730"/>
      <c r="J170" s="730"/>
      <c r="K170" s="730"/>
      <c r="L170" s="730"/>
      <c r="M170" s="730"/>
      <c r="N170" s="730"/>
      <c r="O170" s="730"/>
    </row>
    <row r="171" spans="1:15" ht="18">
      <c r="A171" s="730" t="s">
        <v>1515</v>
      </c>
      <c r="B171" s="730"/>
      <c r="C171" s="730"/>
      <c r="D171" s="730"/>
      <c r="E171" s="730"/>
      <c r="F171" s="730"/>
      <c r="G171" s="730"/>
      <c r="H171" s="730"/>
      <c r="I171" s="730"/>
      <c r="J171" s="730"/>
      <c r="K171" s="730"/>
      <c r="L171" s="730"/>
      <c r="M171" s="730"/>
      <c r="N171" s="730"/>
      <c r="O171" s="730"/>
    </row>
    <row r="172" spans="1:15" ht="30" customHeight="1">
      <c r="A172" s="734" t="s">
        <v>510</v>
      </c>
      <c r="B172" s="734"/>
      <c r="C172" s="734"/>
      <c r="D172" s="734"/>
      <c r="E172" s="734"/>
      <c r="F172" s="734"/>
      <c r="G172" s="734"/>
      <c r="H172" s="734"/>
      <c r="I172" s="734"/>
      <c r="J172" s="734"/>
      <c r="K172" s="734"/>
      <c r="L172" s="734"/>
      <c r="M172" s="734"/>
      <c r="N172" s="734"/>
      <c r="O172" s="734"/>
    </row>
    <row r="173" spans="1:15">
      <c r="A173" s="99"/>
      <c r="B173" s="205"/>
      <c r="C173" s="101"/>
      <c r="D173" s="205"/>
      <c r="E173" s="205"/>
      <c r="F173" s="205"/>
      <c r="G173" s="205"/>
      <c r="H173" s="205"/>
      <c r="I173" s="101"/>
      <c r="J173" s="184"/>
      <c r="K173" s="205"/>
      <c r="L173" s="205"/>
      <c r="M173" s="205"/>
      <c r="N173" s="205"/>
      <c r="O173" s="98"/>
    </row>
    <row r="174" spans="1:15" ht="30" customHeight="1">
      <c r="A174" s="72" t="s">
        <v>720</v>
      </c>
      <c r="B174" s="73" t="s">
        <v>33</v>
      </c>
      <c r="C174" s="73" t="s">
        <v>115</v>
      </c>
      <c r="D174" s="73" t="s">
        <v>35</v>
      </c>
      <c r="E174" s="73" t="s">
        <v>37</v>
      </c>
      <c r="F174" s="73" t="s">
        <v>45</v>
      </c>
      <c r="G174" s="73" t="s">
        <v>43</v>
      </c>
      <c r="H174" s="73" t="s">
        <v>39</v>
      </c>
      <c r="I174" s="73" t="s">
        <v>41</v>
      </c>
      <c r="J174" s="73" t="s">
        <v>47</v>
      </c>
      <c r="K174" s="73" t="s">
        <v>49</v>
      </c>
      <c r="L174" s="73" t="s">
        <v>51</v>
      </c>
      <c r="M174" s="73" t="s">
        <v>55</v>
      </c>
      <c r="N174" s="176" t="s">
        <v>517</v>
      </c>
      <c r="O174" s="73" t="s">
        <v>721</v>
      </c>
    </row>
    <row r="175" spans="1:15">
      <c r="A175" s="100" t="s">
        <v>722</v>
      </c>
      <c r="B175" s="97">
        <v>177824.12015</v>
      </c>
      <c r="C175" s="97">
        <v>366410.92185000004</v>
      </c>
      <c r="D175" s="97">
        <v>0</v>
      </c>
      <c r="E175" s="97">
        <v>34788.902999999998</v>
      </c>
      <c r="F175" s="97">
        <v>0</v>
      </c>
      <c r="G175" s="97">
        <v>0</v>
      </c>
      <c r="H175" s="97">
        <v>0</v>
      </c>
      <c r="I175" s="97">
        <v>0</v>
      </c>
      <c r="J175" s="97">
        <v>0</v>
      </c>
      <c r="K175" s="97">
        <v>0</v>
      </c>
      <c r="L175" s="97">
        <v>0</v>
      </c>
      <c r="M175" s="97">
        <v>0</v>
      </c>
      <c r="N175" s="97">
        <v>579023.94500000007</v>
      </c>
      <c r="O175" s="160">
        <v>0.31745921316183928</v>
      </c>
    </row>
    <row r="176" spans="1:15">
      <c r="A176" s="100" t="s">
        <v>723</v>
      </c>
      <c r="B176" s="97">
        <v>0</v>
      </c>
      <c r="C176" s="97">
        <v>0</v>
      </c>
      <c r="D176" s="97">
        <v>18853.530010000002</v>
      </c>
      <c r="E176" s="97">
        <v>27482.08222</v>
      </c>
      <c r="F176" s="97">
        <v>8784.0748299999996</v>
      </c>
      <c r="G176" s="97">
        <v>0</v>
      </c>
      <c r="H176" s="97">
        <v>18316.601839999999</v>
      </c>
      <c r="I176" s="97">
        <v>0</v>
      </c>
      <c r="J176" s="97">
        <v>0</v>
      </c>
      <c r="K176" s="97">
        <v>21472.179980000001</v>
      </c>
      <c r="L176" s="97">
        <v>0</v>
      </c>
      <c r="M176" s="97">
        <v>0</v>
      </c>
      <c r="N176" s="97">
        <v>94908.46888</v>
      </c>
      <c r="O176" s="160">
        <v>5.2035098225583234E-2</v>
      </c>
    </row>
    <row r="177" spans="1:15">
      <c r="A177" s="100" t="s">
        <v>724</v>
      </c>
      <c r="B177" s="97">
        <v>13757.87926</v>
      </c>
      <c r="C177" s="97">
        <v>27788.927620000002</v>
      </c>
      <c r="D177" s="97">
        <v>22176.124230000001</v>
      </c>
      <c r="E177" s="97">
        <v>15088.39774</v>
      </c>
      <c r="F177" s="97">
        <v>17985.096269999998</v>
      </c>
      <c r="G177" s="97">
        <v>12182.82332</v>
      </c>
      <c r="H177" s="97">
        <v>8485</v>
      </c>
      <c r="I177" s="97">
        <v>0</v>
      </c>
      <c r="J177" s="97">
        <v>0</v>
      </c>
      <c r="K177" s="97">
        <v>7757.9610400000001</v>
      </c>
      <c r="L177" s="97">
        <v>9975.3627100000012</v>
      </c>
      <c r="M177" s="97">
        <v>8905.3668300000008</v>
      </c>
      <c r="N177" s="97">
        <v>144102.93901999999</v>
      </c>
      <c r="O177" s="160">
        <v>7.900675961785604E-2</v>
      </c>
    </row>
    <row r="178" spans="1:15">
      <c r="A178" s="100" t="s">
        <v>725</v>
      </c>
      <c r="B178" s="97">
        <v>61710.577409999998</v>
      </c>
      <c r="C178" s="97">
        <v>16043.178099999999</v>
      </c>
      <c r="D178" s="97">
        <v>12771.542960000001</v>
      </c>
      <c r="E178" s="97">
        <v>24755.901819999999</v>
      </c>
      <c r="F178" s="97">
        <v>8174.4568799999997</v>
      </c>
      <c r="G178" s="97">
        <v>7993.9089699999995</v>
      </c>
      <c r="H178" s="97">
        <v>12287.917949999999</v>
      </c>
      <c r="I178" s="97">
        <v>0</v>
      </c>
      <c r="J178" s="97">
        <v>0</v>
      </c>
      <c r="K178" s="97">
        <v>6514.3668399999997</v>
      </c>
      <c r="L178" s="97">
        <v>24116.158869999999</v>
      </c>
      <c r="M178" s="97">
        <v>3279.43</v>
      </c>
      <c r="N178" s="97">
        <v>177647.43979999999</v>
      </c>
      <c r="O178" s="160">
        <v>9.7398072991822821E-2</v>
      </c>
    </row>
    <row r="179" spans="1:15">
      <c r="A179" s="100" t="s">
        <v>726</v>
      </c>
      <c r="B179" s="97">
        <v>24960.23401</v>
      </c>
      <c r="C179" s="97">
        <v>13353.86292</v>
      </c>
      <c r="D179" s="97">
        <v>13050.970529999999</v>
      </c>
      <c r="E179" s="97">
        <v>21263.789280000001</v>
      </c>
      <c r="F179" s="97">
        <v>4808.30476</v>
      </c>
      <c r="G179" s="97">
        <v>10804.69039</v>
      </c>
      <c r="H179" s="97">
        <v>6795.6360000000004</v>
      </c>
      <c r="I179" s="97">
        <v>700</v>
      </c>
      <c r="J179" s="97">
        <v>2097.1537000000003</v>
      </c>
      <c r="K179" s="97">
        <v>2545</v>
      </c>
      <c r="L179" s="97">
        <v>4794.5190899999998</v>
      </c>
      <c r="M179" s="97">
        <v>7532.3371900000002</v>
      </c>
      <c r="N179" s="97">
        <v>112706.49787000001</v>
      </c>
      <c r="O179" s="160">
        <v>6.1793154568135715E-2</v>
      </c>
    </row>
    <row r="180" spans="1:15">
      <c r="A180" s="100" t="s">
        <v>727</v>
      </c>
      <c r="B180" s="97">
        <v>28477.800179999998</v>
      </c>
      <c r="C180" s="97">
        <v>21936.769029999999</v>
      </c>
      <c r="D180" s="97">
        <v>20704.215600000003</v>
      </c>
      <c r="E180" s="97">
        <v>22438.81667</v>
      </c>
      <c r="F180" s="97">
        <v>11767.135330000001</v>
      </c>
      <c r="G180" s="97">
        <v>12912.87585</v>
      </c>
      <c r="H180" s="97">
        <v>7814.3198000000002</v>
      </c>
      <c r="I180" s="97">
        <v>3670.27342</v>
      </c>
      <c r="J180" s="97">
        <v>957.27479000000005</v>
      </c>
      <c r="K180" s="97">
        <v>1925.56744</v>
      </c>
      <c r="L180" s="97">
        <v>4240.7867100000003</v>
      </c>
      <c r="M180" s="97">
        <v>11541.89041</v>
      </c>
      <c r="N180" s="97">
        <v>148387.72522999998</v>
      </c>
      <c r="O180" s="160">
        <v>8.1355962738969279E-2</v>
      </c>
    </row>
    <row r="181" spans="1:15">
      <c r="A181" s="100" t="s">
        <v>728</v>
      </c>
      <c r="B181" s="97">
        <v>9659.2027300000009</v>
      </c>
      <c r="C181" s="97">
        <v>13954.738240000001</v>
      </c>
      <c r="D181" s="97">
        <v>9996.7398900000007</v>
      </c>
      <c r="E181" s="97">
        <v>17080.026300000001</v>
      </c>
      <c r="F181" s="97">
        <v>7858.6111500000006</v>
      </c>
      <c r="G181" s="97">
        <v>4525.7911100000001</v>
      </c>
      <c r="H181" s="97">
        <v>5153.14689</v>
      </c>
      <c r="I181" s="97">
        <v>2844.7116499999997</v>
      </c>
      <c r="J181" s="97">
        <v>1230.7818400000001</v>
      </c>
      <c r="K181" s="97">
        <v>460.96528999999998</v>
      </c>
      <c r="L181" s="97">
        <v>2959.6493700000001</v>
      </c>
      <c r="M181" s="97">
        <v>9857.6330799999996</v>
      </c>
      <c r="N181" s="97">
        <v>85581.997539999982</v>
      </c>
      <c r="O181" s="160">
        <v>4.6921709947361251E-2</v>
      </c>
    </row>
    <row r="182" spans="1:15">
      <c r="A182" s="100" t="s">
        <v>729</v>
      </c>
      <c r="B182" s="97">
        <v>7181.1204699999998</v>
      </c>
      <c r="C182" s="97">
        <v>12812.951580000001</v>
      </c>
      <c r="D182" s="97">
        <v>12898.74562</v>
      </c>
      <c r="E182" s="97">
        <v>11965.69772</v>
      </c>
      <c r="F182" s="97">
        <v>12020.04594</v>
      </c>
      <c r="G182" s="97">
        <v>4831.5004100000006</v>
      </c>
      <c r="H182" s="97">
        <v>9088.7344200000007</v>
      </c>
      <c r="I182" s="97">
        <v>6101.1953899999999</v>
      </c>
      <c r="J182" s="97">
        <v>284.40611999999999</v>
      </c>
      <c r="K182" s="97">
        <v>6232.0506599999999</v>
      </c>
      <c r="L182" s="97">
        <v>2105.42308</v>
      </c>
      <c r="M182" s="97">
        <v>13393.674939999999</v>
      </c>
      <c r="N182" s="97">
        <v>98915.546349999975</v>
      </c>
      <c r="O182" s="160">
        <v>5.4232043052631324E-2</v>
      </c>
    </row>
    <row r="183" spans="1:15">
      <c r="A183" s="100" t="s">
        <v>730</v>
      </c>
      <c r="B183" s="97">
        <v>3112.16626</v>
      </c>
      <c r="C183" s="97">
        <v>6541.6241500000006</v>
      </c>
      <c r="D183" s="97">
        <v>4625.4253799999997</v>
      </c>
      <c r="E183" s="97">
        <v>6026.14822</v>
      </c>
      <c r="F183" s="97">
        <v>6987.9034000000001</v>
      </c>
      <c r="G183" s="97">
        <v>2277.8692700000001</v>
      </c>
      <c r="H183" s="97">
        <v>3280.25542</v>
      </c>
      <c r="I183" s="97">
        <v>4485.8912</v>
      </c>
      <c r="J183" s="97">
        <v>244.69159999999999</v>
      </c>
      <c r="K183" s="97">
        <v>2205.1392900000001</v>
      </c>
      <c r="L183" s="97">
        <v>708.75752999999997</v>
      </c>
      <c r="M183" s="97">
        <v>5944.20975</v>
      </c>
      <c r="N183" s="97">
        <v>46440.081469999997</v>
      </c>
      <c r="O183" s="160">
        <v>2.5461523396304291E-2</v>
      </c>
    </row>
    <row r="184" spans="1:15">
      <c r="A184" s="100" t="s">
        <v>731</v>
      </c>
      <c r="B184" s="97">
        <v>7841.8516600000003</v>
      </c>
      <c r="C184" s="97">
        <v>9913.2906400000011</v>
      </c>
      <c r="D184" s="97">
        <v>11078.269980000001</v>
      </c>
      <c r="E184" s="97">
        <v>8351.0557800000006</v>
      </c>
      <c r="F184" s="97">
        <v>6375.22894</v>
      </c>
      <c r="G184" s="97">
        <v>3090.2317899999998</v>
      </c>
      <c r="H184" s="97">
        <v>6601.1199000000006</v>
      </c>
      <c r="I184" s="97">
        <v>10675.711009999999</v>
      </c>
      <c r="J184" s="97">
        <v>167.31802999999999</v>
      </c>
      <c r="K184" s="97">
        <v>4215.0326299999997</v>
      </c>
      <c r="L184" s="97">
        <v>797.42865000000006</v>
      </c>
      <c r="M184" s="97">
        <v>11294.925230000001</v>
      </c>
      <c r="N184" s="97">
        <v>80401.464240000001</v>
      </c>
      <c r="O184" s="160">
        <v>4.4081399042469917E-2</v>
      </c>
    </row>
    <row r="185" spans="1:15">
      <c r="A185" s="100" t="s">
        <v>732</v>
      </c>
      <c r="B185" s="97">
        <v>8583.8501300000007</v>
      </c>
      <c r="C185" s="97">
        <v>12362.36586</v>
      </c>
      <c r="D185" s="97">
        <v>33479.514969999997</v>
      </c>
      <c r="E185" s="97">
        <v>12106.103519999999</v>
      </c>
      <c r="F185" s="97">
        <v>9275.1212599999999</v>
      </c>
      <c r="G185" s="97">
        <v>6094.1490700000004</v>
      </c>
      <c r="H185" s="97">
        <v>15668.046269999999</v>
      </c>
      <c r="I185" s="97">
        <v>6867.6471300000003</v>
      </c>
      <c r="J185" s="97">
        <v>100.842</v>
      </c>
      <c r="K185" s="97">
        <v>4787.8692799999999</v>
      </c>
      <c r="L185" s="97">
        <v>784.70013000000006</v>
      </c>
      <c r="M185" s="97">
        <v>10459.18687</v>
      </c>
      <c r="N185" s="97">
        <v>120569.39649000001</v>
      </c>
      <c r="O185" s="160">
        <v>6.6104115506161368E-2</v>
      </c>
    </row>
    <row r="186" spans="1:15">
      <c r="A186" s="100" t="s">
        <v>733</v>
      </c>
      <c r="B186" s="97">
        <v>7917.6895599999998</v>
      </c>
      <c r="C186" s="97">
        <v>14363.794199999998</v>
      </c>
      <c r="D186" s="97">
        <v>18069.1793</v>
      </c>
      <c r="E186" s="97">
        <v>14190.41293</v>
      </c>
      <c r="F186" s="97">
        <v>12172.139789999999</v>
      </c>
      <c r="G186" s="97">
        <v>5803.9425899999997</v>
      </c>
      <c r="H186" s="97">
        <v>10437.42251</v>
      </c>
      <c r="I186" s="97">
        <v>3959.5192700000002</v>
      </c>
      <c r="J186" s="97">
        <v>306.41111999999998</v>
      </c>
      <c r="K186" s="97">
        <v>5953.9174299999995</v>
      </c>
      <c r="L186" s="97">
        <v>871.52381000000003</v>
      </c>
      <c r="M186" s="97">
        <v>10869.10994</v>
      </c>
      <c r="N186" s="97">
        <v>104915.06245000001</v>
      </c>
      <c r="O186" s="160">
        <v>5.7521374481675762E-2</v>
      </c>
    </row>
    <row r="187" spans="1:15">
      <c r="A187" s="100" t="s">
        <v>734</v>
      </c>
      <c r="B187" s="97">
        <v>235.97432999999998</v>
      </c>
      <c r="C187" s="97">
        <v>4851.2352499999997</v>
      </c>
      <c r="D187" s="97">
        <v>1424.9734699999999</v>
      </c>
      <c r="E187" s="97">
        <v>1697.56989</v>
      </c>
      <c r="F187" s="97">
        <v>4158.9777800000002</v>
      </c>
      <c r="G187" s="97">
        <v>1193.5582300000001</v>
      </c>
      <c r="H187" s="97">
        <v>1385.8281100000002</v>
      </c>
      <c r="I187" s="97">
        <v>20.84909</v>
      </c>
      <c r="J187" s="97">
        <v>5.8710000000000004</v>
      </c>
      <c r="K187" s="97">
        <v>265.53575000000001</v>
      </c>
      <c r="L187" s="97">
        <v>91.002649999999988</v>
      </c>
      <c r="M187" s="97">
        <v>2695.7642900000001</v>
      </c>
      <c r="N187" s="97">
        <v>18027.13984</v>
      </c>
      <c r="O187" s="160">
        <v>9.883670059905458E-3</v>
      </c>
    </row>
    <row r="188" spans="1:15">
      <c r="A188" s="100" t="s">
        <v>735</v>
      </c>
      <c r="B188" s="97">
        <v>1910.8337900000001</v>
      </c>
      <c r="C188" s="97">
        <v>2633.6362400000003</v>
      </c>
      <c r="D188" s="97">
        <v>1988.4596799999999</v>
      </c>
      <c r="E188" s="97">
        <v>1243.85176</v>
      </c>
      <c r="F188" s="97">
        <v>1039.5301199999999</v>
      </c>
      <c r="G188" s="97">
        <v>551.69136000000003</v>
      </c>
      <c r="H188" s="97">
        <v>2221.1083599999997</v>
      </c>
      <c r="I188" s="97">
        <v>1.5</v>
      </c>
      <c r="J188" s="97">
        <v>15.54917</v>
      </c>
      <c r="K188" s="97">
        <v>103.42430999999999</v>
      </c>
      <c r="L188" s="97">
        <v>15.46766</v>
      </c>
      <c r="M188" s="97">
        <v>579.01473999999996</v>
      </c>
      <c r="N188" s="97">
        <v>12304.067190000002</v>
      </c>
      <c r="O188" s="160">
        <v>6.7459032092840356E-3</v>
      </c>
    </row>
    <row r="189" spans="1:15">
      <c r="A189" s="72" t="s">
        <v>158</v>
      </c>
      <c r="B189" s="158">
        <v>353173.29994000006</v>
      </c>
      <c r="C189" s="158">
        <v>522967.2956800001</v>
      </c>
      <c r="D189" s="158">
        <v>181117.69162</v>
      </c>
      <c r="E189" s="158">
        <v>218478.75684999998</v>
      </c>
      <c r="F189" s="158">
        <v>111406.62644999998</v>
      </c>
      <c r="G189" s="158">
        <v>72263.032359999997</v>
      </c>
      <c r="H189" s="158">
        <v>107535.13747</v>
      </c>
      <c r="I189" s="158">
        <v>39327.298159999998</v>
      </c>
      <c r="J189" s="158">
        <v>5410.2993699999997</v>
      </c>
      <c r="K189" s="158">
        <v>64439.009940000011</v>
      </c>
      <c r="L189" s="158">
        <v>51460.780260000007</v>
      </c>
      <c r="M189" s="158">
        <v>96352.543270000009</v>
      </c>
      <c r="N189" s="158">
        <v>1823931.7713700004</v>
      </c>
      <c r="O189" s="161">
        <v>1</v>
      </c>
    </row>
    <row r="190" spans="1:15">
      <c r="A190" s="54" t="s">
        <v>736</v>
      </c>
      <c r="B190" s="160">
        <v>0.19363295572987516</v>
      </c>
      <c r="C190" s="160">
        <v>0.28672525139862354</v>
      </c>
      <c r="D190" s="160">
        <v>9.9300694501284995E-2</v>
      </c>
      <c r="E190" s="160">
        <v>0.11978450086753802</v>
      </c>
      <c r="F190" s="160">
        <v>6.1080479104939162E-2</v>
      </c>
      <c r="G190" s="160">
        <v>3.9619372552363315E-2</v>
      </c>
      <c r="H190" s="160">
        <v>5.8957872853559481E-2</v>
      </c>
      <c r="I190" s="160">
        <v>2.1561825270722867E-2</v>
      </c>
      <c r="J190" s="160">
        <v>2.9662838571731165E-3</v>
      </c>
      <c r="K190" s="160">
        <v>3.5329726117769349E-2</v>
      </c>
      <c r="L190" s="160">
        <v>2.8214202454155693E-2</v>
      </c>
      <c r="M190" s="160">
        <v>5.2826835291995174E-2</v>
      </c>
      <c r="N190" s="160">
        <v>1</v>
      </c>
      <c r="O190" s="234"/>
    </row>
    <row r="191" spans="1:15" ht="30" customHeight="1">
      <c r="A191" s="433" t="s">
        <v>739</v>
      </c>
      <c r="B191" s="73" t="s">
        <v>33</v>
      </c>
      <c r="C191" s="73" t="s">
        <v>115</v>
      </c>
      <c r="D191" s="73" t="s">
        <v>35</v>
      </c>
      <c r="E191" s="73" t="s">
        <v>37</v>
      </c>
      <c r="F191" s="73" t="s">
        <v>45</v>
      </c>
      <c r="G191" s="73" t="s">
        <v>43</v>
      </c>
      <c r="H191" s="73" t="s">
        <v>39</v>
      </c>
      <c r="I191" s="73" t="s">
        <v>41</v>
      </c>
      <c r="J191" s="73" t="s">
        <v>47</v>
      </c>
      <c r="K191" s="73" t="s">
        <v>49</v>
      </c>
      <c r="L191" s="73" t="s">
        <v>51</v>
      </c>
      <c r="M191" s="73" t="s">
        <v>55</v>
      </c>
      <c r="N191" s="176" t="s">
        <v>517</v>
      </c>
      <c r="O191" s="73" t="s">
        <v>679</v>
      </c>
    </row>
    <row r="192" spans="1:15">
      <c r="A192" s="100" t="s">
        <v>722</v>
      </c>
      <c r="B192" s="97">
        <v>3</v>
      </c>
      <c r="C192" s="97">
        <v>6</v>
      </c>
      <c r="D192" s="97">
        <v>0</v>
      </c>
      <c r="E192" s="97">
        <v>1</v>
      </c>
      <c r="F192" s="97">
        <v>0</v>
      </c>
      <c r="G192" s="97">
        <v>0</v>
      </c>
      <c r="H192" s="97">
        <v>0</v>
      </c>
      <c r="I192" s="97">
        <v>0</v>
      </c>
      <c r="J192" s="97">
        <v>0</v>
      </c>
      <c r="K192" s="97">
        <v>0</v>
      </c>
      <c r="L192" s="97">
        <v>0</v>
      </c>
      <c r="M192" s="97">
        <v>0</v>
      </c>
      <c r="N192" s="97">
        <v>10</v>
      </c>
      <c r="O192" s="160">
        <v>3.7256436049327524E-4</v>
      </c>
    </row>
    <row r="193" spans="1:15">
      <c r="A193" s="100" t="s">
        <v>723</v>
      </c>
      <c r="B193" s="97">
        <v>0</v>
      </c>
      <c r="C193" s="97">
        <v>0</v>
      </c>
      <c r="D193" s="97">
        <v>2</v>
      </c>
      <c r="E193" s="97">
        <v>3</v>
      </c>
      <c r="F193" s="97">
        <v>1</v>
      </c>
      <c r="G193" s="97">
        <v>0</v>
      </c>
      <c r="H193" s="97">
        <v>2</v>
      </c>
      <c r="I193" s="97">
        <v>0</v>
      </c>
      <c r="J193" s="97">
        <v>0</v>
      </c>
      <c r="K193" s="97">
        <v>2</v>
      </c>
      <c r="L193" s="97">
        <v>0</v>
      </c>
      <c r="M193" s="97">
        <v>0</v>
      </c>
      <c r="N193" s="97">
        <v>10</v>
      </c>
      <c r="O193" s="160">
        <v>3.7256436049327524E-4</v>
      </c>
    </row>
    <row r="194" spans="1:15">
      <c r="A194" s="100" t="s">
        <v>724</v>
      </c>
      <c r="B194" s="97">
        <v>3</v>
      </c>
      <c r="C194" s="97">
        <v>5</v>
      </c>
      <c r="D194" s="97">
        <v>6</v>
      </c>
      <c r="E194" s="97">
        <v>3</v>
      </c>
      <c r="F194" s="97">
        <v>3</v>
      </c>
      <c r="G194" s="97">
        <v>3</v>
      </c>
      <c r="H194" s="97">
        <v>2</v>
      </c>
      <c r="I194" s="97">
        <v>0</v>
      </c>
      <c r="J194" s="97">
        <v>0</v>
      </c>
      <c r="K194" s="97">
        <v>2</v>
      </c>
      <c r="L194" s="97">
        <v>2</v>
      </c>
      <c r="M194" s="97">
        <v>2</v>
      </c>
      <c r="N194" s="97">
        <v>31</v>
      </c>
      <c r="O194" s="160">
        <v>1.1549495175291532E-3</v>
      </c>
    </row>
    <row r="195" spans="1:15">
      <c r="A195" s="100" t="s">
        <v>725</v>
      </c>
      <c r="B195" s="97">
        <v>37</v>
      </c>
      <c r="C195" s="97">
        <v>7</v>
      </c>
      <c r="D195" s="97">
        <v>6</v>
      </c>
      <c r="E195" s="97">
        <v>11</v>
      </c>
      <c r="F195" s="97">
        <v>4</v>
      </c>
      <c r="G195" s="97">
        <v>3</v>
      </c>
      <c r="H195" s="97">
        <v>5</v>
      </c>
      <c r="I195" s="97">
        <v>0</v>
      </c>
      <c r="J195" s="97">
        <v>0</v>
      </c>
      <c r="K195" s="97">
        <v>3</v>
      </c>
      <c r="L195" s="97">
        <v>12</v>
      </c>
      <c r="M195" s="97">
        <v>1</v>
      </c>
      <c r="N195" s="97">
        <v>89</v>
      </c>
      <c r="O195" s="160">
        <v>3.3158228083901495E-3</v>
      </c>
    </row>
    <row r="196" spans="1:15">
      <c r="A196" s="100" t="s">
        <v>726</v>
      </c>
      <c r="B196" s="97">
        <v>25</v>
      </c>
      <c r="C196" s="97">
        <v>15</v>
      </c>
      <c r="D196" s="97">
        <v>14</v>
      </c>
      <c r="E196" s="97">
        <v>22</v>
      </c>
      <c r="F196" s="97">
        <v>6</v>
      </c>
      <c r="G196" s="97">
        <v>12</v>
      </c>
      <c r="H196" s="97">
        <v>7</v>
      </c>
      <c r="I196" s="97">
        <v>1</v>
      </c>
      <c r="J196" s="97">
        <v>2</v>
      </c>
      <c r="K196" s="97">
        <v>2</v>
      </c>
      <c r="L196" s="97">
        <v>6</v>
      </c>
      <c r="M196" s="97">
        <v>9</v>
      </c>
      <c r="N196" s="97">
        <v>121</v>
      </c>
      <c r="O196" s="160">
        <v>4.5080287619686304E-3</v>
      </c>
    </row>
    <row r="197" spans="1:15">
      <c r="A197" s="100" t="s">
        <v>727</v>
      </c>
      <c r="B197" s="97">
        <v>58</v>
      </c>
      <c r="C197" s="97">
        <v>46</v>
      </c>
      <c r="D197" s="97">
        <v>42</v>
      </c>
      <c r="E197" s="97">
        <v>51</v>
      </c>
      <c r="F197" s="97">
        <v>24</v>
      </c>
      <c r="G197" s="97">
        <v>28</v>
      </c>
      <c r="H197" s="97">
        <v>16</v>
      </c>
      <c r="I197" s="97">
        <v>8</v>
      </c>
      <c r="J197" s="97">
        <v>2</v>
      </c>
      <c r="K197" s="97">
        <v>5</v>
      </c>
      <c r="L197" s="97">
        <v>9</v>
      </c>
      <c r="M197" s="97">
        <v>25</v>
      </c>
      <c r="N197" s="97">
        <v>314</v>
      </c>
      <c r="O197" s="160">
        <v>1.1698520919488841E-2</v>
      </c>
    </row>
    <row r="198" spans="1:15">
      <c r="A198" s="100" t="s">
        <v>728</v>
      </c>
      <c r="B198" s="97">
        <v>39</v>
      </c>
      <c r="C198" s="97">
        <v>52</v>
      </c>
      <c r="D198" s="97">
        <v>39</v>
      </c>
      <c r="E198" s="97">
        <v>68</v>
      </c>
      <c r="F198" s="97">
        <v>32</v>
      </c>
      <c r="G198" s="97">
        <v>17</v>
      </c>
      <c r="H198" s="97">
        <v>20</v>
      </c>
      <c r="I198" s="97">
        <v>11</v>
      </c>
      <c r="J198" s="97">
        <v>4</v>
      </c>
      <c r="K198" s="97">
        <v>2</v>
      </c>
      <c r="L198" s="97">
        <v>12</v>
      </c>
      <c r="M198" s="97">
        <v>37</v>
      </c>
      <c r="N198" s="97">
        <v>333</v>
      </c>
      <c r="O198" s="160">
        <v>1.2406393204426065E-2</v>
      </c>
    </row>
    <row r="199" spans="1:15">
      <c r="A199" s="100" t="s">
        <v>729</v>
      </c>
      <c r="B199" s="97">
        <v>46</v>
      </c>
      <c r="C199" s="97">
        <v>77</v>
      </c>
      <c r="D199" s="97">
        <v>78</v>
      </c>
      <c r="E199" s="97">
        <v>71</v>
      </c>
      <c r="F199" s="97">
        <v>72</v>
      </c>
      <c r="G199" s="97">
        <v>29</v>
      </c>
      <c r="H199" s="97">
        <v>55</v>
      </c>
      <c r="I199" s="97">
        <v>37</v>
      </c>
      <c r="J199" s="97">
        <v>2</v>
      </c>
      <c r="K199" s="97">
        <v>34</v>
      </c>
      <c r="L199" s="97">
        <v>12</v>
      </c>
      <c r="M199" s="97">
        <v>77</v>
      </c>
      <c r="N199" s="97">
        <v>590</v>
      </c>
      <c r="O199" s="160">
        <v>2.1981297269103237E-2</v>
      </c>
    </row>
    <row r="200" spans="1:15">
      <c r="A200" s="100" t="s">
        <v>730</v>
      </c>
      <c r="B200" s="97">
        <v>26</v>
      </c>
      <c r="C200" s="97">
        <v>54</v>
      </c>
      <c r="D200" s="97">
        <v>39</v>
      </c>
      <c r="E200" s="97">
        <v>52</v>
      </c>
      <c r="F200" s="97">
        <v>58</v>
      </c>
      <c r="G200" s="97">
        <v>19</v>
      </c>
      <c r="H200" s="97">
        <v>29</v>
      </c>
      <c r="I200" s="97">
        <v>39</v>
      </c>
      <c r="J200" s="97">
        <v>2</v>
      </c>
      <c r="K200" s="97">
        <v>19</v>
      </c>
      <c r="L200" s="97">
        <v>6</v>
      </c>
      <c r="M200" s="97">
        <v>51</v>
      </c>
      <c r="N200" s="97">
        <v>394</v>
      </c>
      <c r="O200" s="160">
        <v>1.4679035803435044E-2</v>
      </c>
    </row>
    <row r="201" spans="1:15">
      <c r="A201" s="100" t="s">
        <v>731</v>
      </c>
      <c r="B201" s="97">
        <v>106</v>
      </c>
      <c r="C201" s="97">
        <v>117</v>
      </c>
      <c r="D201" s="97">
        <v>135</v>
      </c>
      <c r="E201" s="97">
        <v>103</v>
      </c>
      <c r="F201" s="97">
        <v>76</v>
      </c>
      <c r="G201" s="97">
        <v>38</v>
      </c>
      <c r="H201" s="97">
        <v>82</v>
      </c>
      <c r="I201" s="97">
        <v>129</v>
      </c>
      <c r="J201" s="97">
        <v>2</v>
      </c>
      <c r="K201" s="97">
        <v>50</v>
      </c>
      <c r="L201" s="97">
        <v>9</v>
      </c>
      <c r="M201" s="97">
        <v>135</v>
      </c>
      <c r="N201" s="97">
        <v>982</v>
      </c>
      <c r="O201" s="160">
        <v>3.6585820200439628E-2</v>
      </c>
    </row>
    <row r="202" spans="1:15">
      <c r="A202" s="100" t="s">
        <v>732</v>
      </c>
      <c r="B202" s="97">
        <v>212</v>
      </c>
      <c r="C202" s="97">
        <v>251</v>
      </c>
      <c r="D202" s="97">
        <v>719</v>
      </c>
      <c r="E202" s="97">
        <v>261</v>
      </c>
      <c r="F202" s="97">
        <v>192</v>
      </c>
      <c r="G202" s="97">
        <v>143</v>
      </c>
      <c r="H202" s="97">
        <v>375</v>
      </c>
      <c r="I202" s="97">
        <v>145</v>
      </c>
      <c r="J202" s="97">
        <v>2</v>
      </c>
      <c r="K202" s="97">
        <v>100</v>
      </c>
      <c r="L202" s="97">
        <v>17</v>
      </c>
      <c r="M202" s="97">
        <v>218</v>
      </c>
      <c r="N202" s="97">
        <v>2635</v>
      </c>
      <c r="O202" s="160">
        <v>9.8170708989978026E-2</v>
      </c>
    </row>
    <row r="203" spans="1:15">
      <c r="A203" s="100" t="s">
        <v>733</v>
      </c>
      <c r="B203" s="97">
        <v>577</v>
      </c>
      <c r="C203" s="97">
        <v>895</v>
      </c>
      <c r="D203" s="97">
        <v>1239</v>
      </c>
      <c r="E203" s="97">
        <v>889</v>
      </c>
      <c r="F203" s="97">
        <v>780</v>
      </c>
      <c r="G203" s="97">
        <v>334</v>
      </c>
      <c r="H203" s="97">
        <v>653</v>
      </c>
      <c r="I203" s="97">
        <v>208</v>
      </c>
      <c r="J203" s="97">
        <v>17</v>
      </c>
      <c r="K203" s="97">
        <v>554</v>
      </c>
      <c r="L203" s="97">
        <v>56</v>
      </c>
      <c r="M203" s="97">
        <v>678</v>
      </c>
      <c r="N203" s="97">
        <v>6880</v>
      </c>
      <c r="O203" s="160">
        <v>0.25632428001937335</v>
      </c>
    </row>
    <row r="204" spans="1:15">
      <c r="A204" s="100" t="s">
        <v>734</v>
      </c>
      <c r="B204" s="97">
        <v>53</v>
      </c>
      <c r="C204" s="97">
        <v>825</v>
      </c>
      <c r="D204" s="97">
        <v>281</v>
      </c>
      <c r="E204" s="97">
        <v>351</v>
      </c>
      <c r="F204" s="97">
        <v>701</v>
      </c>
      <c r="G204" s="97">
        <v>200</v>
      </c>
      <c r="H204" s="97">
        <v>276</v>
      </c>
      <c r="I204" s="97">
        <v>4</v>
      </c>
      <c r="J204" s="97">
        <v>1</v>
      </c>
      <c r="K204" s="97">
        <v>48</v>
      </c>
      <c r="L204" s="97">
        <v>17</v>
      </c>
      <c r="M204" s="97">
        <v>432</v>
      </c>
      <c r="N204" s="97">
        <v>3189</v>
      </c>
      <c r="O204" s="160">
        <v>0.11881077456130547</v>
      </c>
    </row>
    <row r="205" spans="1:15">
      <c r="A205" s="100" t="s">
        <v>735</v>
      </c>
      <c r="B205" s="97">
        <v>881</v>
      </c>
      <c r="C205" s="97">
        <v>5624</v>
      </c>
      <c r="D205" s="97">
        <v>1351</v>
      </c>
      <c r="E205" s="97">
        <v>798</v>
      </c>
      <c r="F205" s="97">
        <v>581</v>
      </c>
      <c r="G205" s="97">
        <v>402</v>
      </c>
      <c r="H205" s="97">
        <v>1225</v>
      </c>
      <c r="I205" s="97">
        <v>1</v>
      </c>
      <c r="J205" s="97">
        <v>7</v>
      </c>
      <c r="K205" s="97">
        <v>79</v>
      </c>
      <c r="L205" s="97">
        <v>11</v>
      </c>
      <c r="M205" s="97">
        <v>303</v>
      </c>
      <c r="N205" s="97">
        <v>11263</v>
      </c>
      <c r="O205" s="160">
        <v>0.41961923922357586</v>
      </c>
    </row>
    <row r="206" spans="1:15">
      <c r="A206" s="72" t="s">
        <v>158</v>
      </c>
      <c r="B206" s="158">
        <v>2066</v>
      </c>
      <c r="C206" s="158">
        <v>7974</v>
      </c>
      <c r="D206" s="158">
        <v>3951</v>
      </c>
      <c r="E206" s="158">
        <v>2684</v>
      </c>
      <c r="F206" s="158">
        <v>2530</v>
      </c>
      <c r="G206" s="158">
        <v>1228</v>
      </c>
      <c r="H206" s="158">
        <v>2747</v>
      </c>
      <c r="I206" s="158">
        <v>583</v>
      </c>
      <c r="J206" s="158">
        <v>41</v>
      </c>
      <c r="K206" s="158">
        <v>900</v>
      </c>
      <c r="L206" s="158">
        <v>169</v>
      </c>
      <c r="M206" s="158">
        <v>1968</v>
      </c>
      <c r="N206" s="158">
        <v>26841</v>
      </c>
      <c r="O206" s="161">
        <v>1</v>
      </c>
    </row>
    <row r="207" spans="1:15">
      <c r="A207" s="54" t="s">
        <v>736</v>
      </c>
      <c r="B207" s="160">
        <v>7.6971796877910656E-2</v>
      </c>
      <c r="C207" s="160">
        <v>0.29708282105733763</v>
      </c>
      <c r="D207" s="160">
        <v>0.14720017883089304</v>
      </c>
      <c r="E207" s="160">
        <v>9.9996274356395062E-2</v>
      </c>
      <c r="F207" s="160">
        <v>9.4258783204798635E-2</v>
      </c>
      <c r="G207" s="160">
        <v>4.5750903468574196E-2</v>
      </c>
      <c r="H207" s="160">
        <v>0.1023434298275027</v>
      </c>
      <c r="I207" s="160">
        <v>2.1720502216757944E-2</v>
      </c>
      <c r="J207" s="160">
        <v>1.5275138780224283E-3</v>
      </c>
      <c r="K207" s="160">
        <v>3.3530792444394768E-2</v>
      </c>
      <c r="L207" s="160">
        <v>6.2963376923363514E-3</v>
      </c>
      <c r="M207" s="160">
        <v>7.3320666145076568E-2</v>
      </c>
      <c r="N207" s="160">
        <v>1</v>
      </c>
      <c r="O207" s="235"/>
    </row>
    <row r="208" spans="1:15" ht="15.75" thickBot="1">
      <c r="A208" s="206"/>
      <c r="B208" s="207"/>
      <c r="C208" s="208"/>
      <c r="D208" s="208"/>
      <c r="E208" s="208"/>
      <c r="F208" s="208"/>
      <c r="G208" s="208"/>
      <c r="H208" s="207"/>
      <c r="I208" s="207"/>
      <c r="J208" s="207"/>
      <c r="K208" s="207"/>
      <c r="L208" s="207"/>
      <c r="M208" s="207"/>
      <c r="N208" s="547"/>
      <c r="O208" s="547"/>
    </row>
    <row r="209" spans="1:15" ht="15.75" customHeight="1" thickTop="1">
      <c r="A209" s="765" t="s">
        <v>1363</v>
      </c>
      <c r="B209" s="766"/>
      <c r="C209" s="766"/>
      <c r="D209" s="766"/>
      <c r="E209" s="766"/>
      <c r="F209" s="766"/>
      <c r="G209" s="766"/>
      <c r="H209" s="766"/>
      <c r="I209" s="766"/>
      <c r="J209" s="766"/>
      <c r="K209" s="766"/>
      <c r="L209" s="766"/>
      <c r="M209" s="766"/>
      <c r="N209" s="766"/>
      <c r="O209" s="766"/>
    </row>
    <row r="210" spans="1:15">
      <c r="A210" s="701"/>
      <c r="B210" s="11"/>
      <c r="C210" s="96"/>
      <c r="D210" s="96"/>
      <c r="E210" s="96"/>
      <c r="F210" s="96"/>
      <c r="G210" s="11"/>
      <c r="H210" s="11"/>
      <c r="I210" s="11"/>
      <c r="J210" s="11"/>
      <c r="K210" s="11"/>
      <c r="L210" s="11"/>
      <c r="M210" s="11"/>
      <c r="N210" s="211"/>
      <c r="O210" s="98"/>
    </row>
  </sheetData>
  <mergeCells count="25">
    <mergeCell ref="A209:O209"/>
    <mergeCell ref="A130:O130"/>
    <mergeCell ref="A167:O167"/>
    <mergeCell ref="A169:O169"/>
    <mergeCell ref="A170:O170"/>
    <mergeCell ref="A171:O171"/>
    <mergeCell ref="A172:O172"/>
    <mergeCell ref="A129:O129"/>
    <mergeCell ref="A44:O44"/>
    <mergeCell ref="A45:O45"/>
    <mergeCell ref="A46:O46"/>
    <mergeCell ref="A83:O83"/>
    <mergeCell ref="A85:O85"/>
    <mergeCell ref="A86:O86"/>
    <mergeCell ref="A87:O87"/>
    <mergeCell ref="A88:O88"/>
    <mergeCell ref="A125:O125"/>
    <mergeCell ref="A127:O127"/>
    <mergeCell ref="A128:O128"/>
    <mergeCell ref="A43:O43"/>
    <mergeCell ref="A1:O1"/>
    <mergeCell ref="A2:O2"/>
    <mergeCell ref="A3:O3"/>
    <mergeCell ref="A4:O4"/>
    <mergeCell ref="A41:O4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7" sqref="A7"/>
    </sheetView>
  </sheetViews>
  <sheetFormatPr baseColWidth="10" defaultColWidth="9.140625" defaultRowHeight="15"/>
  <cols>
    <col min="1" max="1" width="104.42578125" style="5" bestFit="1" customWidth="1"/>
    <col min="2" max="6" width="9.7109375" style="5" customWidth="1"/>
    <col min="7" max="16384" width="9.140625" style="5"/>
  </cols>
  <sheetData>
    <row r="1" spans="1:6" ht="30" customHeight="1">
      <c r="A1" s="729" t="s">
        <v>440</v>
      </c>
      <c r="B1" s="729"/>
      <c r="C1" s="729"/>
      <c r="D1" s="729"/>
      <c r="E1" s="729"/>
      <c r="F1" s="729"/>
    </row>
    <row r="2" spans="1:6" ht="18">
      <c r="A2" s="730" t="s">
        <v>486</v>
      </c>
      <c r="B2" s="730"/>
      <c r="C2" s="730"/>
      <c r="D2" s="730"/>
      <c r="E2" s="730"/>
      <c r="F2" s="730"/>
    </row>
    <row r="3" spans="1:6" ht="18">
      <c r="A3" s="730" t="s">
        <v>1515</v>
      </c>
      <c r="B3" s="730"/>
      <c r="C3" s="730"/>
      <c r="D3" s="730"/>
      <c r="E3" s="730"/>
      <c r="F3" s="730"/>
    </row>
    <row r="4" spans="1:6" ht="30" customHeight="1">
      <c r="A4" s="734" t="s">
        <v>510</v>
      </c>
      <c r="B4" s="734"/>
      <c r="C4" s="734"/>
      <c r="D4" s="734"/>
      <c r="E4" s="734"/>
      <c r="F4" s="734"/>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6029951.5734999999</v>
      </c>
      <c r="C7" s="384">
        <v>425733.62398999999</v>
      </c>
      <c r="D7" s="384">
        <v>0</v>
      </c>
      <c r="E7" s="384">
        <v>1031.0574100000001</v>
      </c>
      <c r="F7" s="384">
        <v>6456716.2549000001</v>
      </c>
    </row>
    <row r="8" spans="1:6">
      <c r="A8" s="187" t="s">
        <v>160</v>
      </c>
      <c r="B8" s="57">
        <v>442328.69836000004</v>
      </c>
      <c r="C8" s="57">
        <v>70119.489749999993</v>
      </c>
      <c r="D8" s="57">
        <v>0</v>
      </c>
      <c r="E8" s="57">
        <v>800.38485000000003</v>
      </c>
      <c r="F8" s="57">
        <v>513248.57295999996</v>
      </c>
    </row>
    <row r="9" spans="1:6">
      <c r="A9" s="58" t="s">
        <v>161</v>
      </c>
      <c r="B9" s="95">
        <v>156577.99359999999</v>
      </c>
      <c r="C9" s="95">
        <v>24739.266010000003</v>
      </c>
      <c r="D9" s="95">
        <v>0</v>
      </c>
      <c r="E9" s="95">
        <v>0</v>
      </c>
      <c r="F9" s="95">
        <v>181317.25961000001</v>
      </c>
    </row>
    <row r="10" spans="1:6">
      <c r="A10" s="58" t="s">
        <v>162</v>
      </c>
      <c r="B10" s="95">
        <v>257207.10059000002</v>
      </c>
      <c r="C10" s="95">
        <v>34672.817130000003</v>
      </c>
      <c r="D10" s="95">
        <v>0</v>
      </c>
      <c r="E10" s="95">
        <v>800.38485000000003</v>
      </c>
      <c r="F10" s="95">
        <v>292680.30257</v>
      </c>
    </row>
    <row r="11" spans="1:6">
      <c r="A11" s="58" t="s">
        <v>163</v>
      </c>
      <c r="B11" s="95">
        <v>14991.38509</v>
      </c>
      <c r="C11" s="95">
        <v>726.69687999999996</v>
      </c>
      <c r="D11" s="95">
        <v>0</v>
      </c>
      <c r="E11" s="95">
        <v>0</v>
      </c>
      <c r="F11" s="95">
        <v>15718.081970000001</v>
      </c>
    </row>
    <row r="12" spans="1:6">
      <c r="A12" s="58" t="s">
        <v>164</v>
      </c>
      <c r="B12" s="95">
        <v>0</v>
      </c>
      <c r="C12" s="95">
        <v>0</v>
      </c>
      <c r="D12" s="95">
        <v>0</v>
      </c>
      <c r="E12" s="95">
        <v>0</v>
      </c>
      <c r="F12" s="95">
        <v>0</v>
      </c>
    </row>
    <row r="13" spans="1:6">
      <c r="A13" s="58" t="s">
        <v>165</v>
      </c>
      <c r="B13" s="95">
        <v>0</v>
      </c>
      <c r="C13" s="95">
        <v>9967.600269999999</v>
      </c>
      <c r="D13" s="95">
        <v>0</v>
      </c>
      <c r="E13" s="95">
        <v>0</v>
      </c>
      <c r="F13" s="95">
        <v>9967.600269999999</v>
      </c>
    </row>
    <row r="14" spans="1:6">
      <c r="A14" s="58" t="s">
        <v>1380</v>
      </c>
      <c r="B14" s="95">
        <v>13552.219080000001</v>
      </c>
      <c r="C14" s="95">
        <v>13.109459999999999</v>
      </c>
      <c r="D14" s="95">
        <v>0</v>
      </c>
      <c r="E14" s="95">
        <v>0</v>
      </c>
      <c r="F14" s="95">
        <v>13565.328539999999</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151782.25846000001</v>
      </c>
      <c r="C17" s="57">
        <v>19521.357250000001</v>
      </c>
      <c r="D17" s="57">
        <v>0</v>
      </c>
      <c r="E17" s="57">
        <v>58.348680000000002</v>
      </c>
      <c r="F17" s="57">
        <v>171361.96438999998</v>
      </c>
    </row>
    <row r="18" spans="1:6">
      <c r="A18" s="58" t="s">
        <v>170</v>
      </c>
      <c r="B18" s="95">
        <v>0</v>
      </c>
      <c r="C18" s="95">
        <v>0</v>
      </c>
      <c r="D18" s="95">
        <v>0</v>
      </c>
      <c r="E18" s="95">
        <v>0</v>
      </c>
      <c r="F18" s="95">
        <v>0</v>
      </c>
    </row>
    <row r="19" spans="1:6">
      <c r="A19" s="58" t="s">
        <v>171</v>
      </c>
      <c r="B19" s="95">
        <v>80821.164569999994</v>
      </c>
      <c r="C19" s="95">
        <v>6372.1135800000002</v>
      </c>
      <c r="D19" s="95">
        <v>0</v>
      </c>
      <c r="E19" s="95">
        <v>0</v>
      </c>
      <c r="F19" s="95">
        <v>87193.278150000013</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1227.4034199999999</v>
      </c>
      <c r="C22" s="95">
        <v>3460.8077000000003</v>
      </c>
      <c r="D22" s="95">
        <v>0</v>
      </c>
      <c r="E22" s="95">
        <v>58.348680000000002</v>
      </c>
      <c r="F22" s="95">
        <v>4746.5598</v>
      </c>
    </row>
    <row r="23" spans="1:6">
      <c r="A23" s="58" t="s">
        <v>175</v>
      </c>
      <c r="B23" s="95">
        <v>68499.504870000004</v>
      </c>
      <c r="C23" s="95">
        <v>9688.4359700000005</v>
      </c>
      <c r="D23" s="95">
        <v>0</v>
      </c>
      <c r="E23" s="95">
        <v>0</v>
      </c>
      <c r="F23" s="95">
        <v>78187.94084000001</v>
      </c>
    </row>
    <row r="24" spans="1:6">
      <c r="A24" s="58" t="s">
        <v>176</v>
      </c>
      <c r="B24" s="95">
        <v>1234.1856</v>
      </c>
      <c r="C24" s="95">
        <v>0</v>
      </c>
      <c r="D24" s="95">
        <v>0</v>
      </c>
      <c r="E24" s="95">
        <v>0</v>
      </c>
      <c r="F24" s="95">
        <v>1234.1856</v>
      </c>
    </row>
    <row r="25" spans="1:6">
      <c r="A25" s="58" t="s">
        <v>177</v>
      </c>
      <c r="B25" s="95">
        <v>0</v>
      </c>
      <c r="C25" s="95">
        <v>0</v>
      </c>
      <c r="D25" s="95">
        <v>0</v>
      </c>
      <c r="E25" s="95">
        <v>0</v>
      </c>
      <c r="F25" s="95">
        <v>0</v>
      </c>
    </row>
    <row r="26" spans="1:6">
      <c r="A26" s="187" t="s">
        <v>178</v>
      </c>
      <c r="B26" s="57">
        <v>4868261.1814599996</v>
      </c>
      <c r="C26" s="57">
        <v>51426.688450000001</v>
      </c>
      <c r="D26" s="57">
        <v>0</v>
      </c>
      <c r="E26" s="57">
        <v>171.96068</v>
      </c>
      <c r="F26" s="57">
        <v>4919859.8305900004</v>
      </c>
    </row>
    <row r="27" spans="1:6">
      <c r="A27" s="60" t="s">
        <v>179</v>
      </c>
      <c r="B27" s="95">
        <v>4168331.7175400001</v>
      </c>
      <c r="C27" s="95">
        <v>52043.74379</v>
      </c>
      <c r="D27" s="95">
        <v>0</v>
      </c>
      <c r="E27" s="95">
        <v>161.34020999999998</v>
      </c>
      <c r="F27" s="95">
        <v>4220536.8015400004</v>
      </c>
    </row>
    <row r="28" spans="1:6">
      <c r="A28" s="58" t="s">
        <v>180</v>
      </c>
      <c r="B28" s="95">
        <v>3328497.9724099999</v>
      </c>
      <c r="C28" s="95">
        <v>37429.75099</v>
      </c>
      <c r="D28" s="95">
        <v>0</v>
      </c>
      <c r="E28" s="95">
        <v>161.34020999999998</v>
      </c>
      <c r="F28" s="95">
        <v>3366089.0636100001</v>
      </c>
    </row>
    <row r="29" spans="1:6">
      <c r="A29" s="58" t="s">
        <v>181</v>
      </c>
      <c r="B29" s="95">
        <v>708117.50726999994</v>
      </c>
      <c r="C29" s="95">
        <v>12231.745779999999</v>
      </c>
      <c r="D29" s="95">
        <v>0</v>
      </c>
      <c r="E29" s="95">
        <v>0</v>
      </c>
      <c r="F29" s="95">
        <v>720349.25304999994</v>
      </c>
    </row>
    <row r="30" spans="1:6">
      <c r="A30" s="58" t="s">
        <v>182</v>
      </c>
      <c r="B30" s="95">
        <v>131716.23785999999</v>
      </c>
      <c r="C30" s="95">
        <v>2382.2470199999998</v>
      </c>
      <c r="D30" s="95">
        <v>0</v>
      </c>
      <c r="E30" s="95">
        <v>0</v>
      </c>
      <c r="F30" s="95">
        <v>134098.48488</v>
      </c>
    </row>
    <row r="31" spans="1:6">
      <c r="A31" s="60" t="s">
        <v>183</v>
      </c>
      <c r="B31" s="95">
        <v>75842.716010000004</v>
      </c>
      <c r="C31" s="95">
        <v>44.217220000000005</v>
      </c>
      <c r="D31" s="95">
        <v>0</v>
      </c>
      <c r="E31" s="95">
        <v>0</v>
      </c>
      <c r="F31" s="95">
        <v>75886.93323000001</v>
      </c>
    </row>
    <row r="32" spans="1:6">
      <c r="A32" s="58" t="s">
        <v>184</v>
      </c>
      <c r="B32" s="95">
        <v>67213.238700000002</v>
      </c>
      <c r="C32" s="95">
        <v>13.62252</v>
      </c>
      <c r="D32" s="95">
        <v>0</v>
      </c>
      <c r="E32" s="95">
        <v>0</v>
      </c>
      <c r="F32" s="95">
        <v>67226.861219999992</v>
      </c>
    </row>
    <row r="33" spans="1:6">
      <c r="A33" s="58" t="s">
        <v>185</v>
      </c>
      <c r="B33" s="95">
        <v>7448.97361</v>
      </c>
      <c r="C33" s="95">
        <v>30.5947</v>
      </c>
      <c r="D33" s="95">
        <v>0</v>
      </c>
      <c r="E33" s="95">
        <v>0</v>
      </c>
      <c r="F33" s="95">
        <v>7479.5683099999997</v>
      </c>
    </row>
    <row r="34" spans="1:6">
      <c r="A34" s="58" t="s">
        <v>186</v>
      </c>
      <c r="B34" s="95">
        <v>1180.5037</v>
      </c>
      <c r="C34" s="95">
        <v>0</v>
      </c>
      <c r="D34" s="95">
        <v>0</v>
      </c>
      <c r="E34" s="95">
        <v>0</v>
      </c>
      <c r="F34" s="95">
        <v>1180.5037</v>
      </c>
    </row>
    <row r="35" spans="1:6">
      <c r="A35" s="60" t="s">
        <v>187</v>
      </c>
      <c r="B35" s="95">
        <v>99109.862840000002</v>
      </c>
      <c r="C35" s="95">
        <v>6010.2531100000006</v>
      </c>
      <c r="D35" s="95">
        <v>0</v>
      </c>
      <c r="E35" s="95">
        <v>0</v>
      </c>
      <c r="F35" s="95">
        <v>105120.11595000001</v>
      </c>
    </row>
    <row r="36" spans="1:6">
      <c r="A36" s="58" t="s">
        <v>188</v>
      </c>
      <c r="B36" s="95">
        <v>52488.734810000002</v>
      </c>
      <c r="C36" s="95">
        <v>1687.8219199999999</v>
      </c>
      <c r="D36" s="95">
        <v>0</v>
      </c>
      <c r="E36" s="95">
        <v>0</v>
      </c>
      <c r="F36" s="95">
        <v>54176.556729999997</v>
      </c>
    </row>
    <row r="37" spans="1:6">
      <c r="A37" s="58" t="s">
        <v>189</v>
      </c>
      <c r="B37" s="95">
        <v>44052.686450000001</v>
      </c>
      <c r="C37" s="95">
        <v>4322.4311900000002</v>
      </c>
      <c r="D37" s="95">
        <v>0</v>
      </c>
      <c r="E37" s="95">
        <v>0</v>
      </c>
      <c r="F37" s="95">
        <v>48375.117640000004</v>
      </c>
    </row>
    <row r="38" spans="1:6">
      <c r="A38" s="58" t="s">
        <v>190</v>
      </c>
      <c r="B38" s="95">
        <v>2568.4415800000002</v>
      </c>
      <c r="C38" s="95">
        <v>0</v>
      </c>
      <c r="D38" s="95">
        <v>0</v>
      </c>
      <c r="E38" s="95">
        <v>0</v>
      </c>
      <c r="F38" s="95">
        <v>2568.4415800000002</v>
      </c>
    </row>
    <row r="39" spans="1:6">
      <c r="A39" s="60" t="s">
        <v>191</v>
      </c>
      <c r="B39" s="95">
        <v>718875.31279</v>
      </c>
      <c r="C39" s="95">
        <v>9378.3183300000001</v>
      </c>
      <c r="D39" s="95">
        <v>0</v>
      </c>
      <c r="E39" s="95">
        <v>10.802809999999999</v>
      </c>
      <c r="F39" s="95">
        <v>728264.43392999994</v>
      </c>
    </row>
    <row r="40" spans="1:6">
      <c r="A40" s="58" t="s">
        <v>192</v>
      </c>
      <c r="B40" s="95">
        <v>274145.30611</v>
      </c>
      <c r="C40" s="95">
        <v>2675.6052200000004</v>
      </c>
      <c r="D40" s="95">
        <v>0</v>
      </c>
      <c r="E40" s="95">
        <v>5.0943000000000005</v>
      </c>
      <c r="F40" s="95">
        <v>276826.00562999997</v>
      </c>
    </row>
    <row r="41" spans="1:6">
      <c r="A41" s="58" t="s">
        <v>193</v>
      </c>
      <c r="B41" s="95">
        <v>188185.66053999998</v>
      </c>
      <c r="C41" s="95">
        <v>2740.7651700000001</v>
      </c>
      <c r="D41" s="95">
        <v>0</v>
      </c>
      <c r="E41" s="95">
        <v>0</v>
      </c>
      <c r="F41" s="95">
        <v>190926.42571000001</v>
      </c>
    </row>
    <row r="42" spans="1:6">
      <c r="A42" s="58" t="s">
        <v>194</v>
      </c>
      <c r="B42" s="95">
        <v>418.03980999999999</v>
      </c>
      <c r="C42" s="95">
        <v>0</v>
      </c>
      <c r="D42" s="95">
        <v>0</v>
      </c>
      <c r="E42" s="95">
        <v>0</v>
      </c>
      <c r="F42" s="95">
        <v>418.03980999999999</v>
      </c>
    </row>
    <row r="43" spans="1:6">
      <c r="A43" s="58" t="s">
        <v>195</v>
      </c>
      <c r="B43" s="95">
        <v>937.09506999999996</v>
      </c>
      <c r="C43" s="95">
        <v>0</v>
      </c>
      <c r="D43" s="95">
        <v>0</v>
      </c>
      <c r="E43" s="95">
        <v>0</v>
      </c>
      <c r="F43" s="95">
        <v>937.09506999999996</v>
      </c>
    </row>
    <row r="44" spans="1:6">
      <c r="A44" s="58" t="s">
        <v>196</v>
      </c>
      <c r="B44" s="95">
        <v>23.004000000000001</v>
      </c>
      <c r="C44" s="95">
        <v>0</v>
      </c>
      <c r="D44" s="95">
        <v>0</v>
      </c>
      <c r="E44" s="95">
        <v>0</v>
      </c>
      <c r="F44" s="95">
        <v>23.004000000000001</v>
      </c>
    </row>
    <row r="45" spans="1:6">
      <c r="A45" s="58" t="s">
        <v>197</v>
      </c>
      <c r="B45" s="95">
        <v>159.19212999999999</v>
      </c>
      <c r="C45" s="95">
        <v>0</v>
      </c>
      <c r="D45" s="95">
        <v>0</v>
      </c>
      <c r="E45" s="95">
        <v>0</v>
      </c>
      <c r="F45" s="95">
        <v>159.19212999999999</v>
      </c>
    </row>
    <row r="46" spans="1:6">
      <c r="A46" s="58" t="s">
        <v>1178</v>
      </c>
      <c r="B46" s="95">
        <v>156615.35053</v>
      </c>
      <c r="C46" s="95">
        <v>2324.54592</v>
      </c>
      <c r="D46" s="95">
        <v>0</v>
      </c>
      <c r="E46" s="95">
        <v>5.7085100000000004</v>
      </c>
      <c r="F46" s="95">
        <v>158945.60496</v>
      </c>
    </row>
    <row r="47" spans="1:6">
      <c r="A47" s="58" t="s">
        <v>1179</v>
      </c>
      <c r="B47" s="95">
        <v>97451.677120000008</v>
      </c>
      <c r="C47" s="95">
        <v>1636.78531</v>
      </c>
      <c r="D47" s="95">
        <v>0</v>
      </c>
      <c r="E47" s="95">
        <v>0</v>
      </c>
      <c r="F47" s="95">
        <v>99088.462430000014</v>
      </c>
    </row>
    <row r="48" spans="1:6">
      <c r="A48" s="58" t="s">
        <v>1184</v>
      </c>
      <c r="B48" s="95">
        <v>324.69054</v>
      </c>
      <c r="C48" s="95">
        <v>0.61671000000000009</v>
      </c>
      <c r="D48" s="95">
        <v>0</v>
      </c>
      <c r="E48" s="95">
        <v>0</v>
      </c>
      <c r="F48" s="95">
        <v>325.30725000000001</v>
      </c>
    </row>
    <row r="49" spans="1:6">
      <c r="A49" s="58" t="s">
        <v>1185</v>
      </c>
      <c r="B49" s="95">
        <v>473.15307999999999</v>
      </c>
      <c r="C49" s="95">
        <v>0</v>
      </c>
      <c r="D49" s="95">
        <v>0</v>
      </c>
      <c r="E49" s="95">
        <v>0</v>
      </c>
      <c r="F49" s="95">
        <v>473.15307999999999</v>
      </c>
    </row>
    <row r="50" spans="1:6">
      <c r="A50" s="58" t="s">
        <v>1203</v>
      </c>
      <c r="B50" s="95">
        <v>39.314019999999999</v>
      </c>
      <c r="C50" s="95">
        <v>0</v>
      </c>
      <c r="D50" s="95">
        <v>0</v>
      </c>
      <c r="E50" s="95">
        <v>0</v>
      </c>
      <c r="F50" s="95">
        <v>39.314019999999999</v>
      </c>
    </row>
    <row r="51" spans="1:6">
      <c r="A51" s="58" t="s">
        <v>1223</v>
      </c>
      <c r="B51" s="95">
        <v>102.82983999999999</v>
      </c>
      <c r="C51" s="95">
        <v>0</v>
      </c>
      <c r="D51" s="95">
        <v>0</v>
      </c>
      <c r="E51" s="95">
        <v>0</v>
      </c>
      <c r="F51" s="95">
        <v>102.82983999999999</v>
      </c>
    </row>
    <row r="52" spans="1:6">
      <c r="A52" s="60" t="s">
        <v>198</v>
      </c>
      <c r="B52" s="95">
        <v>-193898.42772000001</v>
      </c>
      <c r="C52" s="95">
        <v>-16049.843999999999</v>
      </c>
      <c r="D52" s="95">
        <v>0</v>
      </c>
      <c r="E52" s="95">
        <v>-0.18234</v>
      </c>
      <c r="F52" s="95">
        <v>-209948.45405999999</v>
      </c>
    </row>
    <row r="53" spans="1:6">
      <c r="A53" s="61" t="s">
        <v>1242</v>
      </c>
      <c r="B53" s="95">
        <v>-20342.77233</v>
      </c>
      <c r="C53" s="95">
        <v>-567.22304000000008</v>
      </c>
      <c r="D53" s="95">
        <v>0</v>
      </c>
      <c r="E53" s="95">
        <v>-0.18234</v>
      </c>
      <c r="F53" s="95">
        <v>-20910.17771</v>
      </c>
    </row>
    <row r="54" spans="1:6">
      <c r="A54" s="58" t="s">
        <v>1254</v>
      </c>
      <c r="B54" s="95">
        <v>-4387.3751299999994</v>
      </c>
      <c r="C54" s="95">
        <v>-202.18682999999999</v>
      </c>
      <c r="D54" s="95">
        <v>0</v>
      </c>
      <c r="E54" s="95">
        <v>0</v>
      </c>
      <c r="F54" s="95">
        <v>-4589.56196</v>
      </c>
    </row>
    <row r="55" spans="1:6">
      <c r="A55" s="58" t="s">
        <v>1243</v>
      </c>
      <c r="B55" s="95">
        <v>-53467.307049999996</v>
      </c>
      <c r="C55" s="95">
        <v>0</v>
      </c>
      <c r="D55" s="95">
        <v>0</v>
      </c>
      <c r="E55" s="95">
        <v>0</v>
      </c>
      <c r="F55" s="95">
        <v>-53467.307049999996</v>
      </c>
    </row>
    <row r="56" spans="1:6">
      <c r="A56" s="58" t="s">
        <v>1255</v>
      </c>
      <c r="B56" s="95">
        <v>-3663.7758799999997</v>
      </c>
      <c r="C56" s="95">
        <v>-15.297319999999999</v>
      </c>
      <c r="D56" s="95">
        <v>0</v>
      </c>
      <c r="E56" s="95">
        <v>0</v>
      </c>
      <c r="F56" s="95">
        <v>-3679.0732000000003</v>
      </c>
    </row>
    <row r="57" spans="1:6">
      <c r="A57" s="58" t="s">
        <v>1244</v>
      </c>
      <c r="B57" s="95">
        <v>-35683.9683</v>
      </c>
      <c r="C57" s="95">
        <v>-843.91095999999993</v>
      </c>
      <c r="D57" s="95">
        <v>0</v>
      </c>
      <c r="E57" s="95">
        <v>0</v>
      </c>
      <c r="F57" s="95">
        <v>-36527.879260000002</v>
      </c>
    </row>
    <row r="58" spans="1:6">
      <c r="A58" s="58" t="s">
        <v>199</v>
      </c>
      <c r="B58" s="95">
        <v>-25915.512340000001</v>
      </c>
      <c r="C58" s="95">
        <v>-3686.5841099999998</v>
      </c>
      <c r="D58" s="95">
        <v>0</v>
      </c>
      <c r="E58" s="95">
        <v>0</v>
      </c>
      <c r="F58" s="95">
        <v>-29602.096450000001</v>
      </c>
    </row>
    <row r="59" spans="1:6">
      <c r="A59" s="61" t="s">
        <v>200</v>
      </c>
      <c r="B59" s="95">
        <v>-33260.705829999999</v>
      </c>
      <c r="C59" s="95">
        <v>-10733.279480000001</v>
      </c>
      <c r="D59" s="95">
        <v>0</v>
      </c>
      <c r="E59" s="95">
        <v>0</v>
      </c>
      <c r="F59" s="95">
        <v>-43993.985310000004</v>
      </c>
    </row>
    <row r="60" spans="1:6">
      <c r="A60" s="58" t="s">
        <v>201</v>
      </c>
      <c r="B60" s="95">
        <v>-13568.40502</v>
      </c>
      <c r="C60" s="95">
        <v>0</v>
      </c>
      <c r="D60" s="95">
        <v>0</v>
      </c>
      <c r="E60" s="95">
        <v>0</v>
      </c>
      <c r="F60" s="95">
        <v>-13568.40502</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999</v>
      </c>
      <c r="B63" s="95">
        <v>0</v>
      </c>
      <c r="C63" s="95">
        <v>0</v>
      </c>
      <c r="D63" s="95">
        <v>0</v>
      </c>
      <c r="E63" s="95">
        <v>0</v>
      </c>
      <c r="F63" s="95">
        <v>0</v>
      </c>
    </row>
    <row r="64" spans="1:6">
      <c r="A64" s="58" t="s">
        <v>1000</v>
      </c>
      <c r="B64" s="95">
        <v>0</v>
      </c>
      <c r="C64" s="95">
        <v>0</v>
      </c>
      <c r="D64" s="95">
        <v>0</v>
      </c>
      <c r="E64" s="95">
        <v>0</v>
      </c>
      <c r="F64" s="95">
        <v>0</v>
      </c>
    </row>
    <row r="65" spans="1:6">
      <c r="A65" s="61" t="s">
        <v>1186</v>
      </c>
      <c r="B65" s="95">
        <v>-772.1331899999999</v>
      </c>
      <c r="C65" s="95">
        <v>-1.36226</v>
      </c>
      <c r="D65" s="95">
        <v>0</v>
      </c>
      <c r="E65" s="95">
        <v>0</v>
      </c>
      <c r="F65" s="95">
        <v>-773.49545000000001</v>
      </c>
    </row>
    <row r="66" spans="1:6">
      <c r="A66" s="58" t="s">
        <v>1187</v>
      </c>
      <c r="B66" s="95">
        <v>-637.37651000000005</v>
      </c>
      <c r="C66" s="95">
        <v>0</v>
      </c>
      <c r="D66" s="95">
        <v>0</v>
      </c>
      <c r="E66" s="95">
        <v>0</v>
      </c>
      <c r="F66" s="95">
        <v>-637.37651000000005</v>
      </c>
    </row>
    <row r="67" spans="1:6">
      <c r="A67" s="58" t="s">
        <v>1188</v>
      </c>
      <c r="B67" s="95">
        <v>-642.17830000000004</v>
      </c>
      <c r="C67" s="95">
        <v>0</v>
      </c>
      <c r="D67" s="95">
        <v>0</v>
      </c>
      <c r="E67" s="95">
        <v>0</v>
      </c>
      <c r="F67" s="95">
        <v>-642.17830000000004</v>
      </c>
    </row>
    <row r="68" spans="1:6">
      <c r="A68" s="58" t="s">
        <v>1189</v>
      </c>
      <c r="B68" s="95">
        <v>-1556.9178400000001</v>
      </c>
      <c r="C68" s="95">
        <v>0</v>
      </c>
      <c r="D68" s="95">
        <v>0</v>
      </c>
      <c r="E68" s="95">
        <v>0</v>
      </c>
      <c r="F68" s="95">
        <v>-1556.9178400000001</v>
      </c>
    </row>
    <row r="69" spans="1:6">
      <c r="A69" s="187" t="s">
        <v>204</v>
      </c>
      <c r="B69" s="57">
        <v>133077.11984</v>
      </c>
      <c r="C69" s="57">
        <v>3178.4607500000002</v>
      </c>
      <c r="D69" s="57">
        <v>0</v>
      </c>
      <c r="E69" s="57">
        <v>0</v>
      </c>
      <c r="F69" s="57">
        <v>136255.58059</v>
      </c>
    </row>
    <row r="70" spans="1:6">
      <c r="A70" s="58" t="s">
        <v>205</v>
      </c>
      <c r="B70" s="95">
        <v>0</v>
      </c>
      <c r="C70" s="95">
        <v>0</v>
      </c>
      <c r="D70" s="95">
        <v>0</v>
      </c>
      <c r="E70" s="95">
        <v>0</v>
      </c>
      <c r="F70" s="95">
        <v>0</v>
      </c>
    </row>
    <row r="71" spans="1:6">
      <c r="A71" s="61" t="s">
        <v>206</v>
      </c>
      <c r="B71" s="95">
        <v>19076.36937</v>
      </c>
      <c r="C71" s="95">
        <v>1526.7433500000002</v>
      </c>
      <c r="D71" s="95">
        <v>0</v>
      </c>
      <c r="E71" s="95">
        <v>0</v>
      </c>
      <c r="F71" s="95">
        <v>20603.112719999997</v>
      </c>
    </row>
    <row r="72" spans="1:6">
      <c r="A72" s="58" t="s">
        <v>207</v>
      </c>
      <c r="B72" s="95">
        <v>114000.75047</v>
      </c>
      <c r="C72" s="95">
        <v>1651.7174</v>
      </c>
      <c r="D72" s="95">
        <v>0</v>
      </c>
      <c r="E72" s="95">
        <v>0</v>
      </c>
      <c r="F72" s="95">
        <v>115652.46787000001</v>
      </c>
    </row>
    <row r="73" spans="1:6">
      <c r="A73" s="58" t="s">
        <v>208</v>
      </c>
      <c r="B73" s="95">
        <v>0</v>
      </c>
      <c r="C73" s="95">
        <v>0</v>
      </c>
      <c r="D73" s="95">
        <v>0</v>
      </c>
      <c r="E73" s="95">
        <v>0</v>
      </c>
      <c r="F73" s="95">
        <v>0</v>
      </c>
    </row>
    <row r="74" spans="1:6">
      <c r="A74" s="58" t="s">
        <v>209</v>
      </c>
      <c r="B74" s="95">
        <v>0</v>
      </c>
      <c r="C74" s="95">
        <v>0</v>
      </c>
      <c r="D74" s="95">
        <v>0</v>
      </c>
      <c r="E74" s="95">
        <v>0</v>
      </c>
      <c r="F74" s="95">
        <v>0</v>
      </c>
    </row>
    <row r="75" spans="1:6">
      <c r="A75" s="187" t="s">
        <v>210</v>
      </c>
      <c r="B75" s="57">
        <v>3189.0177100000001</v>
      </c>
      <c r="C75" s="57">
        <v>0</v>
      </c>
      <c r="D75" s="57">
        <v>0</v>
      </c>
      <c r="E75" s="57">
        <v>0</v>
      </c>
      <c r="F75" s="57">
        <v>3189.0177100000001</v>
      </c>
    </row>
    <row r="76" spans="1:6">
      <c r="A76" s="58" t="s">
        <v>211</v>
      </c>
      <c r="B76" s="95">
        <v>0</v>
      </c>
      <c r="C76" s="95">
        <v>0</v>
      </c>
      <c r="D76" s="95">
        <v>0</v>
      </c>
      <c r="E76" s="95">
        <v>0</v>
      </c>
      <c r="F76" s="95">
        <v>0</v>
      </c>
    </row>
    <row r="77" spans="1:6">
      <c r="A77" s="58" t="s">
        <v>212</v>
      </c>
      <c r="B77" s="95">
        <v>17806.490859999998</v>
      </c>
      <c r="C77" s="95">
        <v>0</v>
      </c>
      <c r="D77" s="95">
        <v>0</v>
      </c>
      <c r="E77" s="95">
        <v>0</v>
      </c>
      <c r="F77" s="95">
        <v>17806.490859999998</v>
      </c>
    </row>
    <row r="78" spans="1:6">
      <c r="A78" s="58" t="s">
        <v>213</v>
      </c>
      <c r="B78" s="95">
        <v>0</v>
      </c>
      <c r="C78" s="95">
        <v>0</v>
      </c>
      <c r="D78" s="95">
        <v>0</v>
      </c>
      <c r="E78" s="95">
        <v>0</v>
      </c>
      <c r="F78" s="95">
        <v>0</v>
      </c>
    </row>
    <row r="79" spans="1:6">
      <c r="A79" s="58" t="s">
        <v>214</v>
      </c>
      <c r="B79" s="95">
        <v>50</v>
      </c>
      <c r="C79" s="95">
        <v>0</v>
      </c>
      <c r="D79" s="95">
        <v>0</v>
      </c>
      <c r="E79" s="95">
        <v>0</v>
      </c>
      <c r="F79" s="95">
        <v>50</v>
      </c>
    </row>
    <row r="80" spans="1:6">
      <c r="A80" s="58" t="s">
        <v>215</v>
      </c>
      <c r="B80" s="95">
        <v>-14667.47315</v>
      </c>
      <c r="C80" s="95">
        <v>0</v>
      </c>
      <c r="D80" s="95">
        <v>0</v>
      </c>
      <c r="E80" s="95">
        <v>0</v>
      </c>
      <c r="F80" s="95">
        <v>-14667.47315</v>
      </c>
    </row>
    <row r="81" spans="1:6">
      <c r="A81" s="187" t="s">
        <v>216</v>
      </c>
      <c r="B81" s="57">
        <v>285444.15632999997</v>
      </c>
      <c r="C81" s="57">
        <v>281487.62779</v>
      </c>
      <c r="D81" s="57">
        <v>0</v>
      </c>
      <c r="E81" s="57">
        <v>0.36319999999999997</v>
      </c>
      <c r="F81" s="57">
        <v>566932.14732000011</v>
      </c>
    </row>
    <row r="82" spans="1:6">
      <c r="A82" s="58" t="s">
        <v>170</v>
      </c>
      <c r="B82" s="95">
        <v>0</v>
      </c>
      <c r="C82" s="95">
        <v>0</v>
      </c>
      <c r="D82" s="95">
        <v>0</v>
      </c>
      <c r="E82" s="95">
        <v>0</v>
      </c>
      <c r="F82" s="95">
        <v>0</v>
      </c>
    </row>
    <row r="83" spans="1:6">
      <c r="A83" s="58" t="s">
        <v>171</v>
      </c>
      <c r="B83" s="95">
        <v>6897.5009300000002</v>
      </c>
      <c r="C83" s="95">
        <v>0</v>
      </c>
      <c r="D83" s="95">
        <v>0</v>
      </c>
      <c r="E83" s="95">
        <v>0</v>
      </c>
      <c r="F83" s="95">
        <v>6897.5009300000002</v>
      </c>
    </row>
    <row r="84" spans="1:6">
      <c r="A84" s="58" t="s">
        <v>172</v>
      </c>
      <c r="B84" s="95">
        <v>0</v>
      </c>
      <c r="C84" s="95">
        <v>13720</v>
      </c>
      <c r="D84" s="95">
        <v>0</v>
      </c>
      <c r="E84" s="95">
        <v>0</v>
      </c>
      <c r="F84" s="95">
        <v>13720</v>
      </c>
    </row>
    <row r="85" spans="1:6">
      <c r="A85" s="58" t="s">
        <v>173</v>
      </c>
      <c r="B85" s="95">
        <v>0</v>
      </c>
      <c r="C85" s="95">
        <v>0</v>
      </c>
      <c r="D85" s="95">
        <v>0</v>
      </c>
      <c r="E85" s="95">
        <v>0</v>
      </c>
      <c r="F85" s="95">
        <v>0</v>
      </c>
    </row>
    <row r="86" spans="1:6">
      <c r="A86" s="58" t="s">
        <v>217</v>
      </c>
      <c r="B86" s="95">
        <v>424.64368000000002</v>
      </c>
      <c r="C86" s="95">
        <v>0</v>
      </c>
      <c r="D86" s="95">
        <v>0</v>
      </c>
      <c r="E86" s="95">
        <v>0</v>
      </c>
      <c r="F86" s="95">
        <v>424.64368000000002</v>
      </c>
    </row>
    <row r="87" spans="1:6">
      <c r="A87" s="58" t="s">
        <v>218</v>
      </c>
      <c r="B87" s="95">
        <v>1837.1912</v>
      </c>
      <c r="C87" s="95">
        <v>1222.20084</v>
      </c>
      <c r="D87" s="95">
        <v>0</v>
      </c>
      <c r="E87" s="95">
        <v>0</v>
      </c>
      <c r="F87" s="95">
        <v>3059.3920400000002</v>
      </c>
    </row>
    <row r="88" spans="1:6">
      <c r="A88" s="58" t="s">
        <v>175</v>
      </c>
      <c r="B88" s="95">
        <v>243782.326</v>
      </c>
      <c r="C88" s="95">
        <v>266911.07261999999</v>
      </c>
      <c r="D88" s="95">
        <v>0</v>
      </c>
      <c r="E88" s="95">
        <v>0.36319999999999997</v>
      </c>
      <c r="F88" s="95">
        <v>510693.76182000001</v>
      </c>
    </row>
    <row r="89" spans="1:6">
      <c r="A89" s="58" t="s">
        <v>219</v>
      </c>
      <c r="B89" s="95">
        <v>32509.788199999999</v>
      </c>
      <c r="C89" s="95">
        <v>0</v>
      </c>
      <c r="D89" s="95">
        <v>0</v>
      </c>
      <c r="E89" s="95">
        <v>0</v>
      </c>
      <c r="F89" s="95">
        <v>32509.788199999999</v>
      </c>
    </row>
    <row r="90" spans="1:6">
      <c r="A90" s="58" t="s">
        <v>220</v>
      </c>
      <c r="B90" s="95">
        <v>-7.2936800000000002</v>
      </c>
      <c r="C90" s="95">
        <v>-365.64567</v>
      </c>
      <c r="D90" s="95">
        <v>0</v>
      </c>
      <c r="E90" s="95">
        <v>0</v>
      </c>
      <c r="F90" s="95">
        <v>-372.93934999999999</v>
      </c>
    </row>
    <row r="91" spans="1:6">
      <c r="A91" s="187" t="s">
        <v>221</v>
      </c>
      <c r="B91" s="57">
        <v>137630.00780000002</v>
      </c>
      <c r="C91" s="57">
        <v>0</v>
      </c>
      <c r="D91" s="57">
        <v>0</v>
      </c>
      <c r="E91" s="57">
        <v>0</v>
      </c>
      <c r="F91" s="57">
        <v>137630.00780000002</v>
      </c>
    </row>
    <row r="92" spans="1:6">
      <c r="A92" s="58" t="s">
        <v>222</v>
      </c>
      <c r="B92" s="95">
        <v>27376.2</v>
      </c>
      <c r="C92" s="95">
        <v>0</v>
      </c>
      <c r="D92" s="95">
        <v>0</v>
      </c>
      <c r="E92" s="95">
        <v>0</v>
      </c>
      <c r="F92" s="95">
        <v>27376.2</v>
      </c>
    </row>
    <row r="93" spans="1:6">
      <c r="A93" s="58" t="s">
        <v>223</v>
      </c>
      <c r="B93" s="95">
        <v>84962.550470000002</v>
      </c>
      <c r="C93" s="95">
        <v>0</v>
      </c>
      <c r="D93" s="95">
        <v>0</v>
      </c>
      <c r="E93" s="95">
        <v>0</v>
      </c>
      <c r="F93" s="95">
        <v>84962.550470000002</v>
      </c>
    </row>
    <row r="94" spans="1:6">
      <c r="A94" s="58" t="s">
        <v>224</v>
      </c>
      <c r="B94" s="95">
        <v>8014.2128899999998</v>
      </c>
      <c r="C94" s="95">
        <v>0</v>
      </c>
      <c r="D94" s="95">
        <v>0</v>
      </c>
      <c r="E94" s="95">
        <v>0</v>
      </c>
      <c r="F94" s="95">
        <v>8014.2128899999998</v>
      </c>
    </row>
    <row r="95" spans="1:6">
      <c r="A95" s="58" t="s">
        <v>225</v>
      </c>
      <c r="B95" s="95">
        <v>3898.5390200000002</v>
      </c>
      <c r="C95" s="95">
        <v>0</v>
      </c>
      <c r="D95" s="95">
        <v>0</v>
      </c>
      <c r="E95" s="95">
        <v>0</v>
      </c>
      <c r="F95" s="95">
        <v>3898.5390200000002</v>
      </c>
    </row>
    <row r="96" spans="1:6">
      <c r="A96" s="58" t="s">
        <v>226</v>
      </c>
      <c r="B96" s="95">
        <v>10152.532740000001</v>
      </c>
      <c r="C96" s="95">
        <v>0</v>
      </c>
      <c r="D96" s="95">
        <v>0</v>
      </c>
      <c r="E96" s="95">
        <v>0</v>
      </c>
      <c r="F96" s="95">
        <v>10152.532740000001</v>
      </c>
    </row>
    <row r="97" spans="1:6">
      <c r="A97" s="58" t="s">
        <v>227</v>
      </c>
      <c r="B97" s="95">
        <v>2235.8033999999998</v>
      </c>
      <c r="C97" s="95">
        <v>0</v>
      </c>
      <c r="D97" s="95">
        <v>0</v>
      </c>
      <c r="E97" s="95">
        <v>0</v>
      </c>
      <c r="F97" s="95">
        <v>2235.8033999999998</v>
      </c>
    </row>
    <row r="98" spans="1:6">
      <c r="A98" s="58" t="s">
        <v>228</v>
      </c>
      <c r="B98" s="95">
        <v>990.16928000000007</v>
      </c>
      <c r="C98" s="95">
        <v>0</v>
      </c>
      <c r="D98" s="95">
        <v>0</v>
      </c>
      <c r="E98" s="95">
        <v>0</v>
      </c>
      <c r="F98" s="95">
        <v>990.16928000000007</v>
      </c>
    </row>
    <row r="99" spans="1:6">
      <c r="A99" s="58" t="s">
        <v>229</v>
      </c>
      <c r="B99" s="95">
        <v>0</v>
      </c>
      <c r="C99" s="95">
        <v>0</v>
      </c>
      <c r="D99" s="95">
        <v>0</v>
      </c>
      <c r="E99" s="95">
        <v>0</v>
      </c>
      <c r="F99" s="95">
        <v>0</v>
      </c>
    </row>
    <row r="100" spans="1:6">
      <c r="A100" s="58" t="s">
        <v>230</v>
      </c>
      <c r="B100" s="95">
        <v>0</v>
      </c>
      <c r="C100" s="95">
        <v>0</v>
      </c>
      <c r="D100" s="95">
        <v>0</v>
      </c>
      <c r="E100" s="95">
        <v>0</v>
      </c>
      <c r="F100" s="95">
        <v>0</v>
      </c>
    </row>
    <row r="101" spans="1:6">
      <c r="A101" s="187" t="s">
        <v>231</v>
      </c>
      <c r="B101" s="57">
        <v>8239.1335400000007</v>
      </c>
      <c r="C101" s="57">
        <v>0</v>
      </c>
      <c r="D101" s="57">
        <v>0</v>
      </c>
      <c r="E101" s="57">
        <v>0</v>
      </c>
      <c r="F101" s="57">
        <v>8239.1335400000007</v>
      </c>
    </row>
    <row r="102" spans="1:6">
      <c r="A102" s="58" t="s">
        <v>232</v>
      </c>
      <c r="B102" s="95">
        <v>2213.5280899999998</v>
      </c>
      <c r="C102" s="95">
        <v>0</v>
      </c>
      <c r="D102" s="95">
        <v>0</v>
      </c>
      <c r="E102" s="95">
        <v>0</v>
      </c>
      <c r="F102" s="95">
        <v>2213.5280899999998</v>
      </c>
    </row>
    <row r="103" spans="1:6">
      <c r="A103" s="58" t="s">
        <v>233</v>
      </c>
      <c r="B103" s="95">
        <v>2232.14741</v>
      </c>
      <c r="C103" s="95">
        <v>0</v>
      </c>
      <c r="D103" s="95">
        <v>0</v>
      </c>
      <c r="E103" s="95">
        <v>0</v>
      </c>
      <c r="F103" s="95">
        <v>2232.14741</v>
      </c>
    </row>
    <row r="104" spans="1:6">
      <c r="A104" s="58" t="s">
        <v>234</v>
      </c>
      <c r="B104" s="95">
        <v>597.44717000000003</v>
      </c>
      <c r="C104" s="95">
        <v>0</v>
      </c>
      <c r="D104" s="95">
        <v>0</v>
      </c>
      <c r="E104" s="95">
        <v>0</v>
      </c>
      <c r="F104" s="95">
        <v>597.44717000000003</v>
      </c>
    </row>
    <row r="105" spans="1:6">
      <c r="A105" s="58" t="s">
        <v>235</v>
      </c>
      <c r="B105" s="95">
        <v>3205.1597400000001</v>
      </c>
      <c r="C105" s="95">
        <v>0</v>
      </c>
      <c r="D105" s="95">
        <v>0</v>
      </c>
      <c r="E105" s="95">
        <v>0</v>
      </c>
      <c r="F105" s="95">
        <v>3205.1597400000001</v>
      </c>
    </row>
    <row r="106" spans="1:6">
      <c r="A106" s="58" t="s">
        <v>236</v>
      </c>
      <c r="B106" s="95">
        <v>-9.1488700000000005</v>
      </c>
      <c r="C106" s="95">
        <v>0</v>
      </c>
      <c r="D106" s="95">
        <v>0</v>
      </c>
      <c r="E106" s="95">
        <v>0</v>
      </c>
      <c r="F106" s="95">
        <v>-9.1488700000000005</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5476726.89004</v>
      </c>
      <c r="C114" s="57">
        <v>446228.13783999998</v>
      </c>
      <c r="D114" s="57">
        <v>0</v>
      </c>
      <c r="E114" s="57">
        <v>32780.195510000005</v>
      </c>
      <c r="F114" s="57">
        <v>5955735.2233899999</v>
      </c>
    </row>
    <row r="115" spans="1:6">
      <c r="A115" s="177" t="s">
        <v>245</v>
      </c>
      <c r="B115" s="57">
        <v>2156442.38528</v>
      </c>
      <c r="C115" s="57">
        <v>211565.24162000002</v>
      </c>
      <c r="D115" s="57">
        <v>0</v>
      </c>
      <c r="E115" s="57">
        <v>32779.348440000002</v>
      </c>
      <c r="F115" s="57">
        <v>2400786.9753400004</v>
      </c>
    </row>
    <row r="116" spans="1:6">
      <c r="A116" s="64" t="s">
        <v>246</v>
      </c>
      <c r="B116" s="95">
        <v>144311.75363999998</v>
      </c>
      <c r="C116" s="95">
        <v>9622.3807400000005</v>
      </c>
      <c r="D116" s="95">
        <v>0</v>
      </c>
      <c r="E116" s="95">
        <v>0</v>
      </c>
      <c r="F116" s="95">
        <v>153934.13438</v>
      </c>
    </row>
    <row r="117" spans="1:6">
      <c r="A117" s="64" t="s">
        <v>247</v>
      </c>
      <c r="B117" s="95">
        <v>143902.42684</v>
      </c>
      <c r="C117" s="95">
        <v>9621.3654600000009</v>
      </c>
      <c r="D117" s="95">
        <v>0</v>
      </c>
      <c r="E117" s="95">
        <v>0</v>
      </c>
      <c r="F117" s="95">
        <v>153523.7923</v>
      </c>
    </row>
    <row r="118" spans="1:6">
      <c r="A118" s="64" t="s">
        <v>248</v>
      </c>
      <c r="B118" s="95">
        <v>409.32679999999999</v>
      </c>
      <c r="C118" s="95">
        <v>1.01528</v>
      </c>
      <c r="D118" s="95">
        <v>0</v>
      </c>
      <c r="E118" s="95">
        <v>0</v>
      </c>
      <c r="F118" s="95">
        <v>410.34208000000001</v>
      </c>
    </row>
    <row r="119" spans="1:6">
      <c r="A119" s="64" t="s">
        <v>249</v>
      </c>
      <c r="B119" s="95">
        <v>831945.36661000003</v>
      </c>
      <c r="C119" s="95">
        <v>52158.24235</v>
      </c>
      <c r="D119" s="95">
        <v>0</v>
      </c>
      <c r="E119" s="95">
        <v>0</v>
      </c>
      <c r="F119" s="95">
        <v>884103.60895999998</v>
      </c>
    </row>
    <row r="120" spans="1:6">
      <c r="A120" s="64" t="s">
        <v>250</v>
      </c>
      <c r="B120" s="95">
        <v>96.959109999999995</v>
      </c>
      <c r="C120" s="95">
        <v>0</v>
      </c>
      <c r="D120" s="95">
        <v>0</v>
      </c>
      <c r="E120" s="95">
        <v>0</v>
      </c>
      <c r="F120" s="95">
        <v>96.959109999999995</v>
      </c>
    </row>
    <row r="121" spans="1:6">
      <c r="A121" s="65" t="s">
        <v>251</v>
      </c>
      <c r="B121" s="95">
        <v>96.959109999999995</v>
      </c>
      <c r="C121" s="95">
        <v>0</v>
      </c>
      <c r="D121" s="95">
        <v>0</v>
      </c>
      <c r="E121" s="95">
        <v>0</v>
      </c>
      <c r="F121" s="95">
        <v>96.959109999999995</v>
      </c>
    </row>
    <row r="122" spans="1:6">
      <c r="A122" s="65" t="s">
        <v>252</v>
      </c>
      <c r="B122" s="95">
        <v>0</v>
      </c>
      <c r="C122" s="95">
        <v>0</v>
      </c>
      <c r="D122" s="95">
        <v>0</v>
      </c>
      <c r="E122" s="95">
        <v>0</v>
      </c>
      <c r="F122" s="95">
        <v>0</v>
      </c>
    </row>
    <row r="123" spans="1:6">
      <c r="A123" s="99" t="s">
        <v>253</v>
      </c>
      <c r="B123" s="95">
        <v>0</v>
      </c>
      <c r="C123" s="95">
        <v>0</v>
      </c>
      <c r="D123" s="95">
        <v>0</v>
      </c>
      <c r="E123" s="95">
        <v>0</v>
      </c>
      <c r="F123" s="95">
        <v>0</v>
      </c>
    </row>
    <row r="124" spans="1:6">
      <c r="A124" s="99" t="s">
        <v>254</v>
      </c>
      <c r="B124" s="95">
        <v>0</v>
      </c>
      <c r="C124" s="95">
        <v>0</v>
      </c>
      <c r="D124" s="95">
        <v>0</v>
      </c>
      <c r="E124" s="95">
        <v>0</v>
      </c>
      <c r="F124" s="95">
        <v>0</v>
      </c>
    </row>
    <row r="125" spans="1:6">
      <c r="A125" s="99" t="s">
        <v>255</v>
      </c>
      <c r="B125" s="95">
        <v>0</v>
      </c>
      <c r="C125" s="95">
        <v>0</v>
      </c>
      <c r="D125" s="95">
        <v>0</v>
      </c>
      <c r="E125" s="95">
        <v>0</v>
      </c>
      <c r="F125" s="95">
        <v>0</v>
      </c>
    </row>
    <row r="126" spans="1:6">
      <c r="A126" s="99" t="s">
        <v>256</v>
      </c>
      <c r="B126" s="95">
        <v>0</v>
      </c>
      <c r="C126" s="95">
        <v>0</v>
      </c>
      <c r="D126" s="95">
        <v>0</v>
      </c>
      <c r="E126" s="95">
        <v>0</v>
      </c>
      <c r="F126" s="95">
        <v>0</v>
      </c>
    </row>
    <row r="127" spans="1:6">
      <c r="A127" s="99" t="s">
        <v>1381</v>
      </c>
      <c r="B127" s="95">
        <v>0</v>
      </c>
      <c r="C127" s="95">
        <v>0</v>
      </c>
      <c r="D127" s="95">
        <v>0</v>
      </c>
      <c r="E127" s="95">
        <v>0</v>
      </c>
      <c r="F127" s="95">
        <v>0</v>
      </c>
    </row>
    <row r="128" spans="1:6">
      <c r="A128" s="99" t="s">
        <v>1382</v>
      </c>
      <c r="B128" s="95">
        <v>0</v>
      </c>
      <c r="C128" s="95">
        <v>0</v>
      </c>
      <c r="D128" s="95">
        <v>0</v>
      </c>
      <c r="E128" s="95">
        <v>0</v>
      </c>
      <c r="F128" s="95">
        <v>0</v>
      </c>
    </row>
    <row r="129" spans="1:6">
      <c r="A129" s="156" t="s">
        <v>259</v>
      </c>
      <c r="B129" s="95">
        <v>31820.713589999999</v>
      </c>
      <c r="C129" s="95">
        <v>9124.1388200000001</v>
      </c>
      <c r="D129" s="95">
        <v>0</v>
      </c>
      <c r="E129" s="95">
        <v>0</v>
      </c>
      <c r="F129" s="95">
        <v>40944.85241</v>
      </c>
    </row>
    <row r="130" spans="1:6">
      <c r="A130" s="156" t="s">
        <v>260</v>
      </c>
      <c r="B130" s="95">
        <v>1105663.3977000001</v>
      </c>
      <c r="C130" s="95">
        <v>138738.45090999999</v>
      </c>
      <c r="D130" s="95">
        <v>0</v>
      </c>
      <c r="E130" s="95">
        <v>31902.52</v>
      </c>
      <c r="F130" s="95">
        <v>1276304.36861</v>
      </c>
    </row>
    <row r="131" spans="1:6">
      <c r="A131" s="64" t="s">
        <v>261</v>
      </c>
      <c r="B131" s="95">
        <v>42604.194630000005</v>
      </c>
      <c r="C131" s="95">
        <v>1922.0288</v>
      </c>
      <c r="D131" s="95">
        <v>0</v>
      </c>
      <c r="E131" s="95">
        <v>876.82844</v>
      </c>
      <c r="F131" s="95">
        <v>45403.051869999996</v>
      </c>
    </row>
    <row r="132" spans="1:6">
      <c r="A132" s="177" t="s">
        <v>262</v>
      </c>
      <c r="B132" s="57">
        <v>0</v>
      </c>
      <c r="C132" s="57">
        <v>0</v>
      </c>
      <c r="D132" s="57">
        <v>0</v>
      </c>
      <c r="E132" s="57">
        <v>0</v>
      </c>
      <c r="F132" s="57">
        <v>0</v>
      </c>
    </row>
    <row r="133" spans="1:6">
      <c r="A133" s="177" t="s">
        <v>453</v>
      </c>
      <c r="B133" s="57">
        <v>1353792.1089900001</v>
      </c>
      <c r="C133" s="57">
        <v>0</v>
      </c>
      <c r="D133" s="57">
        <v>0</v>
      </c>
      <c r="E133" s="57">
        <v>0</v>
      </c>
      <c r="F133" s="57">
        <v>1353792.1089900001</v>
      </c>
    </row>
    <row r="134" spans="1:6">
      <c r="A134" s="64" t="s">
        <v>454</v>
      </c>
      <c r="B134" s="95">
        <v>0</v>
      </c>
      <c r="C134" s="95">
        <v>0</v>
      </c>
      <c r="D134" s="95">
        <v>0</v>
      </c>
      <c r="E134" s="95">
        <v>0</v>
      </c>
      <c r="F134" s="95">
        <v>0</v>
      </c>
    </row>
    <row r="135" spans="1:6">
      <c r="A135" s="64" t="s">
        <v>455</v>
      </c>
      <c r="B135" s="95">
        <v>66577.796430000002</v>
      </c>
      <c r="C135" s="95">
        <v>0</v>
      </c>
      <c r="D135" s="95">
        <v>0</v>
      </c>
      <c r="E135" s="95">
        <v>0</v>
      </c>
      <c r="F135" s="95">
        <v>66577.796430000002</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1055035.80162</v>
      </c>
      <c r="C138" s="95">
        <v>0</v>
      </c>
      <c r="D138" s="95">
        <v>0</v>
      </c>
      <c r="E138" s="95">
        <v>0</v>
      </c>
      <c r="F138" s="95">
        <v>1055035.80162</v>
      </c>
    </row>
    <row r="139" spans="1:6">
      <c r="A139" s="64" t="s">
        <v>465</v>
      </c>
      <c r="B139" s="95">
        <v>232178.51094000001</v>
      </c>
      <c r="C139" s="95">
        <v>0</v>
      </c>
      <c r="D139" s="95">
        <v>0</v>
      </c>
      <c r="E139" s="95">
        <v>0</v>
      </c>
      <c r="F139" s="95">
        <v>232178.51094000001</v>
      </c>
    </row>
    <row r="140" spans="1:6">
      <c r="A140" s="177" t="s">
        <v>263</v>
      </c>
      <c r="B140" s="57">
        <v>1637042.81458</v>
      </c>
      <c r="C140" s="57">
        <v>129580.84853</v>
      </c>
      <c r="D140" s="57">
        <v>0</v>
      </c>
      <c r="E140" s="57">
        <v>0</v>
      </c>
      <c r="F140" s="57">
        <v>1766623.6631099998</v>
      </c>
    </row>
    <row r="141" spans="1:6">
      <c r="A141" s="64" t="s">
        <v>264</v>
      </c>
      <c r="B141" s="95">
        <v>11261.34873</v>
      </c>
      <c r="C141" s="95">
        <v>2.1434099999999998</v>
      </c>
      <c r="D141" s="95">
        <v>0</v>
      </c>
      <c r="E141" s="95">
        <v>0</v>
      </c>
      <c r="F141" s="95">
        <v>11263.49214</v>
      </c>
    </row>
    <row r="142" spans="1:6">
      <c r="A142" s="64" t="s">
        <v>265</v>
      </c>
      <c r="B142" s="95">
        <v>323093.25708000001</v>
      </c>
      <c r="C142" s="95">
        <v>0</v>
      </c>
      <c r="D142" s="95">
        <v>0</v>
      </c>
      <c r="E142" s="95">
        <v>0</v>
      </c>
      <c r="F142" s="95">
        <v>323093.25708000001</v>
      </c>
    </row>
    <row r="143" spans="1:6">
      <c r="A143" s="64" t="s">
        <v>266</v>
      </c>
      <c r="B143" s="95">
        <v>0</v>
      </c>
      <c r="C143" s="95">
        <v>0</v>
      </c>
      <c r="D143" s="95">
        <v>0</v>
      </c>
      <c r="E143" s="95">
        <v>0</v>
      </c>
      <c r="F143" s="95">
        <v>0</v>
      </c>
    </row>
    <row r="144" spans="1:6">
      <c r="A144" s="64" t="s">
        <v>267</v>
      </c>
      <c r="B144" s="95">
        <v>146765.87546000001</v>
      </c>
      <c r="C144" s="95">
        <v>0</v>
      </c>
      <c r="D144" s="95">
        <v>0</v>
      </c>
      <c r="E144" s="95">
        <v>0</v>
      </c>
      <c r="F144" s="95">
        <v>146765.87546000001</v>
      </c>
    </row>
    <row r="145" spans="1:6">
      <c r="A145" s="64" t="s">
        <v>1383</v>
      </c>
      <c r="B145" s="95">
        <v>1075482.2701099999</v>
      </c>
      <c r="C145" s="95">
        <v>15327.740199999998</v>
      </c>
      <c r="D145" s="95">
        <v>0</v>
      </c>
      <c r="E145" s="95">
        <v>0</v>
      </c>
      <c r="F145" s="95">
        <v>1090810.01031</v>
      </c>
    </row>
    <row r="146" spans="1:6">
      <c r="A146" s="64" t="s">
        <v>269</v>
      </c>
      <c r="B146" s="95">
        <v>4149.4303600000003</v>
      </c>
      <c r="C146" s="95">
        <v>0</v>
      </c>
      <c r="D146" s="95">
        <v>0</v>
      </c>
      <c r="E146" s="95">
        <v>0</v>
      </c>
      <c r="F146" s="95">
        <v>4149.4303600000003</v>
      </c>
    </row>
    <row r="147" spans="1:6">
      <c r="A147" s="64" t="s">
        <v>270</v>
      </c>
      <c r="B147" s="95">
        <v>0</v>
      </c>
      <c r="C147" s="95">
        <v>112014.00392</v>
      </c>
      <c r="D147" s="95">
        <v>0</v>
      </c>
      <c r="E147" s="95">
        <v>0</v>
      </c>
      <c r="F147" s="95">
        <v>112014.00392</v>
      </c>
    </row>
    <row r="148" spans="1:6">
      <c r="A148" s="64" t="s">
        <v>271</v>
      </c>
      <c r="B148" s="95">
        <v>76290.632840000006</v>
      </c>
      <c r="C148" s="95">
        <v>2236.9609999999998</v>
      </c>
      <c r="D148" s="95">
        <v>0</v>
      </c>
      <c r="E148" s="95">
        <v>0</v>
      </c>
      <c r="F148" s="95">
        <v>78527.593840000001</v>
      </c>
    </row>
    <row r="149" spans="1:6">
      <c r="A149" s="177" t="s">
        <v>272</v>
      </c>
      <c r="B149" s="57">
        <v>182587.31380999999</v>
      </c>
      <c r="C149" s="57">
        <v>1968.3699299999998</v>
      </c>
      <c r="D149" s="57">
        <v>0</v>
      </c>
      <c r="E149" s="57">
        <v>0</v>
      </c>
      <c r="F149" s="57">
        <v>184555.68374000001</v>
      </c>
    </row>
    <row r="150" spans="1:6">
      <c r="A150" s="64" t="s">
        <v>205</v>
      </c>
      <c r="B150" s="95">
        <v>30666.515159999999</v>
      </c>
      <c r="C150" s="95">
        <v>0</v>
      </c>
      <c r="D150" s="95">
        <v>0</v>
      </c>
      <c r="E150" s="95">
        <v>0</v>
      </c>
      <c r="F150" s="95">
        <v>30666.515159999999</v>
      </c>
    </row>
    <row r="151" spans="1:6">
      <c r="A151" s="64" t="s">
        <v>207</v>
      </c>
      <c r="B151" s="95">
        <v>78966.97047</v>
      </c>
      <c r="C151" s="95">
        <v>1543.9428799999998</v>
      </c>
      <c r="D151" s="95">
        <v>0</v>
      </c>
      <c r="E151" s="95">
        <v>0</v>
      </c>
      <c r="F151" s="95">
        <v>80510.913349999988</v>
      </c>
    </row>
    <row r="152" spans="1:6">
      <c r="A152" s="64" t="s">
        <v>273</v>
      </c>
      <c r="B152" s="95">
        <v>72053.699059999999</v>
      </c>
      <c r="C152" s="95">
        <v>416.36353000000003</v>
      </c>
      <c r="D152" s="95">
        <v>0</v>
      </c>
      <c r="E152" s="95">
        <v>0</v>
      </c>
      <c r="F152" s="95">
        <v>72470.062590000001</v>
      </c>
    </row>
    <row r="153" spans="1:6">
      <c r="A153" s="64" t="s">
        <v>234</v>
      </c>
      <c r="B153" s="95">
        <v>900.12911999999994</v>
      </c>
      <c r="C153" s="95">
        <v>8.0635200000000005</v>
      </c>
      <c r="D153" s="95">
        <v>0</v>
      </c>
      <c r="E153" s="95">
        <v>0</v>
      </c>
      <c r="F153" s="95">
        <v>908.19263999999998</v>
      </c>
    </row>
    <row r="154" spans="1:6">
      <c r="A154" s="64" t="s">
        <v>274</v>
      </c>
      <c r="B154" s="95">
        <v>0</v>
      </c>
      <c r="C154" s="95">
        <v>0</v>
      </c>
      <c r="D154" s="95">
        <v>0</v>
      </c>
      <c r="E154" s="95">
        <v>0</v>
      </c>
      <c r="F154" s="95">
        <v>0</v>
      </c>
    </row>
    <row r="155" spans="1:6">
      <c r="A155" s="177" t="s">
        <v>275</v>
      </c>
      <c r="B155" s="57">
        <v>66363.819510000001</v>
      </c>
      <c r="C155" s="57">
        <v>16286.346659999999</v>
      </c>
      <c r="D155" s="57">
        <v>0</v>
      </c>
      <c r="E155" s="57">
        <v>0.8470700000000001</v>
      </c>
      <c r="F155" s="57">
        <v>82651.01324</v>
      </c>
    </row>
    <row r="156" spans="1:6">
      <c r="A156" s="64" t="s">
        <v>276</v>
      </c>
      <c r="B156" s="95">
        <v>1898.1288100000002</v>
      </c>
      <c r="C156" s="95">
        <v>3.0326</v>
      </c>
      <c r="D156" s="95">
        <v>0</v>
      </c>
      <c r="E156" s="95">
        <v>0</v>
      </c>
      <c r="F156" s="95">
        <v>1901.1614099999999</v>
      </c>
    </row>
    <row r="157" spans="1:6">
      <c r="A157" s="64" t="s">
        <v>277</v>
      </c>
      <c r="B157" s="95">
        <v>0</v>
      </c>
      <c r="C157" s="95">
        <v>0</v>
      </c>
      <c r="D157" s="95">
        <v>0</v>
      </c>
      <c r="E157" s="95">
        <v>0</v>
      </c>
      <c r="F157" s="95">
        <v>0</v>
      </c>
    </row>
    <row r="158" spans="1:6">
      <c r="A158" s="64" t="s">
        <v>278</v>
      </c>
      <c r="B158" s="95">
        <v>25077.035159999999</v>
      </c>
      <c r="C158" s="95">
        <v>15707.601789999999</v>
      </c>
      <c r="D158" s="95">
        <v>0</v>
      </c>
      <c r="E158" s="95">
        <v>0</v>
      </c>
      <c r="F158" s="95">
        <v>40784.63695</v>
      </c>
    </row>
    <row r="159" spans="1:6">
      <c r="A159" s="64" t="s">
        <v>1256</v>
      </c>
      <c r="B159" s="95"/>
      <c r="C159" s="95"/>
      <c r="D159" s="95"/>
      <c r="E159" s="95"/>
      <c r="F159" s="95"/>
    </row>
    <row r="160" spans="1:6">
      <c r="A160" s="64" t="s">
        <v>279</v>
      </c>
      <c r="B160" s="95">
        <v>39388.65554</v>
      </c>
      <c r="C160" s="95">
        <v>575.71226999999999</v>
      </c>
      <c r="D160" s="95">
        <v>0</v>
      </c>
      <c r="E160" s="95">
        <v>0.8470700000000001</v>
      </c>
      <c r="F160" s="95">
        <v>39965.21488</v>
      </c>
    </row>
    <row r="161" spans="1:6">
      <c r="A161" s="64" t="s">
        <v>280</v>
      </c>
      <c r="B161" s="95">
        <v>0</v>
      </c>
      <c r="C161" s="95">
        <v>0</v>
      </c>
      <c r="D161" s="95">
        <v>0</v>
      </c>
      <c r="E161" s="95">
        <v>0</v>
      </c>
      <c r="F161" s="95">
        <v>0</v>
      </c>
    </row>
    <row r="162" spans="1:6">
      <c r="A162" s="177" t="s">
        <v>281</v>
      </c>
      <c r="B162" s="57">
        <v>50496.527780000004</v>
      </c>
      <c r="C162" s="57">
        <v>0</v>
      </c>
      <c r="D162" s="57">
        <v>0</v>
      </c>
      <c r="E162" s="57">
        <v>0</v>
      </c>
      <c r="F162" s="57">
        <v>50496.527780000004</v>
      </c>
    </row>
    <row r="163" spans="1:6">
      <c r="A163" s="64" t="s">
        <v>282</v>
      </c>
      <c r="B163" s="95">
        <v>50000</v>
      </c>
      <c r="C163" s="95">
        <v>0</v>
      </c>
      <c r="D163" s="95">
        <v>0</v>
      </c>
      <c r="E163" s="95">
        <v>0</v>
      </c>
      <c r="F163" s="95">
        <v>50000</v>
      </c>
    </row>
    <row r="164" spans="1:6">
      <c r="A164" s="64" t="s">
        <v>283</v>
      </c>
      <c r="B164" s="95">
        <v>0</v>
      </c>
      <c r="C164" s="95">
        <v>0</v>
      </c>
      <c r="D164" s="95">
        <v>0</v>
      </c>
      <c r="E164" s="95">
        <v>0</v>
      </c>
      <c r="F164" s="95">
        <v>0</v>
      </c>
    </row>
    <row r="165" spans="1:6">
      <c r="A165" s="64" t="s">
        <v>1384</v>
      </c>
      <c r="B165" s="95">
        <v>0</v>
      </c>
      <c r="C165" s="95">
        <v>0</v>
      </c>
      <c r="D165" s="95">
        <v>0</v>
      </c>
      <c r="E165" s="95">
        <v>0</v>
      </c>
      <c r="F165" s="95">
        <v>0</v>
      </c>
    </row>
    <row r="166" spans="1:6">
      <c r="A166" s="64" t="s">
        <v>285</v>
      </c>
      <c r="B166" s="95">
        <v>496.52778000000001</v>
      </c>
      <c r="C166" s="95">
        <v>0</v>
      </c>
      <c r="D166" s="95">
        <v>0</v>
      </c>
      <c r="E166" s="95">
        <v>0</v>
      </c>
      <c r="F166" s="95">
        <v>496.52778000000001</v>
      </c>
    </row>
    <row r="167" spans="1:6">
      <c r="A167" s="177" t="s">
        <v>286</v>
      </c>
      <c r="B167" s="57">
        <v>30001.92009</v>
      </c>
      <c r="C167" s="57">
        <v>86827.331099999996</v>
      </c>
      <c r="D167" s="57">
        <v>0</v>
      </c>
      <c r="E167" s="57">
        <v>0</v>
      </c>
      <c r="F167" s="57">
        <v>116829.25119</v>
      </c>
    </row>
    <row r="168" spans="1:6">
      <c r="A168" s="64" t="s">
        <v>287</v>
      </c>
      <c r="B168" s="95">
        <v>0</v>
      </c>
      <c r="C168" s="95">
        <v>84721.107700000008</v>
      </c>
      <c r="D168" s="95">
        <v>0</v>
      </c>
      <c r="E168" s="95">
        <v>0</v>
      </c>
      <c r="F168" s="95">
        <v>84721.107700000008</v>
      </c>
    </row>
    <row r="169" spans="1:6">
      <c r="A169" s="64" t="s">
        <v>288</v>
      </c>
      <c r="B169" s="95">
        <v>0</v>
      </c>
      <c r="C169" s="95">
        <v>0</v>
      </c>
      <c r="D169" s="95">
        <v>0</v>
      </c>
      <c r="E169" s="95">
        <v>0</v>
      </c>
      <c r="F169" s="95">
        <v>0</v>
      </c>
    </row>
    <row r="170" spans="1:6">
      <c r="A170" s="64" t="s">
        <v>289</v>
      </c>
      <c r="B170" s="95">
        <v>0</v>
      </c>
      <c r="C170" s="95">
        <v>54.536999999999999</v>
      </c>
      <c r="D170" s="95">
        <v>0</v>
      </c>
      <c r="E170" s="95">
        <v>0</v>
      </c>
      <c r="F170" s="95">
        <v>54.536999999999999</v>
      </c>
    </row>
    <row r="171" spans="1:6">
      <c r="A171" s="64" t="s">
        <v>290</v>
      </c>
      <c r="B171" s="95">
        <v>0</v>
      </c>
      <c r="C171" s="95">
        <v>84666.570699999997</v>
      </c>
      <c r="D171" s="95">
        <v>0</v>
      </c>
      <c r="E171" s="95">
        <v>0</v>
      </c>
      <c r="F171" s="95">
        <v>84666.570699999997</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29470</v>
      </c>
      <c r="C174" s="95">
        <v>0</v>
      </c>
      <c r="D174" s="95">
        <v>0</v>
      </c>
      <c r="E174" s="95">
        <v>0</v>
      </c>
      <c r="F174" s="95">
        <v>29470</v>
      </c>
    </row>
    <row r="175" spans="1:6">
      <c r="A175" s="64" t="s">
        <v>294</v>
      </c>
      <c r="B175" s="95">
        <v>531.92008999999996</v>
      </c>
      <c r="C175" s="95">
        <v>2106.2233999999999</v>
      </c>
      <c r="D175" s="95">
        <v>0</v>
      </c>
      <c r="E175" s="95">
        <v>0</v>
      </c>
      <c r="F175" s="95">
        <v>2638.1434900000004</v>
      </c>
    </row>
    <row r="176" spans="1:6">
      <c r="A176" s="155" t="s">
        <v>295</v>
      </c>
      <c r="B176" s="57">
        <v>500981.03152999998</v>
      </c>
      <c r="C176" s="57">
        <v>0</v>
      </c>
      <c r="D176" s="57">
        <v>0</v>
      </c>
      <c r="E176" s="57">
        <v>0</v>
      </c>
      <c r="F176" s="57">
        <v>500981.03152999998</v>
      </c>
    </row>
    <row r="177" spans="1:6">
      <c r="A177" s="63" t="s">
        <v>296</v>
      </c>
      <c r="B177" s="95">
        <v>444509.04</v>
      </c>
      <c r="C177" s="95">
        <v>0</v>
      </c>
      <c r="D177" s="95">
        <v>0</v>
      </c>
      <c r="E177" s="95">
        <v>0</v>
      </c>
      <c r="F177" s="95">
        <v>444509.04</v>
      </c>
    </row>
    <row r="178" spans="1:6">
      <c r="A178" s="64" t="s">
        <v>297</v>
      </c>
      <c r="B178" s="95">
        <v>444509.04</v>
      </c>
      <c r="C178" s="95">
        <v>0</v>
      </c>
      <c r="D178" s="95">
        <v>0</v>
      </c>
      <c r="E178" s="95">
        <v>0</v>
      </c>
      <c r="F178" s="95">
        <v>444509.04</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5723.1074200000003</v>
      </c>
      <c r="C181" s="95">
        <v>0</v>
      </c>
      <c r="D181" s="95">
        <v>0</v>
      </c>
      <c r="E181" s="95">
        <v>0</v>
      </c>
      <c r="F181" s="95">
        <v>5723.1074200000003</v>
      </c>
    </row>
    <row r="182" spans="1:6">
      <c r="A182" s="64" t="s">
        <v>301</v>
      </c>
      <c r="B182" s="95">
        <v>0</v>
      </c>
      <c r="C182" s="95">
        <v>0</v>
      </c>
      <c r="D182" s="95">
        <v>0</v>
      </c>
      <c r="E182" s="95">
        <v>0</v>
      </c>
      <c r="F182" s="95">
        <v>0</v>
      </c>
    </row>
    <row r="183" spans="1:6">
      <c r="A183" s="64" t="s">
        <v>302</v>
      </c>
      <c r="B183" s="95">
        <v>4840.8215099999998</v>
      </c>
      <c r="C183" s="95">
        <v>0</v>
      </c>
      <c r="D183" s="95">
        <v>0</v>
      </c>
      <c r="E183" s="95">
        <v>0</v>
      </c>
      <c r="F183" s="95">
        <v>4840.8215099999998</v>
      </c>
    </row>
    <row r="184" spans="1:6">
      <c r="A184" s="64" t="s">
        <v>303</v>
      </c>
      <c r="B184" s="95">
        <v>882.28591000000006</v>
      </c>
      <c r="C184" s="95">
        <v>0</v>
      </c>
      <c r="D184" s="95">
        <v>0</v>
      </c>
      <c r="E184" s="95">
        <v>0</v>
      </c>
      <c r="F184" s="95">
        <v>882.28591000000006</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48959.486250000002</v>
      </c>
      <c r="C187" s="95">
        <v>0</v>
      </c>
      <c r="D187" s="95">
        <v>0</v>
      </c>
      <c r="E187" s="95">
        <v>0</v>
      </c>
      <c r="F187" s="95">
        <v>48959.486250000002</v>
      </c>
    </row>
    <row r="188" spans="1:6">
      <c r="A188" s="64" t="s">
        <v>307</v>
      </c>
      <c r="B188" s="95">
        <v>46016.388770000005</v>
      </c>
      <c r="C188" s="95">
        <v>0</v>
      </c>
      <c r="D188" s="95">
        <v>0</v>
      </c>
      <c r="E188" s="95">
        <v>0</v>
      </c>
      <c r="F188" s="95">
        <v>46016.388770000005</v>
      </c>
    </row>
    <row r="189" spans="1:6">
      <c r="A189" s="64" t="s">
        <v>308</v>
      </c>
      <c r="B189" s="95">
        <v>2943.0974799999999</v>
      </c>
      <c r="C189" s="95">
        <v>0</v>
      </c>
      <c r="D189" s="95">
        <v>0</v>
      </c>
      <c r="E189" s="95">
        <v>0</v>
      </c>
      <c r="F189" s="95">
        <v>2943.0974799999999</v>
      </c>
    </row>
    <row r="190" spans="1:6">
      <c r="A190" s="64" t="s">
        <v>309</v>
      </c>
      <c r="B190" s="95">
        <v>0</v>
      </c>
      <c r="C190" s="95">
        <v>0</v>
      </c>
      <c r="D190" s="95">
        <v>0</v>
      </c>
      <c r="E190" s="95">
        <v>0</v>
      </c>
      <c r="F190" s="95">
        <v>0</v>
      </c>
    </row>
    <row r="191" spans="1:6">
      <c r="A191" s="63" t="s">
        <v>310</v>
      </c>
      <c r="B191" s="95">
        <v>1789.39786</v>
      </c>
      <c r="C191" s="95">
        <v>0</v>
      </c>
      <c r="D191" s="95">
        <v>0</v>
      </c>
      <c r="E191" s="95">
        <v>0</v>
      </c>
      <c r="F191" s="95">
        <v>1789.39786</v>
      </c>
    </row>
    <row r="192" spans="1:6">
      <c r="A192" s="64" t="s">
        <v>311</v>
      </c>
      <c r="B192" s="95">
        <v>-1816.63481</v>
      </c>
      <c r="C192" s="95">
        <v>0</v>
      </c>
      <c r="D192" s="95">
        <v>0</v>
      </c>
      <c r="E192" s="95">
        <v>0</v>
      </c>
      <c r="F192" s="95">
        <v>-1816.63481</v>
      </c>
    </row>
    <row r="193" spans="1:6">
      <c r="A193" s="64" t="s">
        <v>312</v>
      </c>
      <c r="B193" s="95">
        <v>3606.0326700000001</v>
      </c>
      <c r="C193" s="95">
        <v>0</v>
      </c>
      <c r="D193" s="95">
        <v>0</v>
      </c>
      <c r="E193" s="95">
        <v>0</v>
      </c>
      <c r="F193" s="95">
        <v>3606.0326700000001</v>
      </c>
    </row>
    <row r="194" spans="1:6">
      <c r="A194" s="72" t="s">
        <v>313</v>
      </c>
      <c r="B194" s="57">
        <v>5977707.9215699993</v>
      </c>
      <c r="C194" s="57">
        <v>446228.13783999998</v>
      </c>
      <c r="D194" s="57">
        <v>0</v>
      </c>
      <c r="E194" s="57">
        <v>32780.195510000005</v>
      </c>
      <c r="F194" s="57">
        <v>6456716.2549200002</v>
      </c>
    </row>
    <row r="195" spans="1:6">
      <c r="A195" s="72" t="s">
        <v>314</v>
      </c>
      <c r="B195" s="57">
        <v>59680.092229999995</v>
      </c>
      <c r="C195" s="57">
        <v>6827.8220700000002</v>
      </c>
      <c r="D195" s="57">
        <v>0</v>
      </c>
      <c r="E195" s="57">
        <v>29.423939999999998</v>
      </c>
      <c r="F195" s="57">
        <v>66537.338239999997</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23583.081590000002</v>
      </c>
      <c r="C202" s="95">
        <v>6827.8220700000002</v>
      </c>
      <c r="D202" s="95">
        <v>0</v>
      </c>
      <c r="E202" s="95">
        <v>29.423939999999998</v>
      </c>
      <c r="F202" s="95">
        <v>30440.327600000001</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501.10700000000003</v>
      </c>
      <c r="C205" s="95">
        <v>0</v>
      </c>
      <c r="D205" s="95">
        <v>0</v>
      </c>
      <c r="E205" s="95">
        <v>0</v>
      </c>
      <c r="F205" s="95">
        <v>501.10700000000003</v>
      </c>
    </row>
    <row r="206" spans="1:6">
      <c r="A206" s="64" t="s">
        <v>325</v>
      </c>
      <c r="B206" s="95">
        <v>0</v>
      </c>
      <c r="C206" s="95">
        <v>0</v>
      </c>
      <c r="D206" s="95">
        <v>0</v>
      </c>
      <c r="E206" s="95">
        <v>0</v>
      </c>
      <c r="F206" s="95">
        <v>0</v>
      </c>
    </row>
    <row r="207" spans="1:6">
      <c r="A207" s="64" t="s">
        <v>326</v>
      </c>
      <c r="B207" s="95">
        <v>23081.974590000002</v>
      </c>
      <c r="C207" s="95">
        <v>6827.8220700000002</v>
      </c>
      <c r="D207" s="95">
        <v>0</v>
      </c>
      <c r="E207" s="95">
        <v>29.423939999999998</v>
      </c>
      <c r="F207" s="95">
        <v>29939.220600000001</v>
      </c>
    </row>
    <row r="208" spans="1:6">
      <c r="A208" s="63" t="s">
        <v>327</v>
      </c>
      <c r="B208" s="95">
        <v>0</v>
      </c>
      <c r="C208" s="95">
        <v>0</v>
      </c>
      <c r="D208" s="95">
        <v>0</v>
      </c>
      <c r="E208" s="95">
        <v>0</v>
      </c>
      <c r="F208" s="95">
        <v>0</v>
      </c>
    </row>
    <row r="209" spans="1:6">
      <c r="A209" s="63" t="s">
        <v>328</v>
      </c>
      <c r="B209" s="95">
        <v>36097.01064</v>
      </c>
      <c r="C209" s="95">
        <v>0</v>
      </c>
      <c r="D209" s="95">
        <v>0</v>
      </c>
      <c r="E209" s="95">
        <v>0</v>
      </c>
      <c r="F209" s="95">
        <v>36097.01064</v>
      </c>
    </row>
    <row r="210" spans="1:6">
      <c r="A210" s="64" t="s">
        <v>329</v>
      </c>
      <c r="B210" s="95">
        <v>0</v>
      </c>
      <c r="C210" s="95">
        <v>0</v>
      </c>
      <c r="D210" s="95">
        <v>0</v>
      </c>
      <c r="E210" s="95">
        <v>0</v>
      </c>
      <c r="F210" s="95">
        <v>0</v>
      </c>
    </row>
    <row r="211" spans="1:6">
      <c r="A211" s="64" t="s">
        <v>330</v>
      </c>
      <c r="B211" s="95">
        <v>36097.01064</v>
      </c>
      <c r="C211" s="95">
        <v>0</v>
      </c>
      <c r="D211" s="95">
        <v>0</v>
      </c>
      <c r="E211" s="95">
        <v>0</v>
      </c>
      <c r="F211" s="95">
        <v>36097.01064</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2681748.4060399998</v>
      </c>
      <c r="C215" s="57">
        <v>4741109.96789</v>
      </c>
      <c r="D215" s="57">
        <v>0</v>
      </c>
      <c r="E215" s="57">
        <v>438.76203000000004</v>
      </c>
      <c r="F215" s="57">
        <v>7423297.1359599996</v>
      </c>
    </row>
    <row r="216" spans="1:6">
      <c r="A216" s="63" t="s">
        <v>335</v>
      </c>
      <c r="B216" s="95">
        <v>1.9E-2</v>
      </c>
      <c r="C216" s="95">
        <v>0</v>
      </c>
      <c r="D216" s="95">
        <v>0</v>
      </c>
      <c r="E216" s="95">
        <v>0</v>
      </c>
      <c r="F216" s="95">
        <v>1.9E-2</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1.9E-2</v>
      </c>
      <c r="C219" s="95">
        <v>0</v>
      </c>
      <c r="D219" s="95">
        <v>0</v>
      </c>
      <c r="E219" s="95">
        <v>0</v>
      </c>
      <c r="F219" s="95">
        <v>1.9E-2</v>
      </c>
    </row>
    <row r="220" spans="1:6">
      <c r="A220" s="63" t="s">
        <v>339</v>
      </c>
      <c r="B220" s="95">
        <v>0</v>
      </c>
      <c r="C220" s="95">
        <v>0</v>
      </c>
      <c r="D220" s="95">
        <v>0</v>
      </c>
      <c r="E220" s="95">
        <v>0</v>
      </c>
      <c r="F220" s="95">
        <v>0</v>
      </c>
    </row>
    <row r="221" spans="1:6">
      <c r="A221" s="64" t="s">
        <v>340</v>
      </c>
      <c r="B221" s="95">
        <v>0</v>
      </c>
      <c r="C221" s="95">
        <v>0</v>
      </c>
      <c r="D221" s="95">
        <v>0</v>
      </c>
      <c r="E221" s="95">
        <v>0</v>
      </c>
      <c r="F221" s="95">
        <v>0</v>
      </c>
    </row>
    <row r="222" spans="1:6">
      <c r="A222" s="64" t="s">
        <v>341</v>
      </c>
      <c r="B222" s="95">
        <v>0</v>
      </c>
      <c r="C222" s="95">
        <v>0</v>
      </c>
      <c r="D222" s="95">
        <v>0</v>
      </c>
      <c r="E222" s="95">
        <v>0</v>
      </c>
      <c r="F222" s="95">
        <v>0</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1011271.8242200001</v>
      </c>
      <c r="C232" s="95">
        <v>4284716.9663899997</v>
      </c>
      <c r="D232" s="95">
        <v>0</v>
      </c>
      <c r="E232" s="95">
        <v>438.76203000000004</v>
      </c>
      <c r="F232" s="95">
        <v>5296427.5526400004</v>
      </c>
    </row>
    <row r="233" spans="1:6">
      <c r="A233" s="64" t="s">
        <v>352</v>
      </c>
      <c r="B233" s="95">
        <v>56875.354399999997</v>
      </c>
      <c r="C233" s="95">
        <v>3963760.0565800001</v>
      </c>
      <c r="D233" s="95">
        <v>0</v>
      </c>
      <c r="E233" s="95">
        <v>438.76203000000004</v>
      </c>
      <c r="F233" s="95">
        <v>4021074.17301</v>
      </c>
    </row>
    <row r="234" spans="1:6">
      <c r="A234" s="64" t="s">
        <v>353</v>
      </c>
      <c r="B234" s="95">
        <v>0</v>
      </c>
      <c r="C234" s="95">
        <v>0</v>
      </c>
      <c r="D234" s="95">
        <v>0</v>
      </c>
      <c r="E234" s="95">
        <v>0</v>
      </c>
      <c r="F234" s="95">
        <v>0</v>
      </c>
    </row>
    <row r="235" spans="1:6">
      <c r="A235" s="64" t="s">
        <v>354</v>
      </c>
      <c r="B235" s="95">
        <v>896661.35570000007</v>
      </c>
      <c r="C235" s="95">
        <v>303509.23388000001</v>
      </c>
      <c r="D235" s="95">
        <v>0</v>
      </c>
      <c r="E235" s="95">
        <v>0</v>
      </c>
      <c r="F235" s="95">
        <v>1200170.5895799999</v>
      </c>
    </row>
    <row r="236" spans="1:6">
      <c r="A236" s="64" t="s">
        <v>355</v>
      </c>
      <c r="B236" s="95">
        <v>0</v>
      </c>
      <c r="C236" s="95">
        <v>0</v>
      </c>
      <c r="D236" s="95">
        <v>0</v>
      </c>
      <c r="E236" s="95">
        <v>0</v>
      </c>
      <c r="F236" s="95">
        <v>0</v>
      </c>
    </row>
    <row r="237" spans="1:6">
      <c r="A237" s="64" t="s">
        <v>356</v>
      </c>
      <c r="B237" s="95">
        <v>16967.873339999998</v>
      </c>
      <c r="C237" s="95">
        <v>8242.9941799999997</v>
      </c>
      <c r="D237" s="95">
        <v>0</v>
      </c>
      <c r="E237" s="95">
        <v>0</v>
      </c>
      <c r="F237" s="95">
        <v>25210.86752</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40767.24078</v>
      </c>
      <c r="C240" s="95">
        <v>9204.6817499999997</v>
      </c>
      <c r="D240" s="95">
        <v>0</v>
      </c>
      <c r="E240" s="95">
        <v>0</v>
      </c>
      <c r="F240" s="95">
        <v>49971.922530000003</v>
      </c>
    </row>
    <row r="241" spans="1:6">
      <c r="A241" s="63" t="s">
        <v>360</v>
      </c>
      <c r="B241" s="95">
        <v>1631885.1507699999</v>
      </c>
      <c r="C241" s="95">
        <v>445263.27404000005</v>
      </c>
      <c r="D241" s="95">
        <v>0</v>
      </c>
      <c r="E241" s="95">
        <v>0</v>
      </c>
      <c r="F241" s="95">
        <v>2077148.42481</v>
      </c>
    </row>
    <row r="242" spans="1:6">
      <c r="A242" s="64" t="s">
        <v>361</v>
      </c>
      <c r="B242" s="95">
        <v>912091.40751000005</v>
      </c>
      <c r="C242" s="95">
        <v>104705.59686000001</v>
      </c>
      <c r="D242" s="95">
        <v>0</v>
      </c>
      <c r="E242" s="95">
        <v>0</v>
      </c>
      <c r="F242" s="95">
        <v>1016797.00437</v>
      </c>
    </row>
    <row r="243" spans="1:6">
      <c r="A243" s="64" t="s">
        <v>362</v>
      </c>
      <c r="B243" s="95">
        <v>0</v>
      </c>
      <c r="C243" s="95">
        <v>0</v>
      </c>
      <c r="D243" s="95">
        <v>0</v>
      </c>
      <c r="E243" s="95">
        <v>0</v>
      </c>
      <c r="F243" s="95">
        <v>0</v>
      </c>
    </row>
    <row r="244" spans="1:6">
      <c r="A244" s="64" t="s">
        <v>363</v>
      </c>
      <c r="B244" s="95">
        <v>227661.42506000001</v>
      </c>
      <c r="C244" s="95">
        <v>26279.779600000002</v>
      </c>
      <c r="D244" s="95">
        <v>0</v>
      </c>
      <c r="E244" s="95">
        <v>0</v>
      </c>
      <c r="F244" s="95">
        <v>253941.20465999999</v>
      </c>
    </row>
    <row r="245" spans="1:6">
      <c r="A245" s="64" t="s">
        <v>364</v>
      </c>
      <c r="B245" s="95">
        <v>49318.787090000005</v>
      </c>
      <c r="C245" s="95">
        <v>3378.6710200000002</v>
      </c>
      <c r="D245" s="95">
        <v>0</v>
      </c>
      <c r="E245" s="95">
        <v>0</v>
      </c>
      <c r="F245" s="95">
        <v>52697.45811</v>
      </c>
    </row>
    <row r="246" spans="1:6">
      <c r="A246" s="64" t="s">
        <v>1386</v>
      </c>
      <c r="B246" s="95">
        <v>0</v>
      </c>
      <c r="C246" s="95">
        <v>0</v>
      </c>
      <c r="D246" s="95">
        <v>0</v>
      </c>
      <c r="E246" s="95">
        <v>0</v>
      </c>
      <c r="F246" s="95">
        <v>0</v>
      </c>
    </row>
    <row r="247" spans="1:6">
      <c r="A247" s="64" t="s">
        <v>365</v>
      </c>
      <c r="B247" s="95">
        <v>442813.53111000004</v>
      </c>
      <c r="C247" s="95">
        <v>310899.22655999998</v>
      </c>
      <c r="D247" s="95">
        <v>0</v>
      </c>
      <c r="E247" s="95">
        <v>0</v>
      </c>
      <c r="F247" s="95">
        <v>753712.75766999996</v>
      </c>
    </row>
    <row r="248" spans="1:6">
      <c r="A248" s="63" t="s">
        <v>366</v>
      </c>
      <c r="B248" s="95">
        <v>38591.412049999999</v>
      </c>
      <c r="C248" s="95">
        <v>11129.72746</v>
      </c>
      <c r="D248" s="95">
        <v>0</v>
      </c>
      <c r="E248" s="95">
        <v>0</v>
      </c>
      <c r="F248" s="95">
        <v>49721.139510000001</v>
      </c>
    </row>
    <row r="249" spans="1:6">
      <c r="A249" s="64" t="s">
        <v>367</v>
      </c>
      <c r="B249" s="95">
        <v>38314.839240000001</v>
      </c>
      <c r="C249" s="95">
        <v>11129.727449999998</v>
      </c>
      <c r="D249" s="95">
        <v>0</v>
      </c>
      <c r="E249" s="95">
        <v>0</v>
      </c>
      <c r="F249" s="95">
        <v>49444.56669</v>
      </c>
    </row>
    <row r="250" spans="1:6">
      <c r="A250" s="64" t="s">
        <v>368</v>
      </c>
      <c r="B250" s="95">
        <v>276.57281</v>
      </c>
      <c r="C250" s="95">
        <v>1.0000000000000001E-5</v>
      </c>
      <c r="D250" s="95">
        <v>0</v>
      </c>
      <c r="E250" s="95">
        <v>0</v>
      </c>
      <c r="F250" s="95">
        <v>276.57281999999998</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446198.29837999999</v>
      </c>
      <c r="C254" s="57">
        <v>5054.5870300000006</v>
      </c>
      <c r="D254" s="57">
        <v>0</v>
      </c>
      <c r="E254" s="57">
        <v>3.2882399999999996</v>
      </c>
      <c r="F254" s="57">
        <v>451256.17364999995</v>
      </c>
    </row>
    <row r="255" spans="1:6">
      <c r="A255" s="99" t="s">
        <v>371</v>
      </c>
      <c r="B255" s="95">
        <v>177.08017999999998</v>
      </c>
      <c r="C255" s="95">
        <v>0.17902999999999999</v>
      </c>
      <c r="D255" s="95">
        <v>0</v>
      </c>
      <c r="E255" s="95">
        <v>0</v>
      </c>
      <c r="F255" s="95">
        <v>177.25921</v>
      </c>
    </row>
    <row r="256" spans="1:6">
      <c r="A256" s="99" t="s">
        <v>372</v>
      </c>
      <c r="B256" s="95">
        <v>6277.3660799999998</v>
      </c>
      <c r="C256" s="95">
        <v>521.83942999999999</v>
      </c>
      <c r="D256" s="95">
        <v>0</v>
      </c>
      <c r="E256" s="95">
        <v>0.32800999999999997</v>
      </c>
      <c r="F256" s="95">
        <v>6799.53352</v>
      </c>
    </row>
    <row r="257" spans="1:6">
      <c r="A257" s="99" t="s">
        <v>373</v>
      </c>
      <c r="B257" s="95">
        <v>369560.0515</v>
      </c>
      <c r="C257" s="95">
        <v>3258.4563499999999</v>
      </c>
      <c r="D257" s="95">
        <v>0</v>
      </c>
      <c r="E257" s="95">
        <v>1.7000000000000001E-4</v>
      </c>
      <c r="F257" s="95">
        <v>372818.50802000001</v>
      </c>
    </row>
    <row r="258" spans="1:6">
      <c r="A258" s="99" t="s">
        <v>374</v>
      </c>
      <c r="B258" s="95">
        <v>53381.052029999999</v>
      </c>
      <c r="C258" s="95">
        <v>960.28440000000001</v>
      </c>
      <c r="D258" s="95">
        <v>0</v>
      </c>
      <c r="E258" s="95">
        <v>0</v>
      </c>
      <c r="F258" s="95">
        <v>54341.336430000003</v>
      </c>
    </row>
    <row r="259" spans="1:6">
      <c r="A259" s="99" t="s">
        <v>375</v>
      </c>
      <c r="B259" s="95">
        <v>4761.1432699999996</v>
      </c>
      <c r="C259" s="95">
        <v>23.325970000000002</v>
      </c>
      <c r="D259" s="95">
        <v>0</v>
      </c>
      <c r="E259" s="95">
        <v>0</v>
      </c>
      <c r="F259" s="95">
        <v>4784.4692400000004</v>
      </c>
    </row>
    <row r="260" spans="1:6">
      <c r="A260" s="99" t="s">
        <v>376</v>
      </c>
      <c r="B260" s="95">
        <v>1596.6504</v>
      </c>
      <c r="C260" s="95">
        <v>6.8801800000000002</v>
      </c>
      <c r="D260" s="95">
        <v>0</v>
      </c>
      <c r="E260" s="95">
        <v>0</v>
      </c>
      <c r="F260" s="95">
        <v>1603.5305800000001</v>
      </c>
    </row>
    <row r="261" spans="1:6">
      <c r="A261" s="99" t="s">
        <v>377</v>
      </c>
      <c r="B261" s="95">
        <v>3435.8085299999998</v>
      </c>
      <c r="C261" s="95">
        <v>26.991340000000001</v>
      </c>
      <c r="D261" s="95">
        <v>0</v>
      </c>
      <c r="E261" s="95">
        <v>0</v>
      </c>
      <c r="F261" s="95">
        <v>3462.7998700000003</v>
      </c>
    </row>
    <row r="262" spans="1:6">
      <c r="A262" s="99" t="s">
        <v>378</v>
      </c>
      <c r="B262" s="95">
        <v>484.95759000000004</v>
      </c>
      <c r="C262" s="95">
        <v>3.9642600000000003</v>
      </c>
      <c r="D262" s="95">
        <v>0</v>
      </c>
      <c r="E262" s="95">
        <v>0</v>
      </c>
      <c r="F262" s="95">
        <v>488.92184999999995</v>
      </c>
    </row>
    <row r="263" spans="1:6">
      <c r="A263" s="99" t="s">
        <v>379</v>
      </c>
      <c r="B263" s="95">
        <v>0</v>
      </c>
      <c r="C263" s="95">
        <v>0</v>
      </c>
      <c r="D263" s="95">
        <v>0</v>
      </c>
      <c r="E263" s="95">
        <v>0</v>
      </c>
      <c r="F263" s="95">
        <v>0</v>
      </c>
    </row>
    <row r="264" spans="1:6">
      <c r="A264" s="99" t="s">
        <v>380</v>
      </c>
      <c r="B264" s="95">
        <v>5385.8817300000001</v>
      </c>
      <c r="C264" s="95">
        <v>45.735620000000004</v>
      </c>
      <c r="D264" s="95">
        <v>0</v>
      </c>
      <c r="E264" s="95">
        <v>0</v>
      </c>
      <c r="F264" s="95">
        <v>5431.6173499999995</v>
      </c>
    </row>
    <row r="265" spans="1:6">
      <c r="A265" s="99" t="s">
        <v>381</v>
      </c>
      <c r="B265" s="95">
        <v>1138.3070700000001</v>
      </c>
      <c r="C265" s="95">
        <v>206.93045000000001</v>
      </c>
      <c r="D265" s="95">
        <v>0</v>
      </c>
      <c r="E265" s="95">
        <v>2.9600599999999999</v>
      </c>
      <c r="F265" s="95">
        <v>1348.19758</v>
      </c>
    </row>
    <row r="266" spans="1:6">
      <c r="A266" s="216" t="s">
        <v>382</v>
      </c>
      <c r="B266" s="57">
        <v>-146274.16674000002</v>
      </c>
      <c r="C266" s="57">
        <v>-13164.582119999999</v>
      </c>
      <c r="D266" s="57">
        <v>0</v>
      </c>
      <c r="E266" s="57">
        <v>-423.39926000000003</v>
      </c>
      <c r="F266" s="57">
        <v>-159862.14812</v>
      </c>
    </row>
    <row r="267" spans="1:6">
      <c r="A267" s="99" t="s">
        <v>383</v>
      </c>
      <c r="B267" s="95">
        <v>-91175.954719999994</v>
      </c>
      <c r="C267" s="95">
        <v>-2640.6658399999997</v>
      </c>
      <c r="D267" s="95">
        <v>0</v>
      </c>
      <c r="E267" s="95">
        <v>-423.39926000000003</v>
      </c>
      <c r="F267" s="95">
        <v>-94240.019819999987</v>
      </c>
    </row>
    <row r="268" spans="1:6">
      <c r="A268" s="99" t="s">
        <v>384</v>
      </c>
      <c r="B268" s="95">
        <v>0</v>
      </c>
      <c r="C268" s="95">
        <v>0</v>
      </c>
      <c r="D268" s="95">
        <v>0</v>
      </c>
      <c r="E268" s="95">
        <v>0</v>
      </c>
      <c r="F268" s="95">
        <v>0</v>
      </c>
    </row>
    <row r="269" spans="1:6">
      <c r="A269" s="99" t="s">
        <v>385</v>
      </c>
      <c r="B269" s="95">
        <v>-39217.428399999997</v>
      </c>
      <c r="C269" s="95">
        <v>-5566.0189</v>
      </c>
      <c r="D269" s="95">
        <v>0</v>
      </c>
      <c r="E269" s="95">
        <v>0</v>
      </c>
      <c r="F269" s="95">
        <v>-44783.4473</v>
      </c>
    </row>
    <row r="270" spans="1:6">
      <c r="A270" s="99" t="s">
        <v>386</v>
      </c>
      <c r="B270" s="95">
        <v>0</v>
      </c>
      <c r="C270" s="95">
        <v>0</v>
      </c>
      <c r="D270" s="95">
        <v>0</v>
      </c>
      <c r="E270" s="95">
        <v>0</v>
      </c>
      <c r="F270" s="95">
        <v>0</v>
      </c>
    </row>
    <row r="271" spans="1:6">
      <c r="A271" s="99" t="s">
        <v>387</v>
      </c>
      <c r="B271" s="95">
        <v>-2152.1248100000003</v>
      </c>
      <c r="C271" s="95">
        <v>0</v>
      </c>
      <c r="D271" s="95">
        <v>0</v>
      </c>
      <c r="E271" s="95">
        <v>0</v>
      </c>
      <c r="F271" s="95">
        <v>-2152.1248100000003</v>
      </c>
    </row>
    <row r="272" spans="1:6">
      <c r="A272" s="156" t="s">
        <v>388</v>
      </c>
      <c r="B272" s="95">
        <v>-1203.8732199999999</v>
      </c>
      <c r="C272" s="95">
        <v>-4957.8973800000003</v>
      </c>
      <c r="D272" s="95">
        <v>0</v>
      </c>
      <c r="E272" s="95">
        <v>0</v>
      </c>
      <c r="F272" s="95">
        <v>-6161.7705999999998</v>
      </c>
    </row>
    <row r="273" spans="1:6">
      <c r="A273" s="99" t="s">
        <v>459</v>
      </c>
      <c r="B273" s="95">
        <v>-12524.78559</v>
      </c>
      <c r="C273" s="95">
        <v>0</v>
      </c>
      <c r="D273" s="95">
        <v>0</v>
      </c>
      <c r="E273" s="95">
        <v>0</v>
      </c>
      <c r="F273" s="95">
        <v>-12524.78559</v>
      </c>
    </row>
    <row r="274" spans="1:6">
      <c r="A274" s="216" t="s">
        <v>971</v>
      </c>
      <c r="B274" s="57">
        <v>299924.13163999998</v>
      </c>
      <c r="C274" s="57">
        <v>-8109.9950899999994</v>
      </c>
      <c r="D274" s="57">
        <v>0</v>
      </c>
      <c r="E274" s="57">
        <v>-420.11102</v>
      </c>
      <c r="F274" s="57">
        <v>291394.02552999998</v>
      </c>
    </row>
    <row r="275" spans="1:6">
      <c r="A275" s="69" t="s">
        <v>389</v>
      </c>
      <c r="B275" s="57">
        <v>38857.238979999995</v>
      </c>
      <c r="C275" s="57">
        <v>2829.4658999999997</v>
      </c>
      <c r="D275" s="57">
        <v>0</v>
      </c>
      <c r="E275" s="57">
        <v>0</v>
      </c>
      <c r="F275" s="57">
        <v>41686.704880000005</v>
      </c>
    </row>
    <row r="276" spans="1:6">
      <c r="A276" s="99" t="s">
        <v>390</v>
      </c>
      <c r="B276" s="95">
        <v>24508.19614</v>
      </c>
      <c r="C276" s="95">
        <v>1036.7706499999999</v>
      </c>
      <c r="D276" s="95">
        <v>0</v>
      </c>
      <c r="E276" s="95">
        <v>0</v>
      </c>
      <c r="F276" s="95">
        <v>25544.966789999999</v>
      </c>
    </row>
    <row r="277" spans="1:6">
      <c r="A277" s="99" t="s">
        <v>391</v>
      </c>
      <c r="B277" s="95">
        <v>0</v>
      </c>
      <c r="C277" s="95">
        <v>1213.2285099999999</v>
      </c>
      <c r="D277" s="95">
        <v>0</v>
      </c>
      <c r="E277" s="95">
        <v>0</v>
      </c>
      <c r="F277" s="95">
        <v>1213.2285099999999</v>
      </c>
    </row>
    <row r="278" spans="1:6">
      <c r="A278" s="99" t="s">
        <v>392</v>
      </c>
      <c r="B278" s="95">
        <v>7454.0465700000004</v>
      </c>
      <c r="C278" s="95">
        <v>529.83349999999996</v>
      </c>
      <c r="D278" s="95">
        <v>0</v>
      </c>
      <c r="E278" s="95">
        <v>0</v>
      </c>
      <c r="F278" s="95">
        <v>7983.8800700000002</v>
      </c>
    </row>
    <row r="279" spans="1:6">
      <c r="A279" s="99" t="s">
        <v>393</v>
      </c>
      <c r="B279" s="95">
        <v>45.515660000000004</v>
      </c>
      <c r="C279" s="95">
        <v>0</v>
      </c>
      <c r="D279" s="95">
        <v>0</v>
      </c>
      <c r="E279" s="95">
        <v>0</v>
      </c>
      <c r="F279" s="95">
        <v>45.515660000000004</v>
      </c>
    </row>
    <row r="280" spans="1:6">
      <c r="A280" s="99" t="s">
        <v>394</v>
      </c>
      <c r="B280" s="95">
        <v>6849.4806100000005</v>
      </c>
      <c r="C280" s="95">
        <v>49.633240000000001</v>
      </c>
      <c r="D280" s="95">
        <v>0</v>
      </c>
      <c r="E280" s="95">
        <v>0</v>
      </c>
      <c r="F280" s="95">
        <v>6899.1138499999997</v>
      </c>
    </row>
    <row r="281" spans="1:6">
      <c r="A281" s="99" t="s">
        <v>395</v>
      </c>
      <c r="B281" s="95">
        <v>0</v>
      </c>
      <c r="C281" s="95">
        <v>0</v>
      </c>
      <c r="D281" s="95">
        <v>0</v>
      </c>
      <c r="E281" s="95">
        <v>0</v>
      </c>
      <c r="F281" s="95">
        <v>0</v>
      </c>
    </row>
    <row r="282" spans="1:6">
      <c r="A282" s="157" t="s">
        <v>396</v>
      </c>
      <c r="B282" s="57">
        <v>-13967.161840000001</v>
      </c>
      <c r="C282" s="57">
        <v>-3997.3482799999997</v>
      </c>
      <c r="D282" s="57">
        <v>0</v>
      </c>
      <c r="E282" s="57">
        <v>-9.7152900000000013</v>
      </c>
      <c r="F282" s="57">
        <v>-17974.225409999999</v>
      </c>
    </row>
    <row r="283" spans="1:6">
      <c r="A283" s="99" t="s">
        <v>390</v>
      </c>
      <c r="B283" s="95">
        <v>-2988.9607500000002</v>
      </c>
      <c r="C283" s="95">
        <v>-2326.7900800000002</v>
      </c>
      <c r="D283" s="95">
        <v>0</v>
      </c>
      <c r="E283" s="95">
        <v>-9.7152900000000013</v>
      </c>
      <c r="F283" s="95">
        <v>-5325.46612</v>
      </c>
    </row>
    <row r="284" spans="1:6">
      <c r="A284" s="99" t="s">
        <v>397</v>
      </c>
      <c r="B284" s="95">
        <v>-6611.6094499999999</v>
      </c>
      <c r="C284" s="95">
        <v>0</v>
      </c>
      <c r="D284" s="95">
        <v>0</v>
      </c>
      <c r="E284" s="95">
        <v>0</v>
      </c>
      <c r="F284" s="95">
        <v>-6611.6094499999999</v>
      </c>
    </row>
    <row r="285" spans="1:6">
      <c r="A285" s="99" t="s">
        <v>398</v>
      </c>
      <c r="B285" s="95">
        <v>0</v>
      </c>
      <c r="C285" s="95">
        <v>-27.206759999999999</v>
      </c>
      <c r="D285" s="95">
        <v>0</v>
      </c>
      <c r="E285" s="95">
        <v>0</v>
      </c>
      <c r="F285" s="95">
        <v>-27.206759999999999</v>
      </c>
    </row>
    <row r="286" spans="1:6">
      <c r="A286" s="99" t="s">
        <v>399</v>
      </c>
      <c r="B286" s="95">
        <v>-5.0520000000000002E-2</v>
      </c>
      <c r="C286" s="95">
        <v>0</v>
      </c>
      <c r="D286" s="95">
        <v>0</v>
      </c>
      <c r="E286" s="95">
        <v>0</v>
      </c>
      <c r="F286" s="95">
        <v>-5.0520000000000002E-2</v>
      </c>
    </row>
    <row r="287" spans="1:6">
      <c r="A287" s="99" t="s">
        <v>400</v>
      </c>
      <c r="B287" s="95">
        <v>-4366.5411199999999</v>
      </c>
      <c r="C287" s="95">
        <v>-1643.3514399999999</v>
      </c>
      <c r="D287" s="95">
        <v>0</v>
      </c>
      <c r="E287" s="95">
        <v>0</v>
      </c>
      <c r="F287" s="95">
        <v>-6009.8925599999993</v>
      </c>
    </row>
    <row r="288" spans="1:6">
      <c r="A288" s="99" t="s">
        <v>401</v>
      </c>
      <c r="B288" s="95">
        <v>0</v>
      </c>
      <c r="C288" s="95">
        <v>0</v>
      </c>
      <c r="D288" s="95">
        <v>0</v>
      </c>
      <c r="E288" s="95">
        <v>0</v>
      </c>
      <c r="F288" s="95">
        <v>0</v>
      </c>
    </row>
    <row r="289" spans="1:6">
      <c r="A289" s="216" t="s">
        <v>970</v>
      </c>
      <c r="B289" s="57">
        <v>324814.20877999999</v>
      </c>
      <c r="C289" s="57">
        <v>-9277.8774700000013</v>
      </c>
      <c r="D289" s="57">
        <v>0</v>
      </c>
      <c r="E289" s="57">
        <v>-429.82630999999998</v>
      </c>
      <c r="F289" s="57">
        <v>315106.505</v>
      </c>
    </row>
    <row r="290" spans="1:6">
      <c r="A290" s="99" t="s">
        <v>402</v>
      </c>
      <c r="B290" s="95">
        <v>74880.391099999993</v>
      </c>
      <c r="C290" s="95">
        <v>1636.9803700000002</v>
      </c>
      <c r="D290" s="95">
        <v>0</v>
      </c>
      <c r="E290" s="95">
        <v>7.4459999999999998E-2</v>
      </c>
      <c r="F290" s="95">
        <v>76517.445930000002</v>
      </c>
    </row>
    <row r="291" spans="1:6">
      <c r="A291" s="99" t="s">
        <v>403</v>
      </c>
      <c r="B291" s="95">
        <v>7184.4104100000004</v>
      </c>
      <c r="C291" s="95">
        <v>718.30740000000003</v>
      </c>
      <c r="D291" s="95">
        <v>0</v>
      </c>
      <c r="E291" s="95">
        <v>0</v>
      </c>
      <c r="F291" s="95">
        <v>7902.7178099999992</v>
      </c>
    </row>
    <row r="292" spans="1:6">
      <c r="A292" s="99" t="s">
        <v>404</v>
      </c>
      <c r="B292" s="95">
        <v>67381.142790000013</v>
      </c>
      <c r="C292" s="95">
        <v>918.6576</v>
      </c>
      <c r="D292" s="95">
        <v>0</v>
      </c>
      <c r="E292" s="95">
        <v>7.4459999999999998E-2</v>
      </c>
      <c r="F292" s="95">
        <v>68299.874849999993</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314.83790000000005</v>
      </c>
      <c r="C296" s="95">
        <v>1.537E-2</v>
      </c>
      <c r="D296" s="95">
        <v>0</v>
      </c>
      <c r="E296" s="95">
        <v>0</v>
      </c>
      <c r="F296" s="95">
        <v>314.85327000000001</v>
      </c>
    </row>
    <row r="297" spans="1:6">
      <c r="A297" s="99" t="s">
        <v>409</v>
      </c>
      <c r="B297" s="95">
        <v>0</v>
      </c>
      <c r="C297" s="95">
        <v>0</v>
      </c>
      <c r="D297" s="95">
        <v>0</v>
      </c>
      <c r="E297" s="95">
        <v>0</v>
      </c>
      <c r="F297" s="95">
        <v>0</v>
      </c>
    </row>
    <row r="298" spans="1:6">
      <c r="A298" s="99" t="s">
        <v>410</v>
      </c>
      <c r="B298" s="95">
        <v>-148847.18390999999</v>
      </c>
      <c r="C298" s="95">
        <v>-1642.2818300000001</v>
      </c>
      <c r="D298" s="95">
        <v>0</v>
      </c>
      <c r="E298" s="95">
        <v>-2.1022699999999999</v>
      </c>
      <c r="F298" s="95">
        <v>-150491.56800999999</v>
      </c>
    </row>
    <row r="299" spans="1:6">
      <c r="A299" s="99" t="s">
        <v>411</v>
      </c>
      <c r="B299" s="95">
        <v>-118555.06862000001</v>
      </c>
      <c r="C299" s="95">
        <v>-775.37615000000005</v>
      </c>
      <c r="D299" s="95">
        <v>0</v>
      </c>
      <c r="E299" s="95">
        <v>0</v>
      </c>
      <c r="F299" s="95">
        <v>-119330.44477</v>
      </c>
    </row>
    <row r="300" spans="1:6">
      <c r="A300" s="99" t="s">
        <v>412</v>
      </c>
      <c r="B300" s="95">
        <v>-881.66158999999993</v>
      </c>
      <c r="C300" s="95">
        <v>0</v>
      </c>
      <c r="D300" s="95">
        <v>0</v>
      </c>
      <c r="E300" s="95">
        <v>0</v>
      </c>
      <c r="F300" s="95">
        <v>-881.66158999999993</v>
      </c>
    </row>
    <row r="301" spans="1:6">
      <c r="A301" s="99" t="s">
        <v>413</v>
      </c>
      <c r="B301" s="95">
        <v>-1458.15398</v>
      </c>
      <c r="C301" s="95">
        <v>0</v>
      </c>
      <c r="D301" s="95">
        <v>0</v>
      </c>
      <c r="E301" s="95">
        <v>0</v>
      </c>
      <c r="F301" s="95">
        <v>-1458.15398</v>
      </c>
    </row>
    <row r="302" spans="1:6">
      <c r="A302" s="156" t="s">
        <v>414</v>
      </c>
      <c r="B302" s="95">
        <v>-27941.123039999999</v>
      </c>
      <c r="C302" s="95">
        <v>-866.90568000000007</v>
      </c>
      <c r="D302" s="95">
        <v>0</v>
      </c>
      <c r="E302" s="95">
        <v>-2.1022699999999999</v>
      </c>
      <c r="F302" s="95">
        <v>-28810.130989999998</v>
      </c>
    </row>
    <row r="303" spans="1:6">
      <c r="A303" s="156" t="s">
        <v>1387</v>
      </c>
      <c r="B303" s="95">
        <v>0</v>
      </c>
      <c r="C303" s="95">
        <v>0</v>
      </c>
      <c r="D303" s="95">
        <v>0</v>
      </c>
      <c r="E303" s="95">
        <v>0</v>
      </c>
      <c r="F303" s="95">
        <v>0</v>
      </c>
    </row>
    <row r="304" spans="1:6">
      <c r="A304" s="156" t="s">
        <v>416</v>
      </c>
      <c r="B304" s="95">
        <v>-11.176680000000001</v>
      </c>
      <c r="C304" s="95">
        <v>0</v>
      </c>
      <c r="D304" s="95">
        <v>0</v>
      </c>
      <c r="E304" s="95">
        <v>0</v>
      </c>
      <c r="F304" s="95">
        <v>-11.176680000000001</v>
      </c>
    </row>
    <row r="305" spans="1:6">
      <c r="A305" s="216" t="s">
        <v>969</v>
      </c>
      <c r="B305" s="57">
        <v>250847.41597</v>
      </c>
      <c r="C305" s="57">
        <v>-9283.17893</v>
      </c>
      <c r="D305" s="57">
        <v>0</v>
      </c>
      <c r="E305" s="57">
        <v>-431.85412000000002</v>
      </c>
      <c r="F305" s="57">
        <v>241132.38291999997</v>
      </c>
    </row>
    <row r="306" spans="1:6">
      <c r="A306" s="216" t="s">
        <v>417</v>
      </c>
      <c r="B306" s="57">
        <v>-219267.19774</v>
      </c>
      <c r="C306" s="57">
        <v>-7707.4239500000003</v>
      </c>
      <c r="D306" s="57">
        <v>0</v>
      </c>
      <c r="E306" s="57">
        <v>0</v>
      </c>
      <c r="F306" s="57">
        <v>-226974.62169</v>
      </c>
    </row>
    <row r="307" spans="1:6">
      <c r="A307" s="99" t="s">
        <v>418</v>
      </c>
      <c r="B307" s="95">
        <v>-124932.32570999999</v>
      </c>
      <c r="C307" s="95">
        <v>-202.03726999999998</v>
      </c>
      <c r="D307" s="95">
        <v>0</v>
      </c>
      <c r="E307" s="95">
        <v>0</v>
      </c>
      <c r="F307" s="95">
        <v>-125134.36298000001</v>
      </c>
    </row>
    <row r="308" spans="1:6">
      <c r="A308" s="99" t="s">
        <v>419</v>
      </c>
      <c r="B308" s="95">
        <v>-21500.91244</v>
      </c>
      <c r="C308" s="95">
        <v>-2075.6122300000002</v>
      </c>
      <c r="D308" s="95">
        <v>0</v>
      </c>
      <c r="E308" s="95">
        <v>0</v>
      </c>
      <c r="F308" s="95">
        <v>-23576.524670000003</v>
      </c>
    </row>
    <row r="309" spans="1:6">
      <c r="A309" s="99" t="s">
        <v>420</v>
      </c>
      <c r="B309" s="95">
        <v>-179.68952999999999</v>
      </c>
      <c r="C309" s="95">
        <v>-1194.10607</v>
      </c>
      <c r="D309" s="95">
        <v>0</v>
      </c>
      <c r="E309" s="95">
        <v>0</v>
      </c>
      <c r="F309" s="95">
        <v>-1373.7956000000001</v>
      </c>
    </row>
    <row r="310" spans="1:6">
      <c r="A310" s="99" t="s">
        <v>421</v>
      </c>
      <c r="B310" s="95">
        <v>-6777.33187</v>
      </c>
      <c r="C310" s="95">
        <v>-34.258269999999996</v>
      </c>
      <c r="D310" s="95">
        <v>0</v>
      </c>
      <c r="E310" s="95">
        <v>0</v>
      </c>
      <c r="F310" s="95">
        <v>-6811.5901399999993</v>
      </c>
    </row>
    <row r="311" spans="1:6">
      <c r="A311" s="99" t="s">
        <v>422</v>
      </c>
      <c r="B311" s="95">
        <v>-16538.370149999999</v>
      </c>
      <c r="C311" s="95">
        <v>-3.1899699999999998</v>
      </c>
      <c r="D311" s="95">
        <v>0</v>
      </c>
      <c r="E311" s="95">
        <v>0</v>
      </c>
      <c r="F311" s="95">
        <v>-16541.560119999998</v>
      </c>
    </row>
    <row r="312" spans="1:6">
      <c r="A312" s="99" t="s">
        <v>423</v>
      </c>
      <c r="B312" s="95">
        <v>-4531.5915100000002</v>
      </c>
      <c r="C312" s="95">
        <v>0</v>
      </c>
      <c r="D312" s="95">
        <v>0</v>
      </c>
      <c r="E312" s="95">
        <v>0</v>
      </c>
      <c r="F312" s="95">
        <v>-4531.5915100000002</v>
      </c>
    </row>
    <row r="313" spans="1:6">
      <c r="A313" s="99" t="s">
        <v>424</v>
      </c>
      <c r="B313" s="95">
        <v>-7696.4651599999997</v>
      </c>
      <c r="C313" s="95">
        <v>0</v>
      </c>
      <c r="D313" s="95">
        <v>0</v>
      </c>
      <c r="E313" s="95">
        <v>0</v>
      </c>
      <c r="F313" s="95">
        <v>-7696.4651599999997</v>
      </c>
    </row>
    <row r="314" spans="1:6">
      <c r="A314" s="99" t="s">
        <v>425</v>
      </c>
      <c r="B314" s="95">
        <v>-1960.78305</v>
      </c>
      <c r="C314" s="95">
        <v>0</v>
      </c>
      <c r="D314" s="95">
        <v>0</v>
      </c>
      <c r="E314" s="95">
        <v>0</v>
      </c>
      <c r="F314" s="95">
        <v>-1960.78305</v>
      </c>
    </row>
    <row r="315" spans="1:6">
      <c r="A315" s="99" t="s">
        <v>426</v>
      </c>
      <c r="B315" s="95">
        <v>-35149.728320000002</v>
      </c>
      <c r="C315" s="95">
        <v>-4198.2201399999994</v>
      </c>
      <c r="D315" s="95">
        <v>0</v>
      </c>
      <c r="E315" s="95">
        <v>0</v>
      </c>
      <c r="F315" s="95">
        <v>-39347.94846</v>
      </c>
    </row>
    <row r="316" spans="1:6">
      <c r="A316" s="69" t="s">
        <v>968</v>
      </c>
      <c r="B316" s="57">
        <v>31580.218230000002</v>
      </c>
      <c r="C316" s="57">
        <v>-16990.602879999999</v>
      </c>
      <c r="D316" s="57">
        <v>0</v>
      </c>
      <c r="E316" s="57">
        <v>-431.85412000000002</v>
      </c>
      <c r="F316" s="57">
        <v>14157.76123</v>
      </c>
    </row>
    <row r="317" spans="1:6">
      <c r="A317" s="156" t="s">
        <v>427</v>
      </c>
      <c r="B317" s="95">
        <v>0</v>
      </c>
      <c r="C317" s="95">
        <v>2.5846199999999997</v>
      </c>
      <c r="D317" s="95">
        <v>0</v>
      </c>
      <c r="E317" s="95">
        <v>19.042900000000003</v>
      </c>
      <c r="F317" s="95">
        <v>21.627520000000001</v>
      </c>
    </row>
    <row r="318" spans="1:6">
      <c r="A318" s="156" t="s">
        <v>428</v>
      </c>
      <c r="B318" s="95">
        <v>0</v>
      </c>
      <c r="C318" s="95">
        <v>2.5846199999999997</v>
      </c>
      <c r="D318" s="95">
        <v>0</v>
      </c>
      <c r="E318" s="95">
        <v>0</v>
      </c>
      <c r="F318" s="95">
        <v>2.5846199999999997</v>
      </c>
    </row>
    <row r="319" spans="1:6">
      <c r="A319" s="156" t="s">
        <v>429</v>
      </c>
      <c r="B319" s="95">
        <v>0</v>
      </c>
      <c r="C319" s="95">
        <v>0</v>
      </c>
      <c r="D319" s="95">
        <v>0</v>
      </c>
      <c r="E319" s="95">
        <v>19.042900000000003</v>
      </c>
      <c r="F319" s="95">
        <v>19.042900000000003</v>
      </c>
    </row>
    <row r="320" spans="1:6">
      <c r="A320" s="156" t="s">
        <v>430</v>
      </c>
      <c r="B320" s="95">
        <v>0</v>
      </c>
      <c r="C320" s="95">
        <v>-40.046190000000003</v>
      </c>
      <c r="D320" s="95">
        <v>0</v>
      </c>
      <c r="E320" s="95">
        <v>-597.86960999999997</v>
      </c>
      <c r="F320" s="95">
        <v>-637.91579999999999</v>
      </c>
    </row>
    <row r="321" spans="1:7">
      <c r="A321" s="156" t="s">
        <v>431</v>
      </c>
      <c r="B321" s="95">
        <v>0</v>
      </c>
      <c r="C321" s="95">
        <v>-40.046190000000003</v>
      </c>
      <c r="D321" s="95">
        <v>0</v>
      </c>
      <c r="E321" s="95">
        <v>0</v>
      </c>
      <c r="F321" s="95">
        <v>-40.046190000000003</v>
      </c>
    </row>
    <row r="322" spans="1:7">
      <c r="A322" s="156" t="s">
        <v>432</v>
      </c>
      <c r="B322" s="95">
        <v>0</v>
      </c>
      <c r="C322" s="95">
        <v>0</v>
      </c>
      <c r="D322" s="95">
        <v>0</v>
      </c>
      <c r="E322" s="95">
        <v>-597.86960999999997</v>
      </c>
      <c r="F322" s="95">
        <v>-597.86960999999997</v>
      </c>
    </row>
    <row r="323" spans="1:7">
      <c r="A323" s="69" t="s">
        <v>1224</v>
      </c>
      <c r="B323" s="57">
        <v>31580.218230000002</v>
      </c>
      <c r="C323" s="57">
        <v>-17028.064449999998</v>
      </c>
      <c r="D323" s="57">
        <v>0</v>
      </c>
      <c r="E323" s="57">
        <v>-1010.68083</v>
      </c>
      <c r="F323" s="57">
        <v>13541.472949999999</v>
      </c>
    </row>
    <row r="324" spans="1:7">
      <c r="A324" s="99" t="s">
        <v>433</v>
      </c>
      <c r="B324" s="64">
        <v>132.62607999999997</v>
      </c>
      <c r="C324" s="64">
        <v>151.60599999999999</v>
      </c>
      <c r="D324" s="64">
        <v>0</v>
      </c>
      <c r="E324" s="64">
        <v>0</v>
      </c>
      <c r="F324" s="64">
        <v>284.23208</v>
      </c>
    </row>
    <row r="325" spans="1:7">
      <c r="A325" s="69" t="s">
        <v>967</v>
      </c>
      <c r="B325" s="559">
        <v>31712.84431</v>
      </c>
      <c r="C325" s="559">
        <v>-16876.458449999998</v>
      </c>
      <c r="D325" s="559">
        <v>0</v>
      </c>
      <c r="E325" s="559">
        <v>-1010.68083</v>
      </c>
      <c r="F325" s="559">
        <v>13825.705029999999</v>
      </c>
    </row>
    <row r="326" spans="1:7">
      <c r="A326" s="156" t="s">
        <v>434</v>
      </c>
      <c r="B326" s="64">
        <v>-641.78034000000002</v>
      </c>
      <c r="C326" s="64">
        <v>214.62182000000001</v>
      </c>
      <c r="D326" s="64">
        <v>0</v>
      </c>
      <c r="E326" s="64">
        <v>0</v>
      </c>
      <c r="F326" s="64">
        <v>-427.15852000000001</v>
      </c>
    </row>
    <row r="327" spans="1:7">
      <c r="A327" s="216" t="s">
        <v>1246</v>
      </c>
      <c r="B327" s="559">
        <v>31071.063969999999</v>
      </c>
      <c r="C327" s="559">
        <v>-16661.836630000002</v>
      </c>
      <c r="D327" s="559">
        <v>0</v>
      </c>
      <c r="E327" s="559">
        <v>-1010.68083</v>
      </c>
      <c r="F327" s="559">
        <v>13398.54651</v>
      </c>
    </row>
    <row r="328" spans="1:7">
      <c r="A328" s="156" t="s">
        <v>435</v>
      </c>
      <c r="B328" s="64">
        <v>0</v>
      </c>
      <c r="C328" s="64">
        <v>0</v>
      </c>
      <c r="D328" s="64">
        <v>0</v>
      </c>
      <c r="E328" s="64">
        <v>0</v>
      </c>
      <c r="F328" s="64">
        <v>0</v>
      </c>
    </row>
    <row r="329" spans="1:7">
      <c r="A329" s="69" t="s">
        <v>966</v>
      </c>
      <c r="B329" s="559">
        <v>31071.063969999999</v>
      </c>
      <c r="C329" s="559">
        <v>-16661.836630000002</v>
      </c>
      <c r="D329" s="559">
        <v>0</v>
      </c>
      <c r="E329" s="559">
        <v>-1010.68083</v>
      </c>
      <c r="F329" s="559">
        <v>13398.54651</v>
      </c>
    </row>
    <row r="330" spans="1:7">
      <c r="A330" s="156" t="s">
        <v>436</v>
      </c>
      <c r="B330" s="64">
        <v>-9792.5138399999996</v>
      </c>
      <c r="C330" s="64">
        <v>0</v>
      </c>
      <c r="D330" s="64">
        <v>0</v>
      </c>
      <c r="E330" s="64">
        <v>0</v>
      </c>
      <c r="F330" s="64">
        <v>-9792.5138399999996</v>
      </c>
    </row>
    <row r="331" spans="1:7">
      <c r="A331" s="69" t="s">
        <v>965</v>
      </c>
      <c r="B331" s="57">
        <v>21278.55013</v>
      </c>
      <c r="C331" s="57">
        <v>-16661.836630000002</v>
      </c>
      <c r="D331" s="57">
        <v>0</v>
      </c>
      <c r="E331" s="57">
        <v>-1010.68083</v>
      </c>
      <c r="F331" s="57">
        <v>3606.0326700000001</v>
      </c>
      <c r="G331" s="687"/>
    </row>
    <row r="332" spans="1:7" ht="3.75" customHeight="1" thickBot="1">
      <c r="A332" s="145"/>
      <c r="B332" s="560"/>
      <c r="C332" s="560"/>
      <c r="D332" s="560"/>
      <c r="E332" s="560"/>
      <c r="F332" s="560"/>
    </row>
    <row r="333" spans="1:7"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4"/>
  <sheetViews>
    <sheetView workbookViewId="0">
      <selection activeCell="D334" sqref="B334:D334"/>
    </sheetView>
  </sheetViews>
  <sheetFormatPr baseColWidth="10" defaultColWidth="9.140625"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68" t="s">
        <v>440</v>
      </c>
      <c r="B1" s="768"/>
      <c r="C1" s="768"/>
      <c r="D1" s="768"/>
    </row>
    <row r="2" spans="1:4" ht="18">
      <c r="A2" s="769" t="s">
        <v>518</v>
      </c>
      <c r="B2" s="769"/>
      <c r="C2" s="769"/>
      <c r="D2" s="769"/>
    </row>
    <row r="3" spans="1:4" ht="18">
      <c r="A3" s="769" t="s">
        <v>1515</v>
      </c>
      <c r="B3" s="769"/>
      <c r="C3" s="769"/>
      <c r="D3" s="769"/>
    </row>
    <row r="4" spans="1:4" ht="30" customHeight="1">
      <c r="A4" s="770" t="s">
        <v>510</v>
      </c>
      <c r="B4" s="770"/>
      <c r="C4" s="770"/>
      <c r="D4" s="770"/>
    </row>
    <row r="5" spans="1:4" ht="3.75" customHeight="1">
      <c r="A5" s="11"/>
      <c r="B5" s="11"/>
      <c r="C5" s="11"/>
      <c r="D5" s="11"/>
    </row>
    <row r="6" spans="1:4" ht="30" customHeight="1" thickBot="1">
      <c r="A6" s="155"/>
      <c r="B6" s="236" t="s">
        <v>59</v>
      </c>
      <c r="C6" s="236" t="s">
        <v>57</v>
      </c>
      <c r="D6" s="237" t="s">
        <v>517</v>
      </c>
    </row>
    <row r="7" spans="1:4">
      <c r="A7" s="426" t="s">
        <v>159</v>
      </c>
      <c r="B7" s="384">
        <v>5717480.3784099994</v>
      </c>
      <c r="C7" s="384">
        <v>739235.87649000005</v>
      </c>
      <c r="D7" s="384">
        <v>6456716.2549000001</v>
      </c>
    </row>
    <row r="8" spans="1:4">
      <c r="A8" s="177" t="s">
        <v>160</v>
      </c>
      <c r="B8" s="57">
        <v>443727.40085000003</v>
      </c>
      <c r="C8" s="57">
        <v>69521.17211</v>
      </c>
      <c r="D8" s="57">
        <v>513248.57295999996</v>
      </c>
    </row>
    <row r="9" spans="1:4">
      <c r="A9" s="64" t="s">
        <v>161</v>
      </c>
      <c r="B9" s="95">
        <v>156439.29962999999</v>
      </c>
      <c r="C9" s="95">
        <v>24877.95998</v>
      </c>
      <c r="D9" s="95">
        <v>181317.25961000001</v>
      </c>
    </row>
    <row r="10" spans="1:4">
      <c r="A10" s="64" t="s">
        <v>162</v>
      </c>
      <c r="B10" s="95">
        <v>260867.42097000001</v>
      </c>
      <c r="C10" s="95">
        <v>31812.881600000001</v>
      </c>
      <c r="D10" s="95">
        <v>292680.30257</v>
      </c>
    </row>
    <row r="11" spans="1:4">
      <c r="A11" s="64" t="s">
        <v>163</v>
      </c>
      <c r="B11" s="95">
        <v>2887.75144</v>
      </c>
      <c r="C11" s="95">
        <v>12830.330529999999</v>
      </c>
      <c r="D11" s="95">
        <v>15718.081970000001</v>
      </c>
    </row>
    <row r="12" spans="1:4">
      <c r="A12" s="64" t="s">
        <v>164</v>
      </c>
      <c r="B12" s="95">
        <v>0</v>
      </c>
      <c r="C12" s="95">
        <v>0</v>
      </c>
      <c r="D12" s="95">
        <v>0</v>
      </c>
    </row>
    <row r="13" spans="1:4">
      <c r="A13" s="64" t="s">
        <v>165</v>
      </c>
      <c r="B13" s="95">
        <v>9967.600269999999</v>
      </c>
      <c r="C13" s="95">
        <v>0</v>
      </c>
      <c r="D13" s="95">
        <v>9967.600269999999</v>
      </c>
    </row>
    <row r="14" spans="1:4">
      <c r="A14" s="64" t="s">
        <v>1380</v>
      </c>
      <c r="B14" s="95">
        <v>13565.328539999999</v>
      </c>
      <c r="C14" s="95">
        <v>0</v>
      </c>
      <c r="D14" s="95">
        <v>13565.328539999999</v>
      </c>
    </row>
    <row r="15" spans="1:4">
      <c r="A15" s="64" t="s">
        <v>167</v>
      </c>
      <c r="B15" s="95">
        <v>0</v>
      </c>
      <c r="C15" s="95">
        <v>0</v>
      </c>
      <c r="D15" s="95">
        <v>0</v>
      </c>
    </row>
    <row r="16" spans="1:4">
      <c r="A16" s="64" t="s">
        <v>168</v>
      </c>
      <c r="B16" s="95">
        <v>0</v>
      </c>
      <c r="C16" s="95">
        <v>0</v>
      </c>
      <c r="D16" s="95">
        <v>0</v>
      </c>
    </row>
    <row r="17" spans="1:4">
      <c r="A17" s="177" t="s">
        <v>169</v>
      </c>
      <c r="B17" s="57">
        <v>137713.03658000001</v>
      </c>
      <c r="C17" s="57">
        <v>33648.927810000001</v>
      </c>
      <c r="D17" s="57">
        <v>171361.96438999998</v>
      </c>
    </row>
    <row r="18" spans="1:4">
      <c r="A18" s="64" t="s">
        <v>170</v>
      </c>
      <c r="B18" s="95">
        <v>0</v>
      </c>
      <c r="C18" s="95">
        <v>0</v>
      </c>
      <c r="D18" s="95">
        <v>0</v>
      </c>
    </row>
    <row r="19" spans="1:4">
      <c r="A19" s="64" t="s">
        <v>171</v>
      </c>
      <c r="B19" s="95">
        <v>67756.564939999997</v>
      </c>
      <c r="C19" s="95">
        <v>19436.713210000002</v>
      </c>
      <c r="D19" s="95">
        <v>87193.278150000013</v>
      </c>
    </row>
    <row r="20" spans="1:4">
      <c r="A20" s="64" t="s">
        <v>172</v>
      </c>
      <c r="B20" s="95">
        <v>0</v>
      </c>
      <c r="C20" s="95">
        <v>0</v>
      </c>
      <c r="D20" s="95">
        <v>0</v>
      </c>
    </row>
    <row r="21" spans="1:4">
      <c r="A21" s="64" t="s">
        <v>173</v>
      </c>
      <c r="B21" s="95">
        <v>0</v>
      </c>
      <c r="C21" s="95">
        <v>0</v>
      </c>
      <c r="D21" s="95">
        <v>0</v>
      </c>
    </row>
    <row r="22" spans="1:4">
      <c r="A22" s="64" t="s">
        <v>218</v>
      </c>
      <c r="B22" s="95">
        <v>1829.26576</v>
      </c>
      <c r="C22" s="95">
        <v>2917.2940400000002</v>
      </c>
      <c r="D22" s="95">
        <v>4746.5598</v>
      </c>
    </row>
    <row r="23" spans="1:4">
      <c r="A23" s="64" t="s">
        <v>175</v>
      </c>
      <c r="B23" s="95">
        <v>66893.020279999997</v>
      </c>
      <c r="C23" s="95">
        <v>11294.92056</v>
      </c>
      <c r="D23" s="95">
        <v>78187.94084000001</v>
      </c>
    </row>
    <row r="24" spans="1:4">
      <c r="A24" s="64" t="s">
        <v>176</v>
      </c>
      <c r="B24" s="95">
        <v>1234.1856</v>
      </c>
      <c r="C24" s="95">
        <v>0</v>
      </c>
      <c r="D24" s="95">
        <v>1234.1856</v>
      </c>
    </row>
    <row r="25" spans="1:4">
      <c r="A25" s="64" t="s">
        <v>177</v>
      </c>
      <c r="B25" s="95">
        <v>0</v>
      </c>
      <c r="C25" s="95">
        <v>0</v>
      </c>
      <c r="D25" s="95">
        <v>0</v>
      </c>
    </row>
    <row r="26" spans="1:4">
      <c r="A26" s="177" t="s">
        <v>178</v>
      </c>
      <c r="B26" s="57">
        <v>4345342.2899099998</v>
      </c>
      <c r="C26" s="57">
        <v>574517.54067999998</v>
      </c>
      <c r="D26" s="57">
        <v>4919859.8305900004</v>
      </c>
    </row>
    <row r="27" spans="1:4">
      <c r="A27" s="63" t="s">
        <v>179</v>
      </c>
      <c r="B27" s="95">
        <v>3717292.4107399997</v>
      </c>
      <c r="C27" s="95">
        <v>503244.39079999999</v>
      </c>
      <c r="D27" s="95">
        <v>4220536.8015400004</v>
      </c>
    </row>
    <row r="28" spans="1:4">
      <c r="A28" s="64" t="s">
        <v>180</v>
      </c>
      <c r="B28" s="95">
        <v>3071952.1885000002</v>
      </c>
      <c r="C28" s="95">
        <v>294136.87511000002</v>
      </c>
      <c r="D28" s="95">
        <v>3366089.0636100001</v>
      </c>
    </row>
    <row r="29" spans="1:4">
      <c r="A29" s="64" t="s">
        <v>181</v>
      </c>
      <c r="B29" s="95">
        <v>539732.43568</v>
      </c>
      <c r="C29" s="95">
        <v>180616.81737</v>
      </c>
      <c r="D29" s="95">
        <v>720349.25304999994</v>
      </c>
    </row>
    <row r="30" spans="1:4">
      <c r="A30" s="64" t="s">
        <v>182</v>
      </c>
      <c r="B30" s="95">
        <v>105607.78656000001</v>
      </c>
      <c r="C30" s="95">
        <v>28490.69832</v>
      </c>
      <c r="D30" s="95">
        <v>134098.48488</v>
      </c>
    </row>
    <row r="31" spans="1:4">
      <c r="A31" s="63" t="s">
        <v>183</v>
      </c>
      <c r="B31" s="95">
        <v>70519.290549999991</v>
      </c>
      <c r="C31" s="95">
        <v>5367.6426799999999</v>
      </c>
      <c r="D31" s="95">
        <v>75886.93323000001</v>
      </c>
    </row>
    <row r="32" spans="1:4">
      <c r="A32" s="64" t="s">
        <v>184</v>
      </c>
      <c r="B32" s="95">
        <v>64162.304469999995</v>
      </c>
      <c r="C32" s="95">
        <v>3064.5567500000002</v>
      </c>
      <c r="D32" s="95">
        <v>67226.861219999992</v>
      </c>
    </row>
    <row r="33" spans="1:4">
      <c r="A33" s="64" t="s">
        <v>185</v>
      </c>
      <c r="B33" s="95">
        <v>5484.2791200000001</v>
      </c>
      <c r="C33" s="95">
        <v>1995.28919</v>
      </c>
      <c r="D33" s="95">
        <v>7479.5683099999997</v>
      </c>
    </row>
    <row r="34" spans="1:4">
      <c r="A34" s="65" t="s">
        <v>186</v>
      </c>
      <c r="B34" s="95">
        <v>872.70695999999998</v>
      </c>
      <c r="C34" s="95">
        <v>307.79674</v>
      </c>
      <c r="D34" s="95">
        <v>1180.5037</v>
      </c>
    </row>
    <row r="35" spans="1:4">
      <c r="A35" s="63" t="s">
        <v>187</v>
      </c>
      <c r="B35" s="95">
        <v>34785.34564</v>
      </c>
      <c r="C35" s="95">
        <v>70334.770310000007</v>
      </c>
      <c r="D35" s="95">
        <v>105120.11595000001</v>
      </c>
    </row>
    <row r="36" spans="1:4">
      <c r="A36" s="64" t="s">
        <v>188</v>
      </c>
      <c r="B36" s="95">
        <v>32103.511569999999</v>
      </c>
      <c r="C36" s="95">
        <v>22073.045160000001</v>
      </c>
      <c r="D36" s="95">
        <v>54176.556729999997</v>
      </c>
    </row>
    <row r="37" spans="1:4">
      <c r="A37" s="64" t="s">
        <v>189</v>
      </c>
      <c r="B37" s="95">
        <v>2433.1101100000001</v>
      </c>
      <c r="C37" s="95">
        <v>45942.007530000003</v>
      </c>
      <c r="D37" s="95">
        <v>48375.117640000004</v>
      </c>
    </row>
    <row r="38" spans="1:4">
      <c r="A38" s="64" t="s">
        <v>190</v>
      </c>
      <c r="B38" s="95">
        <v>248.72396000000001</v>
      </c>
      <c r="C38" s="95">
        <v>2319.7176199999999</v>
      </c>
      <c r="D38" s="95">
        <v>2568.4415800000002</v>
      </c>
    </row>
    <row r="39" spans="1:4">
      <c r="A39" s="63" t="s">
        <v>191</v>
      </c>
      <c r="B39" s="95">
        <v>664241.11827999994</v>
      </c>
      <c r="C39" s="95">
        <v>64023.315649999997</v>
      </c>
      <c r="D39" s="95">
        <v>728264.43392999994</v>
      </c>
    </row>
    <row r="40" spans="1:4">
      <c r="A40" s="65" t="s">
        <v>192</v>
      </c>
      <c r="B40" s="95">
        <v>270763.91704000003</v>
      </c>
      <c r="C40" s="95">
        <v>6062.0885900000003</v>
      </c>
      <c r="D40" s="95">
        <v>276826.00562999997</v>
      </c>
    </row>
    <row r="41" spans="1:4">
      <c r="A41" s="64" t="s">
        <v>193</v>
      </c>
      <c r="B41" s="95">
        <v>165237.04819</v>
      </c>
      <c r="C41" s="95">
        <v>25689.377519999998</v>
      </c>
      <c r="D41" s="95">
        <v>190926.42571000001</v>
      </c>
    </row>
    <row r="42" spans="1:4">
      <c r="A42" s="64" t="s">
        <v>194</v>
      </c>
      <c r="B42" s="95">
        <v>415.61753000000004</v>
      </c>
      <c r="C42" s="95">
        <v>2.4222800000000002</v>
      </c>
      <c r="D42" s="95">
        <v>418.03980999999999</v>
      </c>
    </row>
    <row r="43" spans="1:4">
      <c r="A43" s="64" t="s">
        <v>195</v>
      </c>
      <c r="B43" s="95">
        <v>632.42474000000004</v>
      </c>
      <c r="C43" s="95">
        <v>304.67033000000004</v>
      </c>
      <c r="D43" s="95">
        <v>937.09506999999996</v>
      </c>
    </row>
    <row r="44" spans="1:4">
      <c r="A44" s="64" t="s">
        <v>196</v>
      </c>
      <c r="B44" s="95">
        <v>23.004000000000001</v>
      </c>
      <c r="C44" s="95">
        <v>0</v>
      </c>
      <c r="D44" s="95">
        <v>23.004000000000001</v>
      </c>
    </row>
    <row r="45" spans="1:4">
      <c r="A45" s="99" t="s">
        <v>197</v>
      </c>
      <c r="B45" s="95">
        <v>60.380569999999999</v>
      </c>
      <c r="C45" s="95">
        <v>98.81156</v>
      </c>
      <c r="D45" s="95">
        <v>159.19212999999999</v>
      </c>
    </row>
    <row r="46" spans="1:4">
      <c r="A46" s="65" t="s">
        <v>1178</v>
      </c>
      <c r="B46" s="95">
        <v>146327.93951</v>
      </c>
      <c r="C46" s="95">
        <v>12617.665449999999</v>
      </c>
      <c r="D46" s="95">
        <v>158945.60496</v>
      </c>
    </row>
    <row r="47" spans="1:4">
      <c r="A47" s="64" t="s">
        <v>1179</v>
      </c>
      <c r="B47" s="95">
        <v>80052.033689999997</v>
      </c>
      <c r="C47" s="95">
        <v>19036.428739999999</v>
      </c>
      <c r="D47" s="95">
        <v>99088.462430000014</v>
      </c>
    </row>
    <row r="48" spans="1:4">
      <c r="A48" s="64" t="s">
        <v>1184</v>
      </c>
      <c r="B48" s="95">
        <v>325.30725000000001</v>
      </c>
      <c r="C48" s="95">
        <v>0</v>
      </c>
      <c r="D48" s="95">
        <v>325.30725000000001</v>
      </c>
    </row>
    <row r="49" spans="1:4">
      <c r="A49" s="64" t="s">
        <v>1185</v>
      </c>
      <c r="B49" s="95">
        <v>322.29455999999999</v>
      </c>
      <c r="C49" s="95">
        <v>150.85852</v>
      </c>
      <c r="D49" s="95">
        <v>473.15307999999999</v>
      </c>
    </row>
    <row r="50" spans="1:4">
      <c r="A50" s="64" t="s">
        <v>1203</v>
      </c>
      <c r="B50" s="95">
        <v>39.314019999999999</v>
      </c>
      <c r="C50" s="95">
        <v>0</v>
      </c>
      <c r="D50" s="95">
        <v>39.314019999999999</v>
      </c>
    </row>
    <row r="51" spans="1:4">
      <c r="A51" s="99" t="s">
        <v>1223</v>
      </c>
      <c r="B51" s="95">
        <v>41.837180000000004</v>
      </c>
      <c r="C51" s="95">
        <v>60.992660000000001</v>
      </c>
      <c r="D51" s="95">
        <v>102.82983999999999</v>
      </c>
    </row>
    <row r="52" spans="1:4">
      <c r="A52" s="101" t="s">
        <v>198</v>
      </c>
      <c r="B52" s="95">
        <v>-141495.87530000001</v>
      </c>
      <c r="C52" s="95">
        <v>-68452.578760000004</v>
      </c>
      <c r="D52" s="95">
        <v>-209948.45405999999</v>
      </c>
    </row>
    <row r="53" spans="1:4">
      <c r="A53" s="64" t="s">
        <v>1242</v>
      </c>
      <c r="B53" s="95">
        <v>-19321.669269999999</v>
      </c>
      <c r="C53" s="95">
        <v>-1588.5084399999998</v>
      </c>
      <c r="D53" s="95">
        <v>-20910.17771</v>
      </c>
    </row>
    <row r="54" spans="1:4">
      <c r="A54" s="619" t="s">
        <v>1254</v>
      </c>
      <c r="B54" s="95">
        <v>-3922.6551300000001</v>
      </c>
      <c r="C54" s="95">
        <v>-666.90683000000001</v>
      </c>
      <c r="D54" s="95">
        <v>-4589.56196</v>
      </c>
    </row>
    <row r="55" spans="1:4">
      <c r="A55" s="619" t="s">
        <v>1243</v>
      </c>
      <c r="B55" s="95">
        <v>-51836.99538</v>
      </c>
      <c r="C55" s="95">
        <v>-1630.3116699999998</v>
      </c>
      <c r="D55" s="95">
        <v>-53467.307049999996</v>
      </c>
    </row>
    <row r="56" spans="1:4">
      <c r="A56" s="619" t="s">
        <v>1255</v>
      </c>
      <c r="B56" s="95">
        <v>-3292.10302</v>
      </c>
      <c r="C56" s="95">
        <v>-386.97017999999997</v>
      </c>
      <c r="D56" s="95">
        <v>-3679.0732000000003</v>
      </c>
    </row>
    <row r="57" spans="1:4">
      <c r="A57" s="64" t="s">
        <v>1244</v>
      </c>
      <c r="B57" s="95">
        <v>-22895.18693</v>
      </c>
      <c r="C57" s="95">
        <v>-13632.69233</v>
      </c>
      <c r="D57" s="95">
        <v>-36527.879260000002</v>
      </c>
    </row>
    <row r="58" spans="1:4">
      <c r="A58" s="64" t="s">
        <v>199</v>
      </c>
      <c r="B58" s="95">
        <v>-1722.3964099999998</v>
      </c>
      <c r="C58" s="95">
        <v>-27879.70004</v>
      </c>
      <c r="D58" s="95">
        <v>-29602.096450000001</v>
      </c>
    </row>
    <row r="59" spans="1:4">
      <c r="A59" s="64" t="s">
        <v>200</v>
      </c>
      <c r="B59" s="95">
        <v>-23336.42283</v>
      </c>
      <c r="C59" s="95">
        <v>-20657.562480000001</v>
      </c>
      <c r="D59" s="95">
        <v>-43993.985310000004</v>
      </c>
    </row>
    <row r="60" spans="1:4">
      <c r="A60" s="64" t="s">
        <v>201</v>
      </c>
      <c r="B60" s="95">
        <v>-13568.40502</v>
      </c>
      <c r="C60" s="95">
        <v>0</v>
      </c>
      <c r="D60" s="95">
        <v>-13568.40502</v>
      </c>
    </row>
    <row r="61" spans="1:4">
      <c r="A61" s="64" t="s">
        <v>202</v>
      </c>
      <c r="B61" s="95">
        <v>0</v>
      </c>
      <c r="C61" s="95">
        <v>0</v>
      </c>
      <c r="D61" s="95">
        <v>0</v>
      </c>
    </row>
    <row r="62" spans="1:4">
      <c r="A62" s="64" t="s">
        <v>203</v>
      </c>
      <c r="B62" s="95">
        <v>0</v>
      </c>
      <c r="C62" s="95">
        <v>0</v>
      </c>
      <c r="D62" s="95">
        <v>0</v>
      </c>
    </row>
    <row r="63" spans="1:4">
      <c r="A63" s="64" t="s">
        <v>999</v>
      </c>
      <c r="B63" s="95">
        <v>0</v>
      </c>
      <c r="C63" s="95">
        <v>0</v>
      </c>
      <c r="D63" s="95">
        <v>0</v>
      </c>
    </row>
    <row r="64" spans="1:4">
      <c r="A64" s="64" t="s">
        <v>1000</v>
      </c>
      <c r="B64" s="95">
        <v>0</v>
      </c>
      <c r="C64" s="95">
        <v>0</v>
      </c>
      <c r="D64" s="95">
        <v>0</v>
      </c>
    </row>
    <row r="65" spans="1:4">
      <c r="A65" s="64" t="s">
        <v>1186</v>
      </c>
      <c r="B65" s="95">
        <v>-638.48583999999994</v>
      </c>
      <c r="C65" s="95">
        <v>-135.00960999999998</v>
      </c>
      <c r="D65" s="95">
        <v>-773.49545000000001</v>
      </c>
    </row>
    <row r="66" spans="1:4">
      <c r="A66" s="64" t="s">
        <v>1187</v>
      </c>
      <c r="B66" s="95">
        <v>-526.34586999999999</v>
      </c>
      <c r="C66" s="95">
        <v>-111.03064000000001</v>
      </c>
      <c r="D66" s="95">
        <v>-637.37651000000005</v>
      </c>
    </row>
    <row r="67" spans="1:4">
      <c r="A67" s="64" t="s">
        <v>1188</v>
      </c>
      <c r="B67" s="95">
        <v>-273.93801000000002</v>
      </c>
      <c r="C67" s="95">
        <v>-368.24028999999996</v>
      </c>
      <c r="D67" s="95">
        <v>-642.17830000000004</v>
      </c>
    </row>
    <row r="68" spans="1:4">
      <c r="A68" s="64" t="s">
        <v>1189</v>
      </c>
      <c r="B68" s="95">
        <v>-161.27159</v>
      </c>
      <c r="C68" s="95">
        <v>-1395.64625</v>
      </c>
      <c r="D68" s="95">
        <v>-1556.9178400000001</v>
      </c>
    </row>
    <row r="69" spans="1:4">
      <c r="A69" s="177" t="s">
        <v>204</v>
      </c>
      <c r="B69" s="57">
        <v>132936.72842</v>
      </c>
      <c r="C69" s="57">
        <v>3318.8521700000001</v>
      </c>
      <c r="D69" s="57">
        <v>136255.58059</v>
      </c>
    </row>
    <row r="70" spans="1:4">
      <c r="A70" s="64" t="s">
        <v>205</v>
      </c>
      <c r="B70" s="95">
        <v>0</v>
      </c>
      <c r="C70" s="95">
        <v>0</v>
      </c>
      <c r="D70" s="95">
        <v>0</v>
      </c>
    </row>
    <row r="71" spans="1:4">
      <c r="A71" s="64" t="s">
        <v>206</v>
      </c>
      <c r="B71" s="95">
        <v>20159.937719999998</v>
      </c>
      <c r="C71" s="95">
        <v>443.17500000000001</v>
      </c>
      <c r="D71" s="95">
        <v>20603.112719999997</v>
      </c>
    </row>
    <row r="72" spans="1:4">
      <c r="A72" s="64" t="s">
        <v>207</v>
      </c>
      <c r="B72" s="95">
        <v>112776.7907</v>
      </c>
      <c r="C72" s="95">
        <v>2875.6771699999999</v>
      </c>
      <c r="D72" s="95">
        <v>115652.46787000001</v>
      </c>
    </row>
    <row r="73" spans="1:4">
      <c r="A73" s="64" t="s">
        <v>208</v>
      </c>
      <c r="B73" s="95">
        <v>0</v>
      </c>
      <c r="C73" s="95">
        <v>0</v>
      </c>
      <c r="D73" s="95">
        <v>0</v>
      </c>
    </row>
    <row r="74" spans="1:4">
      <c r="A74" s="64" t="s">
        <v>209</v>
      </c>
      <c r="B74" s="95">
        <v>0</v>
      </c>
      <c r="C74" s="95">
        <v>0</v>
      </c>
      <c r="D74" s="95">
        <v>0</v>
      </c>
    </row>
    <row r="75" spans="1:4">
      <c r="A75" s="177" t="s">
        <v>210</v>
      </c>
      <c r="B75" s="57">
        <v>1221.1016399999999</v>
      </c>
      <c r="C75" s="57">
        <v>1967.91607</v>
      </c>
      <c r="D75" s="57">
        <v>3189.0177100000001</v>
      </c>
    </row>
    <row r="76" spans="1:4">
      <c r="A76" s="64" t="s">
        <v>211</v>
      </c>
      <c r="B76" s="95">
        <v>0</v>
      </c>
      <c r="C76" s="95">
        <v>0</v>
      </c>
      <c r="D76" s="95">
        <v>0</v>
      </c>
    </row>
    <row r="77" spans="1:4">
      <c r="A77" s="64" t="s">
        <v>212</v>
      </c>
      <c r="B77" s="95">
        <v>9229.6361899999993</v>
      </c>
      <c r="C77" s="95">
        <v>8576.8546700000006</v>
      </c>
      <c r="D77" s="95">
        <v>17806.490859999998</v>
      </c>
    </row>
    <row r="78" spans="1:4">
      <c r="A78" s="64" t="s">
        <v>213</v>
      </c>
      <c r="B78" s="95">
        <v>0</v>
      </c>
      <c r="C78" s="95">
        <v>0</v>
      </c>
      <c r="D78" s="95">
        <v>0</v>
      </c>
    </row>
    <row r="79" spans="1:4">
      <c r="A79" s="64" t="s">
        <v>214</v>
      </c>
      <c r="B79" s="95">
        <v>50</v>
      </c>
      <c r="C79" s="95">
        <v>0</v>
      </c>
      <c r="D79" s="95">
        <v>50</v>
      </c>
    </row>
    <row r="80" spans="1:4">
      <c r="A80" s="64" t="s">
        <v>215</v>
      </c>
      <c r="B80" s="95">
        <v>-8058.5345499999994</v>
      </c>
      <c r="C80" s="95">
        <v>-6608.9385999999995</v>
      </c>
      <c r="D80" s="95">
        <v>-14667.47315</v>
      </c>
    </row>
    <row r="81" spans="1:4">
      <c r="A81" s="177" t="s">
        <v>216</v>
      </c>
      <c r="B81" s="57">
        <v>523681.91141</v>
      </c>
      <c r="C81" s="57">
        <v>43250.235909999996</v>
      </c>
      <c r="D81" s="57">
        <v>566932.14732000011</v>
      </c>
    </row>
    <row r="82" spans="1:4">
      <c r="A82" s="64" t="s">
        <v>170</v>
      </c>
      <c r="B82" s="95">
        <v>0</v>
      </c>
      <c r="C82" s="95">
        <v>0</v>
      </c>
      <c r="D82" s="95">
        <v>0</v>
      </c>
    </row>
    <row r="83" spans="1:4">
      <c r="A83" s="64" t="s">
        <v>171</v>
      </c>
      <c r="B83" s="95">
        <v>6897.5009300000002</v>
      </c>
      <c r="C83" s="95">
        <v>0</v>
      </c>
      <c r="D83" s="95">
        <v>6897.5009300000002</v>
      </c>
    </row>
    <row r="84" spans="1:4">
      <c r="A84" s="64" t="s">
        <v>172</v>
      </c>
      <c r="B84" s="95">
        <v>13720</v>
      </c>
      <c r="C84" s="95">
        <v>0</v>
      </c>
      <c r="D84" s="95">
        <v>13720</v>
      </c>
    </row>
    <row r="85" spans="1:4">
      <c r="A85" s="64" t="s">
        <v>173</v>
      </c>
      <c r="B85" s="95">
        <v>0</v>
      </c>
      <c r="C85" s="95">
        <v>0</v>
      </c>
      <c r="D85" s="95">
        <v>0</v>
      </c>
    </row>
    <row r="86" spans="1:4">
      <c r="A86" s="64" t="s">
        <v>217</v>
      </c>
      <c r="B86" s="95">
        <v>424.64368000000002</v>
      </c>
      <c r="C86" s="95">
        <v>0</v>
      </c>
      <c r="D86" s="95">
        <v>424.64368000000002</v>
      </c>
    </row>
    <row r="87" spans="1:4">
      <c r="A87" s="64" t="s">
        <v>218</v>
      </c>
      <c r="B87" s="95">
        <v>2846.0460400000002</v>
      </c>
      <c r="C87" s="95">
        <v>213.346</v>
      </c>
      <c r="D87" s="95">
        <v>3059.3920400000002</v>
      </c>
    </row>
    <row r="88" spans="1:4">
      <c r="A88" s="64" t="s">
        <v>175</v>
      </c>
      <c r="B88" s="95">
        <v>467504.12029000005</v>
      </c>
      <c r="C88" s="95">
        <v>43189.641530000001</v>
      </c>
      <c r="D88" s="95">
        <v>510693.76182000001</v>
      </c>
    </row>
    <row r="89" spans="1:4">
      <c r="A89" s="64" t="s">
        <v>219</v>
      </c>
      <c r="B89" s="95">
        <v>32509.788199999999</v>
      </c>
      <c r="C89" s="95">
        <v>0</v>
      </c>
      <c r="D89" s="95">
        <v>32509.788199999999</v>
      </c>
    </row>
    <row r="90" spans="1:4">
      <c r="A90" s="64" t="s">
        <v>220</v>
      </c>
      <c r="B90" s="95">
        <v>-220.18773000000002</v>
      </c>
      <c r="C90" s="95">
        <v>-152.75162</v>
      </c>
      <c r="D90" s="95">
        <v>-372.93934999999999</v>
      </c>
    </row>
    <row r="91" spans="1:4">
      <c r="A91" s="177" t="s">
        <v>221</v>
      </c>
      <c r="B91" s="57">
        <v>125933.02978</v>
      </c>
      <c r="C91" s="57">
        <v>11696.978019999999</v>
      </c>
      <c r="D91" s="57">
        <v>137630.00780000002</v>
      </c>
    </row>
    <row r="92" spans="1:4">
      <c r="A92" s="64" t="s">
        <v>222</v>
      </c>
      <c r="B92" s="95">
        <v>23500.36</v>
      </c>
      <c r="C92" s="95">
        <v>3875.84</v>
      </c>
      <c r="D92" s="95">
        <v>27376.2</v>
      </c>
    </row>
    <row r="93" spans="1:4">
      <c r="A93" s="64" t="s">
        <v>223</v>
      </c>
      <c r="B93" s="95">
        <v>78560.293749999997</v>
      </c>
      <c r="C93" s="95">
        <v>6402.2567199999994</v>
      </c>
      <c r="D93" s="95">
        <v>84962.550470000002</v>
      </c>
    </row>
    <row r="94" spans="1:4">
      <c r="A94" s="64" t="s">
        <v>224</v>
      </c>
      <c r="B94" s="95">
        <v>7564.0134600000001</v>
      </c>
      <c r="C94" s="95">
        <v>450.19943000000001</v>
      </c>
      <c r="D94" s="95">
        <v>8014.2128899999998</v>
      </c>
    </row>
    <row r="95" spans="1:4">
      <c r="A95" s="64" t="s">
        <v>225</v>
      </c>
      <c r="B95" s="95">
        <v>3478.8138599999997</v>
      </c>
      <c r="C95" s="95">
        <v>419.72515999999996</v>
      </c>
      <c r="D95" s="95">
        <v>3898.5390200000002</v>
      </c>
    </row>
    <row r="96" spans="1:4">
      <c r="A96" s="64" t="s">
        <v>226</v>
      </c>
      <c r="B96" s="95">
        <v>9644.3298900000009</v>
      </c>
      <c r="C96" s="95">
        <v>508.20284999999996</v>
      </c>
      <c r="D96" s="95">
        <v>10152.532740000001</v>
      </c>
    </row>
    <row r="97" spans="1:4">
      <c r="A97" s="64" t="s">
        <v>227</v>
      </c>
      <c r="B97" s="95">
        <v>2211.5484000000001</v>
      </c>
      <c r="C97" s="95">
        <v>24.254999999999999</v>
      </c>
      <c r="D97" s="95">
        <v>2235.8033999999998</v>
      </c>
    </row>
    <row r="98" spans="1:4">
      <c r="A98" s="64" t="s">
        <v>228</v>
      </c>
      <c r="B98" s="95">
        <v>973.67042000000004</v>
      </c>
      <c r="C98" s="95">
        <v>16.498860000000001</v>
      </c>
      <c r="D98" s="95">
        <v>990.16928000000007</v>
      </c>
    </row>
    <row r="99" spans="1:4">
      <c r="A99" s="64" t="s">
        <v>229</v>
      </c>
      <c r="B99" s="95">
        <v>0</v>
      </c>
      <c r="C99" s="95">
        <v>0</v>
      </c>
      <c r="D99" s="95">
        <v>0</v>
      </c>
    </row>
    <row r="100" spans="1:4">
      <c r="A100" s="64" t="s">
        <v>230</v>
      </c>
      <c r="B100" s="95">
        <v>0</v>
      </c>
      <c r="C100" s="95">
        <v>0</v>
      </c>
      <c r="D100" s="95">
        <v>0</v>
      </c>
    </row>
    <row r="101" spans="1:4">
      <c r="A101" s="177" t="s">
        <v>231</v>
      </c>
      <c r="B101" s="57">
        <v>6924.8798200000001</v>
      </c>
      <c r="C101" s="57">
        <v>1314.2537199999999</v>
      </c>
      <c r="D101" s="57">
        <v>8239.1335400000007</v>
      </c>
    </row>
    <row r="102" spans="1:4">
      <c r="A102" s="64" t="s">
        <v>232</v>
      </c>
      <c r="B102" s="95">
        <v>1723.8623700000001</v>
      </c>
      <c r="C102" s="95">
        <v>489.66571999999996</v>
      </c>
      <c r="D102" s="95">
        <v>2213.5280899999998</v>
      </c>
    </row>
    <row r="103" spans="1:4">
      <c r="A103" s="64" t="s">
        <v>233</v>
      </c>
      <c r="B103" s="95">
        <v>1849.54241</v>
      </c>
      <c r="C103" s="95">
        <v>382.60500000000002</v>
      </c>
      <c r="D103" s="95">
        <v>2232.14741</v>
      </c>
    </row>
    <row r="104" spans="1:4">
      <c r="A104" s="64" t="s">
        <v>234</v>
      </c>
      <c r="B104" s="95">
        <v>597.44717000000003</v>
      </c>
      <c r="C104" s="95">
        <v>0</v>
      </c>
      <c r="D104" s="95">
        <v>597.44717000000003</v>
      </c>
    </row>
    <row r="105" spans="1:4">
      <c r="A105" s="64" t="s">
        <v>235</v>
      </c>
      <c r="B105" s="95">
        <v>2763.1767400000003</v>
      </c>
      <c r="C105" s="95">
        <v>441.983</v>
      </c>
      <c r="D105" s="95">
        <v>3205.1597400000001</v>
      </c>
    </row>
    <row r="106" spans="1:4">
      <c r="A106" s="99" t="s">
        <v>236</v>
      </c>
      <c r="B106" s="95">
        <v>-9.1488700000000005</v>
      </c>
      <c r="C106" s="95">
        <v>0</v>
      </c>
      <c r="D106" s="95">
        <v>-9.1488700000000005</v>
      </c>
    </row>
    <row r="107" spans="1:4">
      <c r="A107" s="177" t="s">
        <v>237</v>
      </c>
      <c r="B107" s="57">
        <v>0</v>
      </c>
      <c r="C107" s="57">
        <v>0</v>
      </c>
      <c r="D107" s="57">
        <v>0</v>
      </c>
    </row>
    <row r="108" spans="1:4">
      <c r="A108" s="64" t="s">
        <v>238</v>
      </c>
      <c r="B108" s="95">
        <v>0</v>
      </c>
      <c r="C108" s="95">
        <v>0</v>
      </c>
      <c r="D108" s="95">
        <v>0</v>
      </c>
    </row>
    <row r="109" spans="1:4">
      <c r="A109" s="64" t="s">
        <v>239</v>
      </c>
      <c r="B109" s="95">
        <v>0</v>
      </c>
      <c r="C109" s="95">
        <v>0</v>
      </c>
      <c r="D109" s="95">
        <v>0</v>
      </c>
    </row>
    <row r="110" spans="1:4">
      <c r="A110" s="64" t="s">
        <v>240</v>
      </c>
      <c r="B110" s="95">
        <v>0</v>
      </c>
      <c r="C110" s="95">
        <v>0</v>
      </c>
      <c r="D110" s="95">
        <v>0</v>
      </c>
    </row>
    <row r="111" spans="1:4">
      <c r="A111" s="64" t="s">
        <v>241</v>
      </c>
      <c r="B111" s="95">
        <v>0</v>
      </c>
      <c r="C111" s="95">
        <v>0</v>
      </c>
      <c r="D111" s="95">
        <v>0</v>
      </c>
    </row>
    <row r="112" spans="1:4">
      <c r="A112" s="64" t="s">
        <v>242</v>
      </c>
      <c r="B112" s="95">
        <v>0</v>
      </c>
      <c r="C112" s="95">
        <v>0</v>
      </c>
      <c r="D112" s="95">
        <v>0</v>
      </c>
    </row>
    <row r="113" spans="1:4">
      <c r="A113" s="99" t="s">
        <v>243</v>
      </c>
      <c r="B113" s="95">
        <v>0</v>
      </c>
      <c r="C113" s="95">
        <v>0</v>
      </c>
      <c r="D113" s="95">
        <v>0</v>
      </c>
    </row>
    <row r="114" spans="1:4">
      <c r="A114" s="177" t="s">
        <v>244</v>
      </c>
      <c r="B114" s="57">
        <v>5269630.9719599998</v>
      </c>
      <c r="C114" s="57">
        <v>686104.25142999995</v>
      </c>
      <c r="D114" s="57">
        <v>5955735.2233899999</v>
      </c>
    </row>
    <row r="115" spans="1:4">
      <c r="A115" s="177" t="s">
        <v>245</v>
      </c>
      <c r="B115" s="57">
        <v>2065631.9907500001</v>
      </c>
      <c r="C115" s="57">
        <v>335154.98458999995</v>
      </c>
      <c r="D115" s="57">
        <v>2400786.9753400004</v>
      </c>
    </row>
    <row r="116" spans="1:4">
      <c r="A116" s="64" t="s">
        <v>246</v>
      </c>
      <c r="B116" s="95">
        <v>146091.52456999998</v>
      </c>
      <c r="C116" s="95">
        <v>7842.6098099999999</v>
      </c>
      <c r="D116" s="95">
        <v>153934.13438</v>
      </c>
    </row>
    <row r="117" spans="1:4">
      <c r="A117" s="64" t="s">
        <v>247</v>
      </c>
      <c r="B117" s="95">
        <v>145681.18249000001</v>
      </c>
      <c r="C117" s="95">
        <v>7842.6098099999999</v>
      </c>
      <c r="D117" s="95">
        <v>153523.7923</v>
      </c>
    </row>
    <row r="118" spans="1:4">
      <c r="A118" s="64" t="s">
        <v>248</v>
      </c>
      <c r="B118" s="95">
        <v>410.34208000000001</v>
      </c>
      <c r="C118" s="95">
        <v>0</v>
      </c>
      <c r="D118" s="95">
        <v>410.34208000000001</v>
      </c>
    </row>
    <row r="119" spans="1:4">
      <c r="A119" s="64" t="s">
        <v>249</v>
      </c>
      <c r="B119" s="95">
        <v>722308.19941</v>
      </c>
      <c r="C119" s="95">
        <v>161795.40955000001</v>
      </c>
      <c r="D119" s="95">
        <v>884103.60895999998</v>
      </c>
    </row>
    <row r="120" spans="1:4">
      <c r="A120" s="64" t="s">
        <v>250</v>
      </c>
      <c r="B120" s="95">
        <v>96.959109999999995</v>
      </c>
      <c r="C120" s="95">
        <v>0</v>
      </c>
      <c r="D120" s="95">
        <v>96.959109999999995</v>
      </c>
    </row>
    <row r="121" spans="1:4">
      <c r="A121" s="65" t="s">
        <v>251</v>
      </c>
      <c r="B121" s="95">
        <v>96.959109999999995</v>
      </c>
      <c r="C121" s="95">
        <v>0</v>
      </c>
      <c r="D121" s="95">
        <v>96.959109999999995</v>
      </c>
    </row>
    <row r="122" spans="1:4">
      <c r="A122" s="99" t="s">
        <v>252</v>
      </c>
      <c r="B122" s="95">
        <v>0</v>
      </c>
      <c r="C122" s="95">
        <v>0</v>
      </c>
      <c r="D122" s="95">
        <v>0</v>
      </c>
    </row>
    <row r="123" spans="1:4">
      <c r="A123" s="99" t="s">
        <v>253</v>
      </c>
      <c r="B123" s="95">
        <v>0</v>
      </c>
      <c r="C123" s="95">
        <v>0</v>
      </c>
      <c r="D123" s="95">
        <v>0</v>
      </c>
    </row>
    <row r="124" spans="1:4">
      <c r="A124" s="99" t="s">
        <v>254</v>
      </c>
      <c r="B124" s="95">
        <v>0</v>
      </c>
      <c r="C124" s="95">
        <v>0</v>
      </c>
      <c r="D124" s="95">
        <v>0</v>
      </c>
    </row>
    <row r="125" spans="1:4">
      <c r="A125" s="99" t="s">
        <v>255</v>
      </c>
      <c r="B125" s="95">
        <v>0</v>
      </c>
      <c r="C125" s="95">
        <v>0</v>
      </c>
      <c r="D125" s="95">
        <v>0</v>
      </c>
    </row>
    <row r="126" spans="1:4">
      <c r="A126" s="99" t="s">
        <v>256</v>
      </c>
      <c r="B126" s="95">
        <v>0</v>
      </c>
      <c r="C126" s="95">
        <v>0</v>
      </c>
      <c r="D126" s="95">
        <v>0</v>
      </c>
    </row>
    <row r="127" spans="1:4">
      <c r="A127" s="99" t="s">
        <v>1381</v>
      </c>
      <c r="B127" s="95">
        <v>0</v>
      </c>
      <c r="C127" s="95">
        <v>0</v>
      </c>
      <c r="D127" s="95">
        <v>0</v>
      </c>
    </row>
    <row r="128" spans="1:4">
      <c r="A128" s="156" t="s">
        <v>1382</v>
      </c>
      <c r="B128" s="95">
        <v>0</v>
      </c>
      <c r="C128" s="95">
        <v>0</v>
      </c>
      <c r="D128" s="95">
        <v>0</v>
      </c>
    </row>
    <row r="129" spans="1:4">
      <c r="A129" s="156" t="s">
        <v>259</v>
      </c>
      <c r="B129" s="95">
        <v>13620.67302</v>
      </c>
      <c r="C129" s="95">
        <v>27324.179390000001</v>
      </c>
      <c r="D129" s="95">
        <v>40944.85241</v>
      </c>
    </row>
    <row r="130" spans="1:4">
      <c r="A130" s="64" t="s">
        <v>260</v>
      </c>
      <c r="B130" s="95">
        <v>1141460.8049999999</v>
      </c>
      <c r="C130" s="95">
        <v>134843.56361000001</v>
      </c>
      <c r="D130" s="95">
        <v>1276304.36861</v>
      </c>
    </row>
    <row r="131" spans="1:4">
      <c r="A131" s="64" t="s">
        <v>261</v>
      </c>
      <c r="B131" s="95">
        <v>42053.829640000004</v>
      </c>
      <c r="C131" s="95">
        <v>3349.2222299999999</v>
      </c>
      <c r="D131" s="95">
        <v>45403.051869999996</v>
      </c>
    </row>
    <row r="132" spans="1:4">
      <c r="A132" s="177" t="s">
        <v>262</v>
      </c>
      <c r="B132" s="57">
        <v>0</v>
      </c>
      <c r="C132" s="57">
        <v>0</v>
      </c>
      <c r="D132" s="57">
        <v>0</v>
      </c>
    </row>
    <row r="133" spans="1:4">
      <c r="A133" s="177" t="s">
        <v>453</v>
      </c>
      <c r="B133" s="57">
        <v>1305744.0767600001</v>
      </c>
      <c r="C133" s="57">
        <v>48048.032229999997</v>
      </c>
      <c r="D133" s="57">
        <v>1353792.1089900001</v>
      </c>
    </row>
    <row r="134" spans="1:4">
      <c r="A134" s="64" t="s">
        <v>454</v>
      </c>
      <c r="B134" s="95">
        <v>0</v>
      </c>
      <c r="C134" s="95">
        <v>0</v>
      </c>
      <c r="D134" s="95">
        <v>0</v>
      </c>
    </row>
    <row r="135" spans="1:4">
      <c r="A135" s="64" t="s">
        <v>455</v>
      </c>
      <c r="B135" s="95">
        <v>66534.882400000002</v>
      </c>
      <c r="C135" s="95">
        <v>42.914029999999997</v>
      </c>
      <c r="D135" s="95">
        <v>66577.796430000002</v>
      </c>
    </row>
    <row r="136" spans="1:4">
      <c r="A136" s="64" t="s">
        <v>456</v>
      </c>
      <c r="B136" s="95">
        <v>0</v>
      </c>
      <c r="C136" s="95">
        <v>0</v>
      </c>
      <c r="D136" s="95">
        <v>0</v>
      </c>
    </row>
    <row r="137" spans="1:4">
      <c r="A137" s="64" t="s">
        <v>457</v>
      </c>
      <c r="B137" s="95">
        <v>0</v>
      </c>
      <c r="C137" s="95">
        <v>0</v>
      </c>
      <c r="D137" s="95">
        <v>0</v>
      </c>
    </row>
    <row r="138" spans="1:4">
      <c r="A138" s="64" t="s">
        <v>458</v>
      </c>
      <c r="B138" s="95">
        <v>1013035.80162</v>
      </c>
      <c r="C138" s="95">
        <v>42000</v>
      </c>
      <c r="D138" s="95">
        <v>1055035.80162</v>
      </c>
    </row>
    <row r="139" spans="1:4">
      <c r="A139" s="64" t="s">
        <v>465</v>
      </c>
      <c r="B139" s="95">
        <v>226173.39274000001</v>
      </c>
      <c r="C139" s="95">
        <v>6005.1181999999999</v>
      </c>
      <c r="D139" s="95">
        <v>232178.51094000001</v>
      </c>
    </row>
    <row r="140" spans="1:4">
      <c r="A140" s="177" t="s">
        <v>263</v>
      </c>
      <c r="B140" s="57">
        <v>1481261.7135000001</v>
      </c>
      <c r="C140" s="57">
        <v>285361.94961000001</v>
      </c>
      <c r="D140" s="57">
        <v>1766623.6631099998</v>
      </c>
    </row>
    <row r="141" spans="1:4">
      <c r="A141" s="64" t="s">
        <v>264</v>
      </c>
      <c r="B141" s="95">
        <v>10566.47831</v>
      </c>
      <c r="C141" s="95">
        <v>697.01382999999998</v>
      </c>
      <c r="D141" s="95">
        <v>11263.49214</v>
      </c>
    </row>
    <row r="142" spans="1:4">
      <c r="A142" s="64" t="s">
        <v>265</v>
      </c>
      <c r="B142" s="95">
        <v>281093.25708000001</v>
      </c>
      <c r="C142" s="95">
        <v>42000</v>
      </c>
      <c r="D142" s="95">
        <v>323093.25708000001</v>
      </c>
    </row>
    <row r="143" spans="1:4">
      <c r="A143" s="64" t="s">
        <v>266</v>
      </c>
      <c r="B143" s="95">
        <v>0</v>
      </c>
      <c r="C143" s="95">
        <v>0</v>
      </c>
      <c r="D143" s="95">
        <v>0</v>
      </c>
    </row>
    <row r="144" spans="1:4">
      <c r="A144" s="64" t="s">
        <v>267</v>
      </c>
      <c r="B144" s="95">
        <v>131280.6489</v>
      </c>
      <c r="C144" s="95">
        <v>15485.226560000001</v>
      </c>
      <c r="D144" s="95">
        <v>146765.87546000001</v>
      </c>
    </row>
    <row r="145" spans="1:4">
      <c r="A145" s="64" t="s">
        <v>1383</v>
      </c>
      <c r="B145" s="95">
        <v>912081.82798000006</v>
      </c>
      <c r="C145" s="95">
        <v>178728.18233000001</v>
      </c>
      <c r="D145" s="95">
        <v>1090810.01031</v>
      </c>
    </row>
    <row r="146" spans="1:4">
      <c r="A146" s="64" t="s">
        <v>269</v>
      </c>
      <c r="B146" s="95">
        <v>0</v>
      </c>
      <c r="C146" s="95">
        <v>4149.4303600000003</v>
      </c>
      <c r="D146" s="95">
        <v>4149.4303600000003</v>
      </c>
    </row>
    <row r="147" spans="1:4">
      <c r="A147" s="64" t="s">
        <v>270</v>
      </c>
      <c r="B147" s="95">
        <v>112014.00392</v>
      </c>
      <c r="C147" s="95">
        <v>0</v>
      </c>
      <c r="D147" s="95">
        <v>112014.00392</v>
      </c>
    </row>
    <row r="148" spans="1:4">
      <c r="A148" s="64" t="s">
        <v>271</v>
      </c>
      <c r="B148" s="95">
        <v>34225.497309999999</v>
      </c>
      <c r="C148" s="95">
        <v>44302.096530000003</v>
      </c>
      <c r="D148" s="95">
        <v>78527.593840000001</v>
      </c>
    </row>
    <row r="149" spans="1:4">
      <c r="A149" s="177" t="s">
        <v>272</v>
      </c>
      <c r="B149" s="57">
        <v>170679.00732</v>
      </c>
      <c r="C149" s="57">
        <v>13876.67642</v>
      </c>
      <c r="D149" s="57">
        <v>184555.68374000001</v>
      </c>
    </row>
    <row r="150" spans="1:4">
      <c r="A150" s="64" t="s">
        <v>205</v>
      </c>
      <c r="B150" s="95">
        <v>30628.604339999998</v>
      </c>
      <c r="C150" s="95">
        <v>37.910820000000001</v>
      </c>
      <c r="D150" s="95">
        <v>30666.515159999999</v>
      </c>
    </row>
    <row r="151" spans="1:4">
      <c r="A151" s="64" t="s">
        <v>207</v>
      </c>
      <c r="B151" s="95">
        <v>73854.282500000001</v>
      </c>
      <c r="C151" s="95">
        <v>6656.6308499999996</v>
      </c>
      <c r="D151" s="95">
        <v>80510.913349999988</v>
      </c>
    </row>
    <row r="152" spans="1:4">
      <c r="A152" s="64" t="s">
        <v>273</v>
      </c>
      <c r="B152" s="95">
        <v>65725.65165</v>
      </c>
      <c r="C152" s="95">
        <v>6744.4109400000007</v>
      </c>
      <c r="D152" s="95">
        <v>72470.062590000001</v>
      </c>
    </row>
    <row r="153" spans="1:4">
      <c r="A153" s="64" t="s">
        <v>234</v>
      </c>
      <c r="B153" s="95">
        <v>470.46883000000003</v>
      </c>
      <c r="C153" s="95">
        <v>437.72381000000001</v>
      </c>
      <c r="D153" s="95">
        <v>908.19263999999998</v>
      </c>
    </row>
    <row r="154" spans="1:4">
      <c r="A154" s="64" t="s">
        <v>274</v>
      </c>
      <c r="B154" s="95">
        <v>0</v>
      </c>
      <c r="C154" s="95">
        <v>0</v>
      </c>
      <c r="D154" s="95">
        <v>0</v>
      </c>
    </row>
    <row r="155" spans="1:4">
      <c r="A155" s="177" t="s">
        <v>275</v>
      </c>
      <c r="B155" s="57">
        <v>78988.40466</v>
      </c>
      <c r="C155" s="57">
        <v>3662.6085800000001</v>
      </c>
      <c r="D155" s="57">
        <v>82651.01324</v>
      </c>
    </row>
    <row r="156" spans="1:4">
      <c r="A156" s="64" t="s">
        <v>276</v>
      </c>
      <c r="B156" s="95">
        <v>1719.7773</v>
      </c>
      <c r="C156" s="95">
        <v>181.38410999999999</v>
      </c>
      <c r="D156" s="95">
        <v>1901.1614099999999</v>
      </c>
    </row>
    <row r="157" spans="1:4">
      <c r="A157" s="64" t="s">
        <v>277</v>
      </c>
      <c r="B157" s="95">
        <v>0</v>
      </c>
      <c r="C157" s="95">
        <v>0</v>
      </c>
      <c r="D157" s="95">
        <v>0</v>
      </c>
    </row>
    <row r="158" spans="1:4">
      <c r="A158" s="64" t="s">
        <v>278</v>
      </c>
      <c r="B158" s="95">
        <v>39044.024720000001</v>
      </c>
      <c r="C158" s="95">
        <v>1740.61223</v>
      </c>
      <c r="D158" s="95">
        <v>40784.63695</v>
      </c>
    </row>
    <row r="159" spans="1:4">
      <c r="A159" s="64" t="s">
        <v>1256</v>
      </c>
      <c r="B159" s="95">
        <v>0</v>
      </c>
      <c r="C159" s="95">
        <v>0</v>
      </c>
      <c r="D159" s="95">
        <v>0</v>
      </c>
    </row>
    <row r="160" spans="1:4">
      <c r="A160" s="64" t="s">
        <v>279</v>
      </c>
      <c r="B160" s="95">
        <v>38224.602639999997</v>
      </c>
      <c r="C160" s="95">
        <v>1740.6122399999999</v>
      </c>
      <c r="D160" s="95">
        <v>39965.21488</v>
      </c>
    </row>
    <row r="161" spans="1:4">
      <c r="A161" s="64" t="s">
        <v>280</v>
      </c>
      <c r="B161" s="95">
        <v>0</v>
      </c>
      <c r="C161" s="95">
        <v>0</v>
      </c>
      <c r="D161" s="95">
        <v>0</v>
      </c>
    </row>
    <row r="162" spans="1:4">
      <c r="A162" s="177" t="s">
        <v>281</v>
      </c>
      <c r="B162" s="57">
        <v>50496.527780000004</v>
      </c>
      <c r="C162" s="57">
        <v>0</v>
      </c>
      <c r="D162" s="57">
        <v>50496.527780000004</v>
      </c>
    </row>
    <row r="163" spans="1:4">
      <c r="A163" s="64" t="s">
        <v>282</v>
      </c>
      <c r="B163" s="95">
        <v>50000</v>
      </c>
      <c r="C163" s="95">
        <v>0</v>
      </c>
      <c r="D163" s="95">
        <v>50000</v>
      </c>
    </row>
    <row r="164" spans="1:4">
      <c r="A164" s="64" t="s">
        <v>283</v>
      </c>
      <c r="B164" s="95">
        <v>0</v>
      </c>
      <c r="C164" s="95">
        <v>0</v>
      </c>
      <c r="D164" s="95">
        <v>0</v>
      </c>
    </row>
    <row r="165" spans="1:4">
      <c r="A165" s="64" t="s">
        <v>1384</v>
      </c>
      <c r="B165" s="95">
        <v>0</v>
      </c>
      <c r="C165" s="95">
        <v>0</v>
      </c>
      <c r="D165" s="95">
        <v>0</v>
      </c>
    </row>
    <row r="166" spans="1:4">
      <c r="A166" s="64" t="s">
        <v>285</v>
      </c>
      <c r="B166" s="95">
        <v>496.52778000000001</v>
      </c>
      <c r="C166" s="95">
        <v>0</v>
      </c>
      <c r="D166" s="95">
        <v>496.52778000000001</v>
      </c>
    </row>
    <row r="167" spans="1:4">
      <c r="A167" s="177" t="s">
        <v>286</v>
      </c>
      <c r="B167" s="57">
        <v>116829.25119</v>
      </c>
      <c r="C167" s="57">
        <v>0</v>
      </c>
      <c r="D167" s="57">
        <v>116829.25119</v>
      </c>
    </row>
    <row r="168" spans="1:4">
      <c r="A168" s="64" t="s">
        <v>287</v>
      </c>
      <c r="B168" s="95">
        <v>84721.107700000008</v>
      </c>
      <c r="C168" s="95">
        <v>0</v>
      </c>
      <c r="D168" s="95">
        <v>84721.107700000008</v>
      </c>
    </row>
    <row r="169" spans="1:4">
      <c r="A169" s="64" t="s">
        <v>288</v>
      </c>
      <c r="B169" s="95">
        <v>0</v>
      </c>
      <c r="C169" s="95">
        <v>0</v>
      </c>
      <c r="D169" s="95">
        <v>0</v>
      </c>
    </row>
    <row r="170" spans="1:4">
      <c r="A170" s="64" t="s">
        <v>289</v>
      </c>
      <c r="B170" s="95">
        <v>54.536999999999999</v>
      </c>
      <c r="C170" s="95">
        <v>0</v>
      </c>
      <c r="D170" s="95">
        <v>54.536999999999999</v>
      </c>
    </row>
    <row r="171" spans="1:4">
      <c r="A171" s="64" t="s">
        <v>290</v>
      </c>
      <c r="B171" s="95">
        <v>84666.570699999997</v>
      </c>
      <c r="C171" s="95">
        <v>0</v>
      </c>
      <c r="D171" s="95">
        <v>84666.570699999997</v>
      </c>
    </row>
    <row r="172" spans="1:4">
      <c r="A172" s="64" t="s">
        <v>291</v>
      </c>
      <c r="B172" s="95">
        <v>0</v>
      </c>
      <c r="C172" s="95">
        <v>0</v>
      </c>
      <c r="D172" s="95">
        <v>0</v>
      </c>
    </row>
    <row r="173" spans="1:4">
      <c r="A173" s="64" t="s">
        <v>292</v>
      </c>
      <c r="B173" s="95">
        <v>0</v>
      </c>
      <c r="C173" s="95">
        <v>0</v>
      </c>
      <c r="D173" s="95">
        <v>0</v>
      </c>
    </row>
    <row r="174" spans="1:4">
      <c r="A174" s="64" t="s">
        <v>293</v>
      </c>
      <c r="B174" s="95">
        <v>29470</v>
      </c>
      <c r="C174" s="95">
        <v>0</v>
      </c>
      <c r="D174" s="95">
        <v>29470</v>
      </c>
    </row>
    <row r="175" spans="1:4">
      <c r="A175" s="64" t="s">
        <v>294</v>
      </c>
      <c r="B175" s="95">
        <v>2638.1434900000004</v>
      </c>
      <c r="C175" s="95">
        <v>0</v>
      </c>
      <c r="D175" s="95">
        <v>2638.1434900000004</v>
      </c>
    </row>
    <row r="176" spans="1:4">
      <c r="A176" s="177" t="s">
        <v>295</v>
      </c>
      <c r="B176" s="57">
        <v>447849.40647000005</v>
      </c>
      <c r="C176" s="57">
        <v>53131.625060000006</v>
      </c>
      <c r="D176" s="57">
        <v>500981.03152999998</v>
      </c>
    </row>
    <row r="177" spans="1:4">
      <c r="A177" s="63" t="s">
        <v>296</v>
      </c>
      <c r="B177" s="95">
        <v>372527.2</v>
      </c>
      <c r="C177" s="95">
        <v>71981.84</v>
      </c>
      <c r="D177" s="95">
        <v>444509.04</v>
      </c>
    </row>
    <row r="178" spans="1:4">
      <c r="A178" s="64" t="s">
        <v>297</v>
      </c>
      <c r="B178" s="95">
        <v>372527.2</v>
      </c>
      <c r="C178" s="95">
        <v>71981.84</v>
      </c>
      <c r="D178" s="95">
        <v>444509.04</v>
      </c>
    </row>
    <row r="179" spans="1:4">
      <c r="A179" s="64" t="s">
        <v>298</v>
      </c>
      <c r="B179" s="95">
        <v>0</v>
      </c>
      <c r="C179" s="95">
        <v>0</v>
      </c>
      <c r="D179" s="95">
        <v>0</v>
      </c>
    </row>
    <row r="180" spans="1:4">
      <c r="A180" s="64" t="s">
        <v>299</v>
      </c>
      <c r="B180" s="95">
        <v>0</v>
      </c>
      <c r="C180" s="95">
        <v>0</v>
      </c>
      <c r="D180" s="95">
        <v>0</v>
      </c>
    </row>
    <row r="181" spans="1:4">
      <c r="A181" s="63" t="s">
        <v>300</v>
      </c>
      <c r="B181" s="95">
        <v>883.74182999999994</v>
      </c>
      <c r="C181" s="95">
        <v>4839.3655899999994</v>
      </c>
      <c r="D181" s="95">
        <v>5723.1074200000003</v>
      </c>
    </row>
    <row r="182" spans="1:4">
      <c r="A182" s="64" t="s">
        <v>301</v>
      </c>
      <c r="B182" s="95">
        <v>0</v>
      </c>
      <c r="C182" s="95">
        <v>0</v>
      </c>
      <c r="D182" s="95">
        <v>0</v>
      </c>
    </row>
    <row r="183" spans="1:4">
      <c r="A183" s="64" t="s">
        <v>302</v>
      </c>
      <c r="B183" s="95">
        <v>1.4559200000000001</v>
      </c>
      <c r="C183" s="95">
        <v>4839.3655899999994</v>
      </c>
      <c r="D183" s="95">
        <v>4840.8215099999998</v>
      </c>
    </row>
    <row r="184" spans="1:4">
      <c r="A184" s="64" t="s">
        <v>303</v>
      </c>
      <c r="B184" s="95">
        <v>882.28591000000006</v>
      </c>
      <c r="C184" s="95">
        <v>0</v>
      </c>
      <c r="D184" s="95">
        <v>882.28591000000006</v>
      </c>
    </row>
    <row r="185" spans="1:4">
      <c r="A185" s="63" t="s">
        <v>304</v>
      </c>
      <c r="B185" s="95">
        <v>0</v>
      </c>
      <c r="C185" s="95">
        <v>0</v>
      </c>
      <c r="D185" s="95">
        <v>0</v>
      </c>
    </row>
    <row r="186" spans="1:4">
      <c r="A186" s="64" t="s">
        <v>305</v>
      </c>
      <c r="B186" s="95">
        <v>0</v>
      </c>
      <c r="C186" s="95">
        <v>0</v>
      </c>
      <c r="D186" s="95">
        <v>0</v>
      </c>
    </row>
    <row r="187" spans="1:4">
      <c r="A187" s="63" t="s">
        <v>306</v>
      </c>
      <c r="B187" s="95">
        <v>44451.60989</v>
      </c>
      <c r="C187" s="95">
        <v>4507.8763600000002</v>
      </c>
      <c r="D187" s="95">
        <v>48959.486250000002</v>
      </c>
    </row>
    <row r="188" spans="1:4">
      <c r="A188" s="64" t="s">
        <v>307</v>
      </c>
      <c r="B188" s="95">
        <v>41508.512409999996</v>
      </c>
      <c r="C188" s="95">
        <v>4507.8763600000002</v>
      </c>
      <c r="D188" s="95">
        <v>46016.388770000005</v>
      </c>
    </row>
    <row r="189" spans="1:4">
      <c r="A189" s="64" t="s">
        <v>308</v>
      </c>
      <c r="B189" s="95">
        <v>2943.0974799999999</v>
      </c>
      <c r="C189" s="95">
        <v>0</v>
      </c>
      <c r="D189" s="95">
        <v>2943.0974799999999</v>
      </c>
    </row>
    <row r="190" spans="1:4">
      <c r="A190" s="64" t="s">
        <v>309</v>
      </c>
      <c r="B190" s="95">
        <v>0</v>
      </c>
      <c r="C190" s="95">
        <v>0</v>
      </c>
      <c r="D190" s="95">
        <v>0</v>
      </c>
    </row>
    <row r="191" spans="1:4">
      <c r="A191" s="63" t="s">
        <v>310</v>
      </c>
      <c r="B191" s="95">
        <v>29986.854749999999</v>
      </c>
      <c r="C191" s="95">
        <v>-28197.456890000001</v>
      </c>
      <c r="D191" s="95">
        <v>1789.39786</v>
      </c>
    </row>
    <row r="192" spans="1:4">
      <c r="A192" s="64" t="s">
        <v>311</v>
      </c>
      <c r="B192" s="95">
        <v>17913.903269999999</v>
      </c>
      <c r="C192" s="95">
        <v>-19730.538079999998</v>
      </c>
      <c r="D192" s="95">
        <v>-1816.63481</v>
      </c>
    </row>
    <row r="193" spans="1:4">
      <c r="A193" s="100" t="s">
        <v>312</v>
      </c>
      <c r="B193" s="95">
        <v>12072.95148</v>
      </c>
      <c r="C193" s="95">
        <v>-8466.918810000001</v>
      </c>
      <c r="D193" s="95">
        <v>3606.0326700000001</v>
      </c>
    </row>
    <row r="194" spans="1:4">
      <c r="A194" s="155" t="s">
        <v>313</v>
      </c>
      <c r="B194" s="57">
        <v>5717480.3784300005</v>
      </c>
      <c r="C194" s="57">
        <v>739235.87649000005</v>
      </c>
      <c r="D194" s="57">
        <v>6456716.2549200002</v>
      </c>
    </row>
    <row r="195" spans="1:4">
      <c r="A195" s="177" t="s">
        <v>314</v>
      </c>
      <c r="B195" s="57">
        <v>34268.605430000003</v>
      </c>
      <c r="C195" s="57">
        <v>32268.732809999998</v>
      </c>
      <c r="D195" s="57">
        <v>66537.338239999997</v>
      </c>
    </row>
    <row r="196" spans="1:4">
      <c r="A196" s="63" t="s">
        <v>315</v>
      </c>
      <c r="B196" s="95">
        <v>0</v>
      </c>
      <c r="C196" s="95">
        <v>0</v>
      </c>
      <c r="D196" s="95">
        <v>0</v>
      </c>
    </row>
    <row r="197" spans="1:4">
      <c r="A197" s="64" t="s">
        <v>316</v>
      </c>
      <c r="B197" s="95">
        <v>0</v>
      </c>
      <c r="C197" s="95">
        <v>0</v>
      </c>
      <c r="D197" s="95">
        <v>0</v>
      </c>
    </row>
    <row r="198" spans="1:4">
      <c r="A198" s="64" t="s">
        <v>317</v>
      </c>
      <c r="B198" s="95">
        <v>0</v>
      </c>
      <c r="C198" s="95">
        <v>0</v>
      </c>
      <c r="D198" s="95">
        <v>0</v>
      </c>
    </row>
    <row r="199" spans="1:4">
      <c r="A199" s="64" t="s">
        <v>318</v>
      </c>
      <c r="B199" s="95">
        <v>0</v>
      </c>
      <c r="C199" s="95">
        <v>0</v>
      </c>
      <c r="D199" s="95">
        <v>0</v>
      </c>
    </row>
    <row r="200" spans="1:4">
      <c r="A200" s="64" t="s">
        <v>319</v>
      </c>
      <c r="B200" s="95">
        <v>0</v>
      </c>
      <c r="C200" s="95">
        <v>0</v>
      </c>
      <c r="D200" s="95">
        <v>0</v>
      </c>
    </row>
    <row r="201" spans="1:4">
      <c r="A201" s="64" t="s">
        <v>320</v>
      </c>
      <c r="B201" s="95">
        <v>0</v>
      </c>
      <c r="C201" s="95">
        <v>0</v>
      </c>
      <c r="D201" s="95">
        <v>0</v>
      </c>
    </row>
    <row r="202" spans="1:4">
      <c r="A202" s="63" t="s">
        <v>321</v>
      </c>
      <c r="B202" s="95">
        <v>0</v>
      </c>
      <c r="C202" s="95">
        <v>30440.327600000001</v>
      </c>
      <c r="D202" s="95">
        <v>30440.327600000001</v>
      </c>
    </row>
    <row r="203" spans="1:4">
      <c r="A203" s="64" t="s">
        <v>322</v>
      </c>
      <c r="B203" s="95">
        <v>0</v>
      </c>
      <c r="C203" s="95">
        <v>0</v>
      </c>
      <c r="D203" s="95">
        <v>0</v>
      </c>
    </row>
    <row r="204" spans="1:4">
      <c r="A204" s="64" t="s">
        <v>323</v>
      </c>
      <c r="B204" s="95">
        <v>0</v>
      </c>
      <c r="C204" s="95">
        <v>0</v>
      </c>
      <c r="D204" s="95">
        <v>0</v>
      </c>
    </row>
    <row r="205" spans="1:4">
      <c r="A205" s="64" t="s">
        <v>1385</v>
      </c>
      <c r="B205" s="95">
        <v>0</v>
      </c>
      <c r="C205" s="95">
        <v>501.10700000000003</v>
      </c>
      <c r="D205" s="95">
        <v>501.10700000000003</v>
      </c>
    </row>
    <row r="206" spans="1:4">
      <c r="A206" s="64" t="s">
        <v>325</v>
      </c>
      <c r="B206" s="95">
        <v>0</v>
      </c>
      <c r="C206" s="95">
        <v>0</v>
      </c>
      <c r="D206" s="95">
        <v>0</v>
      </c>
    </row>
    <row r="207" spans="1:4">
      <c r="A207" s="64" t="s">
        <v>326</v>
      </c>
      <c r="B207" s="95">
        <v>0</v>
      </c>
      <c r="C207" s="95">
        <v>29939.220600000001</v>
      </c>
      <c r="D207" s="95">
        <v>29939.220600000001</v>
      </c>
    </row>
    <row r="208" spans="1:4">
      <c r="A208" s="63" t="s">
        <v>327</v>
      </c>
      <c r="B208" s="95">
        <v>0</v>
      </c>
      <c r="C208" s="95">
        <v>0</v>
      </c>
      <c r="D208" s="95">
        <v>0</v>
      </c>
    </row>
    <row r="209" spans="1:4">
      <c r="A209" s="63" t="s">
        <v>328</v>
      </c>
      <c r="B209" s="95">
        <v>34268.605430000003</v>
      </c>
      <c r="C209" s="95">
        <v>1828.4052099999999</v>
      </c>
      <c r="D209" s="95">
        <v>36097.01064</v>
      </c>
    </row>
    <row r="210" spans="1:4">
      <c r="A210" s="64" t="s">
        <v>329</v>
      </c>
      <c r="B210" s="95">
        <v>0</v>
      </c>
      <c r="C210" s="95">
        <v>0</v>
      </c>
      <c r="D210" s="95">
        <v>0</v>
      </c>
    </row>
    <row r="211" spans="1:4">
      <c r="A211" s="64" t="s">
        <v>330</v>
      </c>
      <c r="B211" s="95">
        <v>34268.605430000003</v>
      </c>
      <c r="C211" s="95">
        <v>1828.4052099999999</v>
      </c>
      <c r="D211" s="95">
        <v>36097.01064</v>
      </c>
    </row>
    <row r="212" spans="1:4">
      <c r="A212" s="64" t="s">
        <v>331</v>
      </c>
      <c r="B212" s="95">
        <v>0</v>
      </c>
      <c r="C212" s="95">
        <v>0</v>
      </c>
      <c r="D212" s="95">
        <v>0</v>
      </c>
    </row>
    <row r="213" spans="1:4">
      <c r="A213" s="64" t="s">
        <v>332</v>
      </c>
      <c r="B213" s="95">
        <v>0</v>
      </c>
      <c r="C213" s="95">
        <v>0</v>
      </c>
      <c r="D213" s="95">
        <v>0</v>
      </c>
    </row>
    <row r="214" spans="1:4">
      <c r="A214" s="63" t="s">
        <v>333</v>
      </c>
      <c r="B214" s="95">
        <v>0</v>
      </c>
      <c r="C214" s="95">
        <v>0</v>
      </c>
      <c r="D214" s="95">
        <v>0</v>
      </c>
    </row>
    <row r="215" spans="1:4">
      <c r="A215" s="177" t="s">
        <v>334</v>
      </c>
      <c r="B215" s="57">
        <v>5668367.6924599996</v>
      </c>
      <c r="C215" s="57">
        <v>1754929.4435000001</v>
      </c>
      <c r="D215" s="57">
        <v>7423297.1359599996</v>
      </c>
    </row>
    <row r="216" spans="1:4">
      <c r="A216" s="63" t="s">
        <v>335</v>
      </c>
      <c r="B216" s="95">
        <v>0</v>
      </c>
      <c r="C216" s="95">
        <v>1.9E-2</v>
      </c>
      <c r="D216" s="95">
        <v>1.9E-2</v>
      </c>
    </row>
    <row r="217" spans="1:4">
      <c r="A217" s="64" t="s">
        <v>336</v>
      </c>
      <c r="B217" s="95">
        <v>0</v>
      </c>
      <c r="C217" s="95">
        <v>0</v>
      </c>
      <c r="D217" s="95">
        <v>0</v>
      </c>
    </row>
    <row r="218" spans="1:4">
      <c r="A218" s="64" t="s">
        <v>337</v>
      </c>
      <c r="B218" s="95">
        <v>0</v>
      </c>
      <c r="C218" s="95">
        <v>0</v>
      </c>
      <c r="D218" s="95">
        <v>0</v>
      </c>
    </row>
    <row r="219" spans="1:4">
      <c r="A219" s="64" t="s">
        <v>338</v>
      </c>
      <c r="B219" s="95">
        <v>0</v>
      </c>
      <c r="C219" s="95">
        <v>1.9E-2</v>
      </c>
      <c r="D219" s="95">
        <v>1.9E-2</v>
      </c>
    </row>
    <row r="220" spans="1:4">
      <c r="A220" s="63" t="s">
        <v>339</v>
      </c>
      <c r="B220" s="95">
        <v>0</v>
      </c>
      <c r="C220" s="95">
        <v>0</v>
      </c>
      <c r="D220" s="95">
        <v>0</v>
      </c>
    </row>
    <row r="221" spans="1:4">
      <c r="A221" s="65" t="s">
        <v>340</v>
      </c>
      <c r="B221" s="95">
        <v>0</v>
      </c>
      <c r="C221" s="95">
        <v>0</v>
      </c>
      <c r="D221" s="95">
        <v>0</v>
      </c>
    </row>
    <row r="222" spans="1:4">
      <c r="A222" s="64" t="s">
        <v>341</v>
      </c>
      <c r="B222" s="95">
        <v>0</v>
      </c>
      <c r="C222" s="95">
        <v>0</v>
      </c>
      <c r="D222" s="95">
        <v>0</v>
      </c>
    </row>
    <row r="223" spans="1:4">
      <c r="A223" s="64" t="s">
        <v>342</v>
      </c>
      <c r="B223" s="95">
        <v>0</v>
      </c>
      <c r="C223" s="95">
        <v>0</v>
      </c>
      <c r="D223" s="95">
        <v>0</v>
      </c>
    </row>
    <row r="224" spans="1:4">
      <c r="A224" s="64" t="s">
        <v>343</v>
      </c>
      <c r="B224" s="95">
        <v>0</v>
      </c>
      <c r="C224" s="95">
        <v>0</v>
      </c>
      <c r="D224" s="95">
        <v>0</v>
      </c>
    </row>
    <row r="225" spans="1:4">
      <c r="A225" s="64" t="s">
        <v>344</v>
      </c>
      <c r="B225" s="95">
        <v>0</v>
      </c>
      <c r="C225" s="95">
        <v>0</v>
      </c>
      <c r="D225" s="95">
        <v>0</v>
      </c>
    </row>
    <row r="226" spans="1:4">
      <c r="A226" s="63" t="s">
        <v>345</v>
      </c>
      <c r="B226" s="95">
        <v>0</v>
      </c>
      <c r="C226" s="95">
        <v>0</v>
      </c>
      <c r="D226" s="95">
        <v>0</v>
      </c>
    </row>
    <row r="227" spans="1:4">
      <c r="A227" s="64" t="s">
        <v>346</v>
      </c>
      <c r="B227" s="95">
        <v>0</v>
      </c>
      <c r="C227" s="95">
        <v>0</v>
      </c>
      <c r="D227" s="95">
        <v>0</v>
      </c>
    </row>
    <row r="228" spans="1:4">
      <c r="A228" s="64" t="s">
        <v>347</v>
      </c>
      <c r="B228" s="95">
        <v>0</v>
      </c>
      <c r="C228" s="95">
        <v>0</v>
      </c>
      <c r="D228" s="95">
        <v>0</v>
      </c>
    </row>
    <row r="229" spans="1:4">
      <c r="A229" s="63" t="s">
        <v>348</v>
      </c>
      <c r="B229" s="95">
        <v>0</v>
      </c>
      <c r="C229" s="95">
        <v>0</v>
      </c>
      <c r="D229" s="95">
        <v>0</v>
      </c>
    </row>
    <row r="230" spans="1:4">
      <c r="A230" s="64" t="s">
        <v>349</v>
      </c>
      <c r="B230" s="95">
        <v>0</v>
      </c>
      <c r="C230" s="95">
        <v>0</v>
      </c>
      <c r="D230" s="95">
        <v>0</v>
      </c>
    </row>
    <row r="231" spans="1:4">
      <c r="A231" s="64" t="s">
        <v>350</v>
      </c>
      <c r="B231" s="95">
        <v>0</v>
      </c>
      <c r="C231" s="95">
        <v>0</v>
      </c>
      <c r="D231" s="95">
        <v>0</v>
      </c>
    </row>
    <row r="232" spans="1:4">
      <c r="A232" s="63" t="s">
        <v>351</v>
      </c>
      <c r="B232" s="95">
        <v>3745001.2488099998</v>
      </c>
      <c r="C232" s="95">
        <v>1551426.3038299999</v>
      </c>
      <c r="D232" s="95">
        <v>5296427.5526400004</v>
      </c>
    </row>
    <row r="233" spans="1:4">
      <c r="A233" s="64" t="s">
        <v>352</v>
      </c>
      <c r="B233" s="95">
        <v>2596012.5301999999</v>
      </c>
      <c r="C233" s="95">
        <v>1425061.6428099999</v>
      </c>
      <c r="D233" s="95">
        <v>4021074.17301</v>
      </c>
    </row>
    <row r="234" spans="1:4">
      <c r="A234" s="64" t="s">
        <v>353</v>
      </c>
      <c r="B234" s="95">
        <v>0</v>
      </c>
      <c r="C234" s="95">
        <v>0</v>
      </c>
      <c r="D234" s="95">
        <v>0</v>
      </c>
    </row>
    <row r="235" spans="1:4">
      <c r="A235" s="64" t="s">
        <v>354</v>
      </c>
      <c r="B235" s="95">
        <v>1101293.2843900002</v>
      </c>
      <c r="C235" s="95">
        <v>98877.305189999999</v>
      </c>
      <c r="D235" s="95">
        <v>1200170.5895799999</v>
      </c>
    </row>
    <row r="236" spans="1:4">
      <c r="A236" s="64" t="s">
        <v>355</v>
      </c>
      <c r="B236" s="95">
        <v>0</v>
      </c>
      <c r="C236" s="95">
        <v>0</v>
      </c>
      <c r="D236" s="95">
        <v>0</v>
      </c>
    </row>
    <row r="237" spans="1:4">
      <c r="A237" s="64" t="s">
        <v>356</v>
      </c>
      <c r="B237" s="64">
        <v>623.02082999999993</v>
      </c>
      <c r="C237" s="64">
        <v>24587.846690000002</v>
      </c>
      <c r="D237" s="64">
        <v>25210.86752</v>
      </c>
    </row>
    <row r="238" spans="1:4">
      <c r="A238" s="64" t="s">
        <v>357</v>
      </c>
      <c r="B238" s="64">
        <v>0</v>
      </c>
      <c r="C238" s="64">
        <v>0</v>
      </c>
      <c r="D238" s="64">
        <v>0</v>
      </c>
    </row>
    <row r="239" spans="1:4">
      <c r="A239" s="64" t="s">
        <v>358</v>
      </c>
      <c r="B239" s="64">
        <v>0</v>
      </c>
      <c r="C239" s="64">
        <v>0</v>
      </c>
      <c r="D239" s="64">
        <v>0</v>
      </c>
    </row>
    <row r="240" spans="1:4">
      <c r="A240" s="64" t="s">
        <v>359</v>
      </c>
      <c r="B240" s="64">
        <v>47072.413390000002</v>
      </c>
      <c r="C240" s="64">
        <v>2899.5091400000001</v>
      </c>
      <c r="D240" s="64">
        <v>49971.922530000003</v>
      </c>
    </row>
    <row r="241" spans="1:4">
      <c r="A241" s="63" t="s">
        <v>360</v>
      </c>
      <c r="B241" s="64">
        <v>1874632.1587400001</v>
      </c>
      <c r="C241" s="64">
        <v>202516.26606999998</v>
      </c>
      <c r="D241" s="64">
        <v>2077148.42481</v>
      </c>
    </row>
    <row r="242" spans="1:4">
      <c r="A242" s="64" t="s">
        <v>361</v>
      </c>
      <c r="B242" s="64">
        <v>870039.75045000005</v>
      </c>
      <c r="C242" s="64">
        <v>146757.25391999999</v>
      </c>
      <c r="D242" s="64">
        <v>1016797.00437</v>
      </c>
    </row>
    <row r="243" spans="1:4">
      <c r="A243" s="64" t="s">
        <v>362</v>
      </c>
      <c r="B243" s="64">
        <v>0</v>
      </c>
      <c r="C243" s="64">
        <v>0</v>
      </c>
      <c r="D243" s="64">
        <v>0</v>
      </c>
    </row>
    <row r="244" spans="1:4">
      <c r="A244" s="64" t="s">
        <v>363</v>
      </c>
      <c r="B244" s="64">
        <v>226957.94594999999</v>
      </c>
      <c r="C244" s="64">
        <v>26983.258710000002</v>
      </c>
      <c r="D244" s="64">
        <v>253941.20465999999</v>
      </c>
    </row>
    <row r="245" spans="1:4">
      <c r="A245" s="64" t="s">
        <v>364</v>
      </c>
      <c r="B245" s="64">
        <v>27435.110929999999</v>
      </c>
      <c r="C245" s="64">
        <v>25262.347180000001</v>
      </c>
      <c r="D245" s="64">
        <v>52697.45811</v>
      </c>
    </row>
    <row r="246" spans="1:4">
      <c r="A246" s="64" t="s">
        <v>1386</v>
      </c>
      <c r="B246" s="64">
        <v>0</v>
      </c>
      <c r="C246" s="64">
        <v>0</v>
      </c>
      <c r="D246" s="64">
        <v>0</v>
      </c>
    </row>
    <row r="247" spans="1:4">
      <c r="A247" s="64" t="s">
        <v>365</v>
      </c>
      <c r="B247" s="64">
        <v>750199.35141</v>
      </c>
      <c r="C247" s="64">
        <v>3513.4062599999997</v>
      </c>
      <c r="D247" s="64">
        <v>753712.75766999996</v>
      </c>
    </row>
    <row r="248" spans="1:4">
      <c r="A248" s="63" t="s">
        <v>366</v>
      </c>
      <c r="B248" s="64">
        <v>48734.284909999995</v>
      </c>
      <c r="C248" s="64">
        <v>986.8546</v>
      </c>
      <c r="D248" s="64">
        <v>49721.139510000001</v>
      </c>
    </row>
    <row r="249" spans="1:4">
      <c r="A249" s="64" t="s">
        <v>367</v>
      </c>
      <c r="B249" s="64">
        <v>48462.430189999999</v>
      </c>
      <c r="C249" s="64">
        <v>982.13649999999996</v>
      </c>
      <c r="D249" s="64">
        <v>49444.56669</v>
      </c>
    </row>
    <row r="250" spans="1:4">
      <c r="A250" s="64" t="s">
        <v>368</v>
      </c>
      <c r="B250" s="64">
        <v>271.85471999999999</v>
      </c>
      <c r="C250" s="64">
        <v>4.7181000000000006</v>
      </c>
      <c r="D250" s="64">
        <v>276.57281999999998</v>
      </c>
    </row>
    <row r="251" spans="1:4">
      <c r="A251" s="63" t="s">
        <v>369</v>
      </c>
      <c r="B251" s="64">
        <v>0</v>
      </c>
      <c r="C251" s="64">
        <v>0</v>
      </c>
      <c r="D251" s="64">
        <v>0</v>
      </c>
    </row>
    <row r="252" spans="1:4">
      <c r="A252" s="64" t="s">
        <v>367</v>
      </c>
      <c r="B252" s="64">
        <v>0</v>
      </c>
      <c r="C252" s="64">
        <v>0</v>
      </c>
      <c r="D252" s="64">
        <v>0</v>
      </c>
    </row>
    <row r="253" spans="1:4">
      <c r="A253" s="64" t="s">
        <v>368</v>
      </c>
      <c r="B253" s="64">
        <v>0</v>
      </c>
      <c r="C253" s="64">
        <v>0</v>
      </c>
      <c r="D253" s="64">
        <v>0</v>
      </c>
    </row>
    <row r="254" spans="1:4">
      <c r="A254" s="177" t="s">
        <v>370</v>
      </c>
      <c r="B254" s="57">
        <v>408066.70325000002</v>
      </c>
      <c r="C254" s="57">
        <v>43189.470399999998</v>
      </c>
      <c r="D254" s="57">
        <v>451256.17364999995</v>
      </c>
    </row>
    <row r="255" spans="1:4">
      <c r="A255" s="64" t="s">
        <v>371</v>
      </c>
      <c r="B255" s="95">
        <v>0</v>
      </c>
      <c r="C255" s="95">
        <v>177.25921</v>
      </c>
      <c r="D255" s="95">
        <v>177.25921</v>
      </c>
    </row>
    <row r="256" spans="1:4">
      <c r="A256" s="64" t="s">
        <v>372</v>
      </c>
      <c r="B256" s="95">
        <v>5964.8103000000001</v>
      </c>
      <c r="C256" s="95">
        <v>834.72321999999997</v>
      </c>
      <c r="D256" s="95">
        <v>6799.53352</v>
      </c>
    </row>
    <row r="257" spans="1:4">
      <c r="A257" s="64" t="s">
        <v>373</v>
      </c>
      <c r="B257" s="95">
        <v>348978.16685000004</v>
      </c>
      <c r="C257" s="95">
        <v>23840.341170000003</v>
      </c>
      <c r="D257" s="95">
        <v>372818.50802000001</v>
      </c>
    </row>
    <row r="258" spans="1:4">
      <c r="A258" s="64" t="s">
        <v>374</v>
      </c>
      <c r="B258" s="95">
        <v>39947.428690000001</v>
      </c>
      <c r="C258" s="95">
        <v>14393.907740000001</v>
      </c>
      <c r="D258" s="95">
        <v>54341.336430000003</v>
      </c>
    </row>
    <row r="259" spans="1:4">
      <c r="A259" s="64" t="s">
        <v>375</v>
      </c>
      <c r="B259" s="95">
        <v>4550.03845</v>
      </c>
      <c r="C259" s="95">
        <v>234.43079</v>
      </c>
      <c r="D259" s="95">
        <v>4784.4692400000004</v>
      </c>
    </row>
    <row r="260" spans="1:4">
      <c r="A260" s="64" t="s">
        <v>376</v>
      </c>
      <c r="B260" s="95">
        <v>1095.6603600000001</v>
      </c>
      <c r="C260" s="95">
        <v>507.87021999999996</v>
      </c>
      <c r="D260" s="95">
        <v>1603.5305800000001</v>
      </c>
    </row>
    <row r="261" spans="1:4">
      <c r="A261" s="64" t="s">
        <v>377</v>
      </c>
      <c r="B261" s="95">
        <v>1880.36203</v>
      </c>
      <c r="C261" s="95">
        <v>1582.4378400000001</v>
      </c>
      <c r="D261" s="95">
        <v>3462.7998700000003</v>
      </c>
    </row>
    <row r="262" spans="1:4">
      <c r="A262" s="64" t="s">
        <v>378</v>
      </c>
      <c r="B262" s="95">
        <v>83.654669999999996</v>
      </c>
      <c r="C262" s="95">
        <v>405.26718</v>
      </c>
      <c r="D262" s="95">
        <v>488.92184999999995</v>
      </c>
    </row>
    <row r="263" spans="1:4">
      <c r="A263" s="64" t="s">
        <v>379</v>
      </c>
      <c r="B263" s="95">
        <v>0</v>
      </c>
      <c r="C263" s="95">
        <v>0</v>
      </c>
      <c r="D263" s="95">
        <v>0</v>
      </c>
    </row>
    <row r="264" spans="1:4">
      <c r="A264" s="64" t="s">
        <v>380</v>
      </c>
      <c r="B264" s="95">
        <v>5431.6173499999995</v>
      </c>
      <c r="C264" s="95">
        <v>0</v>
      </c>
      <c r="D264" s="95">
        <v>5431.6173499999995</v>
      </c>
    </row>
    <row r="265" spans="1:4">
      <c r="A265" s="64" t="s">
        <v>381</v>
      </c>
      <c r="B265" s="95">
        <v>134.96454999999997</v>
      </c>
      <c r="C265" s="95">
        <v>1213.2330300000001</v>
      </c>
      <c r="D265" s="95">
        <v>1348.19758</v>
      </c>
    </row>
    <row r="266" spans="1:4">
      <c r="A266" s="177" t="s">
        <v>382</v>
      </c>
      <c r="B266" s="57">
        <v>-142847.05796000001</v>
      </c>
      <c r="C266" s="57">
        <v>-17015.09016</v>
      </c>
      <c r="D266" s="57">
        <v>-159862.14812</v>
      </c>
    </row>
    <row r="267" spans="1:4">
      <c r="A267" s="64" t="s">
        <v>383</v>
      </c>
      <c r="B267" s="95">
        <v>-85300.90873000001</v>
      </c>
      <c r="C267" s="95">
        <v>-8939.1110900000003</v>
      </c>
      <c r="D267" s="95">
        <v>-94240.019819999987</v>
      </c>
    </row>
    <row r="268" spans="1:4">
      <c r="A268" s="64" t="s">
        <v>384</v>
      </c>
      <c r="B268" s="95">
        <v>0</v>
      </c>
      <c r="C268" s="95">
        <v>0</v>
      </c>
      <c r="D268" s="95">
        <v>0</v>
      </c>
    </row>
    <row r="269" spans="1:4">
      <c r="A269" s="64" t="s">
        <v>385</v>
      </c>
      <c r="B269" s="95">
        <v>-37766.998899999999</v>
      </c>
      <c r="C269" s="95">
        <v>-7016.4484000000002</v>
      </c>
      <c r="D269" s="95">
        <v>-44783.4473</v>
      </c>
    </row>
    <row r="270" spans="1:4">
      <c r="A270" s="64" t="s">
        <v>386</v>
      </c>
      <c r="B270" s="95">
        <v>0</v>
      </c>
      <c r="C270" s="95">
        <v>0</v>
      </c>
      <c r="D270" s="95">
        <v>0</v>
      </c>
    </row>
    <row r="271" spans="1:4">
      <c r="A271" s="64" t="s">
        <v>387</v>
      </c>
      <c r="B271" s="95">
        <v>-2152.1248100000003</v>
      </c>
      <c r="C271" s="95">
        <v>0</v>
      </c>
      <c r="D271" s="95">
        <v>-2152.1248100000003</v>
      </c>
    </row>
    <row r="272" spans="1:4">
      <c r="A272" s="65" t="s">
        <v>388</v>
      </c>
      <c r="B272" s="95">
        <v>-6161.7705999999998</v>
      </c>
      <c r="C272" s="95">
        <v>0</v>
      </c>
      <c r="D272" s="95">
        <v>-6161.7705999999998</v>
      </c>
    </row>
    <row r="273" spans="1:4">
      <c r="A273" s="65" t="s">
        <v>459</v>
      </c>
      <c r="B273" s="95">
        <v>-11465.254919999999</v>
      </c>
      <c r="C273" s="95">
        <v>-1059.5306699999999</v>
      </c>
      <c r="D273" s="95">
        <v>-12524.78559</v>
      </c>
    </row>
    <row r="274" spans="1:4">
      <c r="A274" s="177" t="s">
        <v>971</v>
      </c>
      <c r="B274" s="57">
        <v>265219.64529000001</v>
      </c>
      <c r="C274" s="57">
        <v>26174.380239999999</v>
      </c>
      <c r="D274" s="57">
        <v>291394.02552999998</v>
      </c>
    </row>
    <row r="275" spans="1:4">
      <c r="A275" s="155" t="s">
        <v>389</v>
      </c>
      <c r="B275" s="57">
        <v>35013.650430000002</v>
      </c>
      <c r="C275" s="57">
        <v>6673.0544500000005</v>
      </c>
      <c r="D275" s="57">
        <v>41686.704880000005</v>
      </c>
    </row>
    <row r="276" spans="1:4">
      <c r="A276" s="64" t="s">
        <v>390</v>
      </c>
      <c r="B276" s="95">
        <v>24493.432629999999</v>
      </c>
      <c r="C276" s="95">
        <v>1051.5341599999999</v>
      </c>
      <c r="D276" s="95">
        <v>25544.966789999999</v>
      </c>
    </row>
    <row r="277" spans="1:4">
      <c r="A277" s="64" t="s">
        <v>391</v>
      </c>
      <c r="B277" s="95">
        <v>701.57611999999995</v>
      </c>
      <c r="C277" s="95">
        <v>511.65239000000003</v>
      </c>
      <c r="D277" s="95">
        <v>1213.2285099999999</v>
      </c>
    </row>
    <row r="278" spans="1:4">
      <c r="A278" s="64" t="s">
        <v>392</v>
      </c>
      <c r="B278" s="95">
        <v>3065.05699</v>
      </c>
      <c r="C278" s="95">
        <v>4918.8230800000001</v>
      </c>
      <c r="D278" s="95">
        <v>7983.8800700000002</v>
      </c>
    </row>
    <row r="279" spans="1:4">
      <c r="A279" s="64" t="s">
        <v>393</v>
      </c>
      <c r="B279" s="95">
        <v>45.515660000000004</v>
      </c>
      <c r="C279" s="95">
        <v>0</v>
      </c>
      <c r="D279" s="95">
        <v>45.515660000000004</v>
      </c>
    </row>
    <row r="280" spans="1:4">
      <c r="A280" s="62" t="s">
        <v>394</v>
      </c>
      <c r="B280" s="95">
        <v>6708.0690300000006</v>
      </c>
      <c r="C280" s="95">
        <v>191.04482000000002</v>
      </c>
      <c r="D280" s="95">
        <v>6899.1138499999997</v>
      </c>
    </row>
    <row r="281" spans="1:4">
      <c r="A281" s="62" t="s">
        <v>395</v>
      </c>
      <c r="B281" s="95">
        <v>0</v>
      </c>
      <c r="C281" s="95">
        <v>0</v>
      </c>
      <c r="D281" s="95">
        <v>0</v>
      </c>
    </row>
    <row r="282" spans="1:4">
      <c r="A282" s="177" t="s">
        <v>396</v>
      </c>
      <c r="B282" s="57">
        <v>-11761.55458</v>
      </c>
      <c r="C282" s="57">
        <v>-6212.67083</v>
      </c>
      <c r="D282" s="57">
        <v>-17974.225409999999</v>
      </c>
    </row>
    <row r="283" spans="1:4">
      <c r="A283" s="64" t="s">
        <v>390</v>
      </c>
      <c r="B283" s="95">
        <v>-4764.3514599999999</v>
      </c>
      <c r="C283" s="95">
        <v>-561.11466000000007</v>
      </c>
      <c r="D283" s="95">
        <v>-5325.46612</v>
      </c>
    </row>
    <row r="284" spans="1:4">
      <c r="A284" s="64" t="s">
        <v>397</v>
      </c>
      <c r="B284" s="95">
        <v>-1964.4347600000001</v>
      </c>
      <c r="C284" s="95">
        <v>-4647.1746900000007</v>
      </c>
      <c r="D284" s="95">
        <v>-6611.6094499999999</v>
      </c>
    </row>
    <row r="285" spans="1:4">
      <c r="A285" s="64" t="s">
        <v>398</v>
      </c>
      <c r="B285" s="95">
        <v>-27.206759999999999</v>
      </c>
      <c r="C285" s="95">
        <v>0</v>
      </c>
      <c r="D285" s="95">
        <v>-27.206759999999999</v>
      </c>
    </row>
    <row r="286" spans="1:4">
      <c r="A286" s="64" t="s">
        <v>399</v>
      </c>
      <c r="B286" s="95">
        <v>-5.0520000000000002E-2</v>
      </c>
      <c r="C286" s="95">
        <v>0</v>
      </c>
      <c r="D286" s="95">
        <v>-5.0520000000000002E-2</v>
      </c>
    </row>
    <row r="287" spans="1:4">
      <c r="A287" s="64" t="s">
        <v>400</v>
      </c>
      <c r="B287" s="95">
        <v>-5005.5110800000002</v>
      </c>
      <c r="C287" s="95">
        <v>-1004.38148</v>
      </c>
      <c r="D287" s="95">
        <v>-6009.8925599999993</v>
      </c>
    </row>
    <row r="288" spans="1:4">
      <c r="A288" s="65" t="s">
        <v>401</v>
      </c>
      <c r="B288" s="95">
        <v>0</v>
      </c>
      <c r="C288" s="95">
        <v>0</v>
      </c>
      <c r="D288" s="95">
        <v>0</v>
      </c>
    </row>
    <row r="289" spans="1:4">
      <c r="A289" s="177" t="s">
        <v>970</v>
      </c>
      <c r="B289" s="57">
        <v>288471.74114</v>
      </c>
      <c r="C289" s="57">
        <v>26634.763859999999</v>
      </c>
      <c r="D289" s="57">
        <v>315106.505</v>
      </c>
    </row>
    <row r="290" spans="1:4">
      <c r="A290" s="64" t="s">
        <v>402</v>
      </c>
      <c r="B290" s="95">
        <v>60861.10873</v>
      </c>
      <c r="C290" s="95">
        <v>15656.3372</v>
      </c>
      <c r="D290" s="95">
        <v>76517.445930000002</v>
      </c>
    </row>
    <row r="291" spans="1:4">
      <c r="A291" s="64" t="s">
        <v>403</v>
      </c>
      <c r="B291" s="95">
        <v>7237.21792</v>
      </c>
      <c r="C291" s="95">
        <v>665.49989000000005</v>
      </c>
      <c r="D291" s="95">
        <v>7902.7178099999992</v>
      </c>
    </row>
    <row r="292" spans="1:4">
      <c r="A292" s="64" t="s">
        <v>404</v>
      </c>
      <c r="B292" s="95">
        <v>53309.037539999998</v>
      </c>
      <c r="C292" s="95">
        <v>14990.837310000001</v>
      </c>
      <c r="D292" s="95">
        <v>68299.874849999993</v>
      </c>
    </row>
    <row r="293" spans="1:4">
      <c r="A293" s="64" t="s">
        <v>405</v>
      </c>
      <c r="B293" s="95">
        <v>0</v>
      </c>
      <c r="C293" s="95">
        <v>0</v>
      </c>
      <c r="D293" s="95">
        <v>0</v>
      </c>
    </row>
    <row r="294" spans="1:4">
      <c r="A294" s="64" t="s">
        <v>406</v>
      </c>
      <c r="B294" s="95">
        <v>0</v>
      </c>
      <c r="C294" s="95">
        <v>0</v>
      </c>
      <c r="D294" s="95">
        <v>0</v>
      </c>
    </row>
    <row r="295" spans="1:4">
      <c r="A295" s="64" t="s">
        <v>407</v>
      </c>
      <c r="B295" s="95">
        <v>0</v>
      </c>
      <c r="C295" s="95">
        <v>0</v>
      </c>
      <c r="D295" s="95">
        <v>0</v>
      </c>
    </row>
    <row r="296" spans="1:4">
      <c r="A296" s="64" t="s">
        <v>408</v>
      </c>
      <c r="B296" s="95">
        <v>314.85327000000001</v>
      </c>
      <c r="C296" s="95">
        <v>0</v>
      </c>
      <c r="D296" s="95">
        <v>314.85327000000001</v>
      </c>
    </row>
    <row r="297" spans="1:4">
      <c r="A297" s="64" t="s">
        <v>409</v>
      </c>
      <c r="B297" s="95">
        <v>0</v>
      </c>
      <c r="C297" s="95">
        <v>0</v>
      </c>
      <c r="D297" s="95">
        <v>0</v>
      </c>
    </row>
    <row r="298" spans="1:4">
      <c r="A298" s="64" t="s">
        <v>410</v>
      </c>
      <c r="B298" s="95">
        <v>-127596.08056999999</v>
      </c>
      <c r="C298" s="95">
        <v>-22895.487440000001</v>
      </c>
      <c r="D298" s="95">
        <v>-150491.56800999999</v>
      </c>
    </row>
    <row r="299" spans="1:4">
      <c r="A299" s="64" t="s">
        <v>411</v>
      </c>
      <c r="B299" s="95">
        <v>-100629.29693000001</v>
      </c>
      <c r="C299" s="95">
        <v>-18701.147840000001</v>
      </c>
      <c r="D299" s="95">
        <v>-119330.44477</v>
      </c>
    </row>
    <row r="300" spans="1:4">
      <c r="A300" s="64" t="s">
        <v>412</v>
      </c>
      <c r="B300" s="95">
        <v>-881.66158999999993</v>
      </c>
      <c r="C300" s="95">
        <v>0</v>
      </c>
      <c r="D300" s="95">
        <v>-881.66158999999993</v>
      </c>
    </row>
    <row r="301" spans="1:4">
      <c r="A301" s="64" t="s">
        <v>413</v>
      </c>
      <c r="B301" s="95">
        <v>-1458.15398</v>
      </c>
      <c r="C301" s="95">
        <v>0</v>
      </c>
      <c r="D301" s="95">
        <v>-1458.15398</v>
      </c>
    </row>
    <row r="302" spans="1:4">
      <c r="A302" s="65" t="s">
        <v>414</v>
      </c>
      <c r="B302" s="95">
        <v>-24615.791390000002</v>
      </c>
      <c r="C302" s="95">
        <v>-4194.3395999999993</v>
      </c>
      <c r="D302" s="95">
        <v>-28810.130989999998</v>
      </c>
    </row>
    <row r="303" spans="1:4">
      <c r="A303" s="65" t="s">
        <v>1387</v>
      </c>
      <c r="B303" s="95">
        <v>0</v>
      </c>
      <c r="C303" s="95">
        <v>0</v>
      </c>
      <c r="D303" s="95">
        <v>0</v>
      </c>
    </row>
    <row r="304" spans="1:4">
      <c r="A304" s="64" t="s">
        <v>416</v>
      </c>
      <c r="B304" s="95">
        <v>-11.176680000000001</v>
      </c>
      <c r="C304" s="95">
        <v>0</v>
      </c>
      <c r="D304" s="95">
        <v>-11.176680000000001</v>
      </c>
    </row>
    <row r="305" spans="1:4">
      <c r="A305" s="177" t="s">
        <v>969</v>
      </c>
      <c r="B305" s="57">
        <v>221736.76930000001</v>
      </c>
      <c r="C305" s="57">
        <v>19395.61362</v>
      </c>
      <c r="D305" s="57">
        <v>241132.38291999997</v>
      </c>
    </row>
    <row r="306" spans="1:4">
      <c r="A306" s="177" t="s">
        <v>417</v>
      </c>
      <c r="B306" s="57">
        <v>-198988.58691999997</v>
      </c>
      <c r="C306" s="57">
        <v>-27986.034769999998</v>
      </c>
      <c r="D306" s="57">
        <v>-226974.62169</v>
      </c>
    </row>
    <row r="307" spans="1:4">
      <c r="A307" s="64" t="s">
        <v>418</v>
      </c>
      <c r="B307" s="95">
        <v>-108307.41967</v>
      </c>
      <c r="C307" s="95">
        <v>-16826.943309999999</v>
      </c>
      <c r="D307" s="95">
        <v>-125134.36298000001</v>
      </c>
    </row>
    <row r="308" spans="1:4">
      <c r="A308" s="64" t="s">
        <v>419</v>
      </c>
      <c r="B308" s="95">
        <v>-20778.772250000002</v>
      </c>
      <c r="C308" s="95">
        <v>-2797.7524199999998</v>
      </c>
      <c r="D308" s="95">
        <v>-23576.524670000003</v>
      </c>
    </row>
    <row r="309" spans="1:4">
      <c r="A309" s="64" t="s">
        <v>420</v>
      </c>
      <c r="B309" s="95">
        <v>-1036.60204</v>
      </c>
      <c r="C309" s="95">
        <v>-337.19355999999999</v>
      </c>
      <c r="D309" s="95">
        <v>-1373.7956000000001</v>
      </c>
    </row>
    <row r="310" spans="1:4">
      <c r="A310" s="64" t="s">
        <v>421</v>
      </c>
      <c r="B310" s="95">
        <v>-5993.9141799999998</v>
      </c>
      <c r="C310" s="95">
        <v>-817.67595999999992</v>
      </c>
      <c r="D310" s="95">
        <v>-6811.5901399999993</v>
      </c>
    </row>
    <row r="311" spans="1:4">
      <c r="A311" s="64" t="s">
        <v>422</v>
      </c>
      <c r="B311" s="95">
        <v>-14688.22069</v>
      </c>
      <c r="C311" s="95">
        <v>-1853.33943</v>
      </c>
      <c r="D311" s="95">
        <v>-16541.560119999998</v>
      </c>
    </row>
    <row r="312" spans="1:4">
      <c r="A312" s="64" t="s">
        <v>423</v>
      </c>
      <c r="B312" s="95">
        <v>-4188.8459000000003</v>
      </c>
      <c r="C312" s="95">
        <v>-342.74561</v>
      </c>
      <c r="D312" s="95">
        <v>-4531.5915100000002</v>
      </c>
    </row>
    <row r="313" spans="1:4">
      <c r="A313" s="64" t="s">
        <v>424</v>
      </c>
      <c r="B313" s="95">
        <v>-6972.3281200000001</v>
      </c>
      <c r="C313" s="95">
        <v>-724.13704000000007</v>
      </c>
      <c r="D313" s="95">
        <v>-7696.4651599999997</v>
      </c>
    </row>
    <row r="314" spans="1:4">
      <c r="A314" s="64" t="s">
        <v>425</v>
      </c>
      <c r="B314" s="95">
        <v>-1438.3653999999999</v>
      </c>
      <c r="C314" s="95">
        <v>-522.41764999999998</v>
      </c>
      <c r="D314" s="95">
        <v>-1960.78305</v>
      </c>
    </row>
    <row r="315" spans="1:4">
      <c r="A315" s="64" t="s">
        <v>426</v>
      </c>
      <c r="B315" s="95">
        <v>-35584.118670000003</v>
      </c>
      <c r="C315" s="95">
        <v>-3763.8297900000002</v>
      </c>
      <c r="D315" s="95">
        <v>-39347.94846</v>
      </c>
    </row>
    <row r="316" spans="1:4">
      <c r="A316" s="155" t="s">
        <v>968</v>
      </c>
      <c r="B316" s="57">
        <v>22748.182379999998</v>
      </c>
      <c r="C316" s="57">
        <v>-8590.4211500000001</v>
      </c>
      <c r="D316" s="57">
        <v>14157.76123</v>
      </c>
    </row>
    <row r="317" spans="1:4">
      <c r="A317" s="65" t="s">
        <v>427</v>
      </c>
      <c r="B317" s="95">
        <v>21.628160000000001</v>
      </c>
      <c r="C317" s="95">
        <v>-6.4000000000000005E-4</v>
      </c>
      <c r="D317" s="95">
        <v>21.627520000000001</v>
      </c>
    </row>
    <row r="318" spans="1:4">
      <c r="A318" s="65" t="s">
        <v>428</v>
      </c>
      <c r="B318" s="95">
        <v>2.5852600000000003</v>
      </c>
      <c r="C318" s="95">
        <v>-6.4000000000000005E-4</v>
      </c>
      <c r="D318" s="95">
        <v>2.5846199999999997</v>
      </c>
    </row>
    <row r="319" spans="1:4">
      <c r="A319" s="65" t="s">
        <v>429</v>
      </c>
      <c r="B319" s="95">
        <v>19.042900000000003</v>
      </c>
      <c r="C319" s="95">
        <v>0</v>
      </c>
      <c r="D319" s="95">
        <v>19.042900000000003</v>
      </c>
    </row>
    <row r="320" spans="1:4">
      <c r="A320" s="65" t="s">
        <v>430</v>
      </c>
      <c r="B320" s="95">
        <v>-638.6857</v>
      </c>
      <c r="C320" s="95">
        <v>0.76990000000000003</v>
      </c>
      <c r="D320" s="95">
        <v>-637.91579999999999</v>
      </c>
    </row>
    <row r="321" spans="1:5">
      <c r="A321" s="65" t="s">
        <v>431</v>
      </c>
      <c r="B321" s="95">
        <v>-40.816089999999996</v>
      </c>
      <c r="C321" s="95">
        <v>0.76990000000000003</v>
      </c>
      <c r="D321" s="95">
        <v>-40.046190000000003</v>
      </c>
    </row>
    <row r="322" spans="1:5">
      <c r="A322" s="65" t="s">
        <v>432</v>
      </c>
      <c r="B322" s="95">
        <v>-597.86960999999997</v>
      </c>
      <c r="C322" s="95">
        <v>0</v>
      </c>
      <c r="D322" s="95">
        <v>-597.86960999999997</v>
      </c>
    </row>
    <row r="323" spans="1:5">
      <c r="A323" s="177" t="s">
        <v>1224</v>
      </c>
      <c r="B323" s="559">
        <v>22131.12484</v>
      </c>
      <c r="C323" s="559">
        <v>-8589.651890000001</v>
      </c>
      <c r="D323" s="559">
        <v>13541.472949999999</v>
      </c>
    </row>
    <row r="324" spans="1:5">
      <c r="A324" s="65" t="s">
        <v>433</v>
      </c>
      <c r="B324" s="64">
        <v>284.23208</v>
      </c>
      <c r="C324" s="64">
        <v>0</v>
      </c>
      <c r="D324" s="64">
        <v>284.23208</v>
      </c>
    </row>
    <row r="325" spans="1:5">
      <c r="A325" s="155" t="s">
        <v>967</v>
      </c>
      <c r="B325" s="559">
        <v>22415.356920000002</v>
      </c>
      <c r="C325" s="559">
        <v>-8589.651890000001</v>
      </c>
      <c r="D325" s="559">
        <v>13825.705029999999</v>
      </c>
    </row>
    <row r="326" spans="1:5">
      <c r="A326" s="64" t="s">
        <v>434</v>
      </c>
      <c r="B326" s="64">
        <v>-549.89159999999993</v>
      </c>
      <c r="C326" s="64">
        <v>122.73308</v>
      </c>
      <c r="D326" s="64">
        <v>-427.15852000000001</v>
      </c>
    </row>
    <row r="327" spans="1:5">
      <c r="A327" s="177" t="s">
        <v>1225</v>
      </c>
      <c r="B327" s="559">
        <v>21865.465319999999</v>
      </c>
      <c r="C327" s="559">
        <v>-8466.918810000001</v>
      </c>
      <c r="D327" s="559">
        <v>13398.54651</v>
      </c>
    </row>
    <row r="328" spans="1:5">
      <c r="A328" s="64" t="s">
        <v>435</v>
      </c>
      <c r="B328" s="64">
        <v>0</v>
      </c>
      <c r="C328" s="64">
        <v>0</v>
      </c>
      <c r="D328" s="64">
        <v>0</v>
      </c>
    </row>
    <row r="329" spans="1:5">
      <c r="A329" s="155" t="s">
        <v>966</v>
      </c>
      <c r="B329" s="559">
        <v>21865.465319999999</v>
      </c>
      <c r="C329" s="559">
        <v>-8466.918810000001</v>
      </c>
      <c r="D329" s="559">
        <v>13398.54651</v>
      </c>
    </row>
    <row r="330" spans="1:5">
      <c r="A330" s="65" t="s">
        <v>436</v>
      </c>
      <c r="B330" s="64">
        <v>-9792.5138399999996</v>
      </c>
      <c r="C330" s="64">
        <v>0</v>
      </c>
      <c r="D330" s="64">
        <v>-9792.5138399999996</v>
      </c>
    </row>
    <row r="331" spans="1:5">
      <c r="A331" s="155" t="s">
        <v>965</v>
      </c>
      <c r="B331" s="559">
        <v>12072.95148</v>
      </c>
      <c r="C331" s="559">
        <v>-8466.918810000001</v>
      </c>
      <c r="D331" s="559">
        <v>3606.0326700000001</v>
      </c>
      <c r="E331" s="687"/>
    </row>
    <row r="332" spans="1:5" ht="3.75" customHeight="1" thickBot="1">
      <c r="A332" s="145"/>
      <c r="B332" s="560"/>
      <c r="C332" s="560"/>
      <c r="D332" s="560"/>
    </row>
    <row r="333" spans="1:5" ht="15.75" thickTop="1">
      <c r="A333" s="64"/>
      <c r="B333" s="146"/>
      <c r="C333" s="146"/>
      <c r="D333" s="146"/>
    </row>
    <row r="334" spans="1:5">
      <c r="B334" s="687"/>
      <c r="C334" s="687"/>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G1" sqref="G1"/>
    </sheetView>
  </sheetViews>
  <sheetFormatPr baseColWidth="10" defaultColWidth="9.140625" defaultRowHeight="15"/>
  <cols>
    <col min="1" max="1" width="93.28515625" style="5" customWidth="1"/>
    <col min="2" max="3" width="8.28515625" style="5" bestFit="1" customWidth="1"/>
    <col min="4" max="4" width="12.140625" style="5" customWidth="1"/>
    <col min="5" max="16384" width="9.140625" style="5"/>
  </cols>
  <sheetData>
    <row r="1" spans="1:5" ht="30" customHeight="1">
      <c r="A1" s="729" t="s">
        <v>440</v>
      </c>
      <c r="B1" s="729"/>
      <c r="C1" s="729"/>
      <c r="D1" s="729"/>
      <c r="E1" s="11"/>
    </row>
    <row r="2" spans="1:5" ht="18">
      <c r="A2" s="730" t="s">
        <v>984</v>
      </c>
      <c r="B2" s="730"/>
      <c r="C2" s="730"/>
      <c r="D2" s="730"/>
      <c r="E2" s="11"/>
    </row>
    <row r="3" spans="1:5" ht="30" customHeight="1">
      <c r="A3" s="736" t="s">
        <v>1515</v>
      </c>
      <c r="B3" s="736"/>
      <c r="C3" s="736"/>
      <c r="D3" s="736"/>
      <c r="E3" s="11"/>
    </row>
    <row r="4" spans="1:5">
      <c r="A4" s="103"/>
      <c r="B4" s="178"/>
      <c r="C4" s="178"/>
      <c r="D4" s="178"/>
      <c r="E4" s="11"/>
    </row>
    <row r="5" spans="1:5" ht="30" customHeight="1">
      <c r="A5" s="102"/>
      <c r="B5" s="52" t="s">
        <v>59</v>
      </c>
      <c r="C5" s="52" t="s">
        <v>57</v>
      </c>
      <c r="D5" s="53" t="s">
        <v>517</v>
      </c>
      <c r="E5" s="11"/>
    </row>
    <row r="6" spans="1:5">
      <c r="A6" s="103"/>
      <c r="B6" s="104"/>
      <c r="C6" s="104"/>
      <c r="D6" s="105"/>
      <c r="E6" s="11"/>
    </row>
    <row r="7" spans="1:5">
      <c r="A7" s="72" t="s">
        <v>519</v>
      </c>
      <c r="B7" s="52"/>
      <c r="C7" s="52"/>
      <c r="D7" s="53"/>
      <c r="E7" s="11"/>
    </row>
    <row r="8" spans="1:5">
      <c r="A8" s="103" t="s">
        <v>520</v>
      </c>
      <c r="B8" s="106">
        <v>7.7600000000000002E-2</v>
      </c>
      <c r="C8" s="106">
        <v>9.4E-2</v>
      </c>
      <c r="D8" s="106">
        <v>7.9500000000000001E-2</v>
      </c>
      <c r="E8" s="103"/>
    </row>
    <row r="9" spans="1:5">
      <c r="A9" s="103" t="s">
        <v>521</v>
      </c>
      <c r="B9" s="106">
        <v>0.76</v>
      </c>
      <c r="C9" s="106">
        <v>0.7772</v>
      </c>
      <c r="D9" s="106">
        <v>0.76200000000000001</v>
      </c>
      <c r="E9" s="11"/>
    </row>
    <row r="10" spans="1:5">
      <c r="A10" s="72" t="s">
        <v>522</v>
      </c>
      <c r="B10" s="107"/>
      <c r="C10" s="107"/>
      <c r="D10" s="107"/>
      <c r="E10" s="11"/>
    </row>
    <row r="11" spans="1:5">
      <c r="A11" s="108" t="s">
        <v>1313</v>
      </c>
      <c r="B11" s="106">
        <v>0.36130000000000001</v>
      </c>
      <c r="C11" s="106">
        <v>0.45340000000000003</v>
      </c>
      <c r="D11" s="106">
        <v>0.37180000000000002</v>
      </c>
      <c r="E11" s="11"/>
    </row>
    <row r="12" spans="1:5">
      <c r="A12" s="108" t="s">
        <v>1314</v>
      </c>
      <c r="B12" s="106">
        <v>0.5897</v>
      </c>
      <c r="C12" s="106">
        <v>0.51839999999999997</v>
      </c>
      <c r="D12" s="106">
        <v>0.58150000000000002</v>
      </c>
      <c r="E12" s="11"/>
    </row>
    <row r="13" spans="1:5">
      <c r="A13" s="103" t="s">
        <v>1315</v>
      </c>
      <c r="B13" s="106">
        <v>0.2591</v>
      </c>
      <c r="C13" s="106">
        <v>0.38600000000000001</v>
      </c>
      <c r="D13" s="106">
        <v>0.27360000000000001</v>
      </c>
      <c r="E13" s="11"/>
    </row>
    <row r="14" spans="1:5">
      <c r="A14" s="108" t="s">
        <v>1316</v>
      </c>
      <c r="B14" s="106">
        <v>2.0400000000000001E-2</v>
      </c>
      <c r="C14" s="106">
        <v>0</v>
      </c>
      <c r="D14" s="106">
        <v>1.8100000000000002E-2</v>
      </c>
      <c r="E14" s="11"/>
    </row>
    <row r="15" spans="1:5">
      <c r="A15" s="109" t="s">
        <v>523</v>
      </c>
      <c r="B15" s="107"/>
      <c r="C15" s="107"/>
      <c r="D15" s="107"/>
      <c r="E15" s="11"/>
    </row>
    <row r="16" spans="1:5">
      <c r="A16" s="108" t="s">
        <v>1364</v>
      </c>
      <c r="B16" s="106">
        <v>0.69079999999999997</v>
      </c>
      <c r="C16" s="106">
        <v>0.21079999999999999</v>
      </c>
      <c r="D16" s="106">
        <v>0.63829999999999998</v>
      </c>
      <c r="E16" s="11"/>
    </row>
    <row r="17" spans="1:5">
      <c r="A17" s="108" t="s">
        <v>1318</v>
      </c>
      <c r="B17" s="106">
        <v>0.30919999999999997</v>
      </c>
      <c r="C17" s="106">
        <v>0.78920000000000001</v>
      </c>
      <c r="D17" s="106">
        <v>0.36170000000000002</v>
      </c>
      <c r="E17" s="11"/>
    </row>
    <row r="18" spans="1:5">
      <c r="A18" s="108" t="s">
        <v>524</v>
      </c>
      <c r="B18" s="110">
        <v>609.00199999999995</v>
      </c>
      <c r="C18" s="110">
        <v>484.459</v>
      </c>
      <c r="D18" s="110">
        <v>595.84479999999996</v>
      </c>
      <c r="E18" s="11"/>
    </row>
    <row r="19" spans="1:5">
      <c r="A19" s="109" t="s">
        <v>525</v>
      </c>
      <c r="B19" s="111"/>
      <c r="C19" s="111"/>
      <c r="D19" s="111"/>
      <c r="E19" s="11"/>
    </row>
    <row r="20" spans="1:5">
      <c r="A20" s="103" t="s">
        <v>526</v>
      </c>
      <c r="B20" s="106">
        <v>0.97250000000000003</v>
      </c>
      <c r="C20" s="106">
        <v>0.86919999999999997</v>
      </c>
      <c r="D20" s="106">
        <v>0.95889999999999997</v>
      </c>
      <c r="E20" s="11"/>
    </row>
    <row r="21" spans="1:5">
      <c r="A21" s="103" t="s">
        <v>527</v>
      </c>
      <c r="B21" s="106">
        <v>0.17119999999999999</v>
      </c>
      <c r="C21" s="106">
        <v>0.44850000000000001</v>
      </c>
      <c r="D21" s="106">
        <v>0.2077</v>
      </c>
      <c r="E21" s="11"/>
    </row>
    <row r="22" spans="1:5">
      <c r="A22" s="108" t="s">
        <v>528</v>
      </c>
      <c r="B22" s="106">
        <v>2.75E-2</v>
      </c>
      <c r="C22" s="106">
        <v>0.1308</v>
      </c>
      <c r="D22" s="106">
        <v>4.1099999999999998E-2</v>
      </c>
      <c r="E22" s="11"/>
    </row>
    <row r="23" spans="1:5">
      <c r="A23" s="108" t="s">
        <v>529</v>
      </c>
      <c r="B23" s="106">
        <v>0.1736</v>
      </c>
      <c r="C23" s="106">
        <v>0.41549999999999998</v>
      </c>
      <c r="D23" s="106">
        <v>0.20250000000000001</v>
      </c>
      <c r="E23" s="11"/>
    </row>
    <row r="24" spans="1:5">
      <c r="A24" s="108" t="s">
        <v>530</v>
      </c>
      <c r="B24" s="106">
        <v>1.38E-2</v>
      </c>
      <c r="C24" s="106">
        <v>0.19470000000000001</v>
      </c>
      <c r="D24" s="106">
        <v>6.5199999999999994E-2</v>
      </c>
      <c r="E24" s="11"/>
    </row>
    <row r="25" spans="1:5">
      <c r="A25" s="108" t="s">
        <v>531</v>
      </c>
      <c r="B25" s="106">
        <v>0.17380000000000001</v>
      </c>
      <c r="C25" s="106">
        <v>0.1106</v>
      </c>
      <c r="D25" s="106">
        <v>0.16550000000000001</v>
      </c>
      <c r="E25" s="11"/>
    </row>
    <row r="26" spans="1:5">
      <c r="A26" s="108" t="s">
        <v>1319</v>
      </c>
      <c r="B26" s="106">
        <v>4.7199999999999999E-2</v>
      </c>
      <c r="C26" s="106">
        <v>0.1212</v>
      </c>
      <c r="D26" s="106">
        <v>5.7000000000000002E-2</v>
      </c>
      <c r="E26" s="11"/>
    </row>
    <row r="27" spans="1:5">
      <c r="A27" s="108" t="s">
        <v>532</v>
      </c>
      <c r="B27" s="106">
        <v>0.95130000000000003</v>
      </c>
      <c r="C27" s="106">
        <v>0.85650000000000004</v>
      </c>
      <c r="D27" s="106">
        <v>0.93830000000000002</v>
      </c>
      <c r="E27" s="11"/>
    </row>
    <row r="28" spans="1:5">
      <c r="A28" s="108" t="s">
        <v>533</v>
      </c>
      <c r="B28" s="106">
        <v>1.9E-2</v>
      </c>
      <c r="C28" s="106">
        <v>1.89E-2</v>
      </c>
      <c r="D28" s="106">
        <v>1.9E-2</v>
      </c>
      <c r="E28" s="11"/>
    </row>
    <row r="29" spans="1:5">
      <c r="A29" s="108" t="s">
        <v>534</v>
      </c>
      <c r="B29" s="106">
        <v>3.7000000000000002E-3</v>
      </c>
      <c r="C29" s="106">
        <v>3.0000000000000001E-3</v>
      </c>
      <c r="D29" s="106">
        <v>3.5999999999999999E-3</v>
      </c>
      <c r="E29" s="11"/>
    </row>
    <row r="30" spans="1:5">
      <c r="A30" s="108" t="s">
        <v>535</v>
      </c>
      <c r="B30" s="106">
        <v>1.2999999999999999E-3</v>
      </c>
      <c r="C30" s="106">
        <v>1E-4</v>
      </c>
      <c r="D30" s="106">
        <v>1.1000000000000001E-3</v>
      </c>
      <c r="E30" s="11"/>
    </row>
    <row r="31" spans="1:5">
      <c r="A31" s="108" t="s">
        <v>536</v>
      </c>
      <c r="B31" s="106">
        <v>2.8999999999999998E-3</v>
      </c>
      <c r="C31" s="106">
        <v>1.41E-2</v>
      </c>
      <c r="D31" s="106">
        <v>4.4000000000000003E-3</v>
      </c>
      <c r="E31" s="11"/>
    </row>
    <row r="32" spans="1:5">
      <c r="A32" s="108" t="s">
        <v>537</v>
      </c>
      <c r="B32" s="106">
        <v>2.18E-2</v>
      </c>
      <c r="C32" s="106">
        <v>0.1074</v>
      </c>
      <c r="D32" s="106">
        <v>3.3500000000000002E-2</v>
      </c>
      <c r="E32" s="11"/>
    </row>
    <row r="33" spans="1:5">
      <c r="A33" s="109" t="s">
        <v>538</v>
      </c>
      <c r="B33" s="107"/>
      <c r="C33" s="107"/>
      <c r="D33" s="107"/>
      <c r="E33" s="11"/>
    </row>
    <row r="34" spans="1:5">
      <c r="A34" s="108" t="s">
        <v>539</v>
      </c>
      <c r="B34" s="106">
        <v>0.46129999999999999</v>
      </c>
      <c r="C34" s="106">
        <v>0.39939999999999998</v>
      </c>
      <c r="D34" s="106">
        <v>0.45179999999999998</v>
      </c>
      <c r="E34" s="11"/>
    </row>
    <row r="35" spans="1:5">
      <c r="A35" s="108" t="s">
        <v>540</v>
      </c>
      <c r="B35" s="106">
        <v>0.60450000000000004</v>
      </c>
      <c r="C35" s="106">
        <v>0.5927</v>
      </c>
      <c r="D35" s="106">
        <v>0.60260000000000002</v>
      </c>
      <c r="E35" s="11"/>
    </row>
    <row r="36" spans="1:5">
      <c r="A36" s="108" t="s">
        <v>541</v>
      </c>
      <c r="B36" s="106">
        <v>0.1103</v>
      </c>
      <c r="C36" s="106">
        <v>0.15040000000000001</v>
      </c>
      <c r="D36" s="106">
        <v>0.1149</v>
      </c>
      <c r="E36" s="11"/>
    </row>
    <row r="37" spans="1:5">
      <c r="A37" s="108" t="s">
        <v>542</v>
      </c>
      <c r="B37" s="106">
        <v>0.1017</v>
      </c>
      <c r="C37" s="106">
        <v>0.1396</v>
      </c>
      <c r="D37" s="106">
        <v>0.106</v>
      </c>
      <c r="E37" s="11"/>
    </row>
    <row r="38" spans="1:5">
      <c r="A38" s="103" t="s">
        <v>1390</v>
      </c>
      <c r="B38" s="106">
        <v>0.37119999999999997</v>
      </c>
      <c r="C38" s="106">
        <v>0.29380000000000001</v>
      </c>
      <c r="D38" s="106">
        <v>0.35589999999999999</v>
      </c>
      <c r="E38" s="11"/>
    </row>
    <row r="39" spans="1:5">
      <c r="A39" s="72" t="s">
        <v>543</v>
      </c>
      <c r="B39" s="107"/>
      <c r="C39" s="107"/>
      <c r="D39" s="107"/>
      <c r="E39" s="11"/>
    </row>
    <row r="40" spans="1:5">
      <c r="A40" s="108" t="s">
        <v>544</v>
      </c>
      <c r="B40" s="106">
        <v>7.8299999999999995E-2</v>
      </c>
      <c r="C40" s="106">
        <v>7.1900000000000006E-2</v>
      </c>
      <c r="D40" s="106">
        <v>7.7600000000000002E-2</v>
      </c>
      <c r="E40" s="11"/>
    </row>
    <row r="41" spans="1:5">
      <c r="A41" s="108" t="s">
        <v>545</v>
      </c>
      <c r="B41" s="106">
        <v>7.7899999999999997E-2</v>
      </c>
      <c r="C41" s="106">
        <v>6.8900000000000003E-2</v>
      </c>
      <c r="D41" s="106">
        <v>7.6799999999999993E-2</v>
      </c>
      <c r="E41" s="11"/>
    </row>
    <row r="42" spans="1:5">
      <c r="A42" s="108" t="s">
        <v>546</v>
      </c>
      <c r="B42" s="106">
        <v>0.2351</v>
      </c>
      <c r="C42" s="106">
        <v>1.4248000000000001</v>
      </c>
      <c r="D42" s="106">
        <v>0.36130000000000001</v>
      </c>
      <c r="E42" s="11"/>
    </row>
    <row r="43" spans="1:5">
      <c r="A43" s="108" t="s">
        <v>547</v>
      </c>
      <c r="B43" s="106">
        <v>2.0199999999999999E-2</v>
      </c>
      <c r="C43" s="106">
        <v>0.95169999999999999</v>
      </c>
      <c r="D43" s="106">
        <v>0.11899999999999999</v>
      </c>
      <c r="E43" s="11"/>
    </row>
    <row r="44" spans="1:5">
      <c r="A44" s="108" t="s">
        <v>548</v>
      </c>
      <c r="B44" s="106">
        <v>5.7099999999999998E-2</v>
      </c>
      <c r="C44" s="106">
        <v>0.60550000000000004</v>
      </c>
      <c r="D44" s="106">
        <v>0.1152</v>
      </c>
      <c r="E44" s="11"/>
    </row>
    <row r="45" spans="1:5">
      <c r="A45" s="108" t="s">
        <v>549</v>
      </c>
      <c r="B45" s="106">
        <v>0.13950000000000001</v>
      </c>
      <c r="C45" s="106">
        <v>0.1072</v>
      </c>
      <c r="D45" s="106">
        <v>0.13589999999999999</v>
      </c>
      <c r="E45" s="11"/>
    </row>
    <row r="46" spans="1:5">
      <c r="A46" s="109" t="s">
        <v>550</v>
      </c>
      <c r="B46" s="107"/>
      <c r="C46" s="107"/>
      <c r="D46" s="107"/>
      <c r="E46" s="11"/>
    </row>
    <row r="47" spans="1:5">
      <c r="A47" s="108" t="s">
        <v>551</v>
      </c>
      <c r="B47" s="106">
        <v>0.75729999999999997</v>
      </c>
      <c r="C47" s="106">
        <v>0.79059999999999997</v>
      </c>
      <c r="D47" s="106">
        <v>0.76119999999999999</v>
      </c>
      <c r="E47" s="11"/>
    </row>
    <row r="48" spans="1:5">
      <c r="A48" s="108" t="s">
        <v>552</v>
      </c>
      <c r="B48" s="106">
        <v>0.85899999999999999</v>
      </c>
      <c r="C48" s="106">
        <v>0.84160000000000001</v>
      </c>
      <c r="D48" s="106">
        <v>0.8569</v>
      </c>
      <c r="E48" s="11"/>
    </row>
    <row r="49" spans="1:5">
      <c r="A49" s="108" t="s">
        <v>553</v>
      </c>
      <c r="B49" s="106">
        <v>-4.3900000000000002E-2</v>
      </c>
      <c r="C49" s="106">
        <v>8.8999999999999999E-3</v>
      </c>
      <c r="D49" s="106">
        <v>-3.7699999999999997E-2</v>
      </c>
      <c r="E49" s="11"/>
    </row>
    <row r="50" spans="1:5" ht="15.75" thickBot="1">
      <c r="A50" s="238" t="s">
        <v>554</v>
      </c>
      <c r="B50" s="112">
        <v>3.1173000000000002</v>
      </c>
      <c r="C50" s="112">
        <v>3.0407999999999999</v>
      </c>
      <c r="D50" s="112">
        <v>3.1092</v>
      </c>
      <c r="E50" s="11"/>
    </row>
    <row r="51" spans="1:5" ht="24.95" customHeight="1" thickTop="1">
      <c r="A51" s="771" t="s">
        <v>555</v>
      </c>
      <c r="B51" s="771"/>
      <c r="C51" s="771"/>
      <c r="D51" s="771"/>
      <c r="E51" s="11"/>
    </row>
    <row r="52" spans="1:5" ht="84" customHeight="1">
      <c r="A52" s="735" t="s">
        <v>556</v>
      </c>
      <c r="B52" s="735"/>
      <c r="C52" s="735"/>
      <c r="D52" s="735"/>
      <c r="E52" s="11"/>
    </row>
    <row r="53" spans="1:5" ht="85.5" customHeight="1">
      <c r="A53" s="735" t="s">
        <v>557</v>
      </c>
      <c r="B53" s="735"/>
      <c r="C53" s="735"/>
      <c r="D53" s="735"/>
      <c r="E53" s="11"/>
    </row>
    <row r="54" spans="1:5">
      <c r="A54" s="742" t="s">
        <v>1365</v>
      </c>
      <c r="B54" s="742"/>
      <c r="C54" s="742"/>
      <c r="D54" s="742"/>
      <c r="E54" s="11"/>
    </row>
    <row r="55" spans="1:5" ht="24.95" customHeight="1">
      <c r="A55" s="766" t="s">
        <v>559</v>
      </c>
      <c r="B55" s="766"/>
      <c r="C55" s="766"/>
      <c r="D55" s="766"/>
      <c r="E55" s="11"/>
    </row>
    <row r="56" spans="1:5">
      <c r="A56" s="11"/>
      <c r="B56" s="11"/>
      <c r="C56" s="11"/>
      <c r="D56" s="11"/>
      <c r="E56" s="11"/>
    </row>
    <row r="57" spans="1:5" ht="30" customHeight="1">
      <c r="A57" s="504"/>
      <c r="B57" s="505" t="s">
        <v>59</v>
      </c>
      <c r="C57" s="505" t="s">
        <v>57</v>
      </c>
      <c r="D57" s="506" t="s">
        <v>517</v>
      </c>
      <c r="E57" s="11"/>
    </row>
    <row r="58" spans="1:5">
      <c r="A58" s="11"/>
      <c r="B58" s="11"/>
      <c r="C58" s="11"/>
      <c r="D58" s="11"/>
      <c r="E58" s="11"/>
    </row>
    <row r="59" spans="1:5">
      <c r="A59" s="427" t="s">
        <v>560</v>
      </c>
      <c r="B59" s="505"/>
      <c r="C59" s="505"/>
      <c r="D59" s="505"/>
      <c r="E59" s="11"/>
    </row>
    <row r="60" spans="1:5">
      <c r="A60" s="669" t="s">
        <v>887</v>
      </c>
      <c r="B60" s="106">
        <v>6.7100000000000007E-2</v>
      </c>
      <c r="C60" s="106">
        <v>4.8000000000000001E-2</v>
      </c>
      <c r="D60" s="106">
        <v>6.4799999999999996E-2</v>
      </c>
      <c r="E60" s="11"/>
    </row>
    <row r="61" spans="1:5">
      <c r="A61" s="669" t="s">
        <v>1320</v>
      </c>
      <c r="B61" s="106">
        <v>7.2999999999999995E-2</v>
      </c>
      <c r="C61" s="106">
        <v>4.8899999999999999E-2</v>
      </c>
      <c r="D61" s="106">
        <v>7.0099999999999996E-2</v>
      </c>
      <c r="E61" s="11"/>
    </row>
    <row r="62" spans="1:5">
      <c r="A62" s="669" t="s">
        <v>1321</v>
      </c>
      <c r="B62" s="106">
        <v>5.6099999999999997E-2</v>
      </c>
      <c r="C62" s="106">
        <v>3.56E-2</v>
      </c>
      <c r="D62" s="106">
        <v>5.3600000000000002E-2</v>
      </c>
      <c r="E62" s="11"/>
    </row>
    <row r="63" spans="1:5">
      <c r="A63" s="669" t="s">
        <v>1322</v>
      </c>
      <c r="B63" s="106">
        <v>5.7999999999999996E-3</v>
      </c>
      <c r="C63" s="106">
        <v>-1.5800000000000002E-2</v>
      </c>
      <c r="D63" s="106">
        <v>3.0999999999999999E-3</v>
      </c>
      <c r="E63" s="11"/>
    </row>
    <row r="64" spans="1:5">
      <c r="A64" s="669" t="s">
        <v>1323</v>
      </c>
      <c r="B64" s="106">
        <v>5.4999999999999997E-3</v>
      </c>
      <c r="C64" s="106">
        <v>-1.55E-2</v>
      </c>
      <c r="D64" s="106">
        <v>3.0000000000000001E-3</v>
      </c>
      <c r="E64" s="11"/>
    </row>
    <row r="65" spans="1:5">
      <c r="A65" s="669" t="s">
        <v>1324</v>
      </c>
      <c r="B65" s="106">
        <v>3.0999999999999999E-3</v>
      </c>
      <c r="C65" s="106">
        <v>-1.55E-2</v>
      </c>
      <c r="D65" s="106">
        <v>8.0000000000000004E-4</v>
      </c>
      <c r="E65" s="11"/>
    </row>
    <row r="66" spans="1:5">
      <c r="A66" s="669" t="s">
        <v>1325</v>
      </c>
      <c r="B66" s="106">
        <v>4.2700000000000002E-2</v>
      </c>
      <c r="C66" s="106">
        <v>-0.22140000000000001</v>
      </c>
      <c r="D66" s="106">
        <v>1.12E-2</v>
      </c>
      <c r="E66" s="11"/>
    </row>
    <row r="67" spans="1:5">
      <c r="A67" s="672" t="s">
        <v>561</v>
      </c>
      <c r="B67" s="505"/>
      <c r="C67" s="505"/>
      <c r="D67" s="505"/>
      <c r="E67" s="11"/>
    </row>
    <row r="68" spans="1:5">
      <c r="A68" s="669" t="s">
        <v>895</v>
      </c>
      <c r="B68" s="106">
        <v>0.1032</v>
      </c>
      <c r="C68" s="106">
        <v>7.9200000000000007E-2</v>
      </c>
      <c r="D68" s="106">
        <v>0.1003</v>
      </c>
      <c r="E68" s="11"/>
    </row>
    <row r="69" spans="1:5">
      <c r="A69" s="669" t="s">
        <v>897</v>
      </c>
      <c r="B69" s="106">
        <v>-3.61E-2</v>
      </c>
      <c r="C69" s="106">
        <v>-3.1199999999999999E-2</v>
      </c>
      <c r="D69" s="106">
        <v>-3.5499999999999997E-2</v>
      </c>
      <c r="E69" s="11"/>
    </row>
    <row r="70" spans="1:5">
      <c r="A70" s="669" t="s">
        <v>899</v>
      </c>
      <c r="B70" s="106">
        <v>4.6100000000000002E-2</v>
      </c>
      <c r="C70" s="106">
        <v>3.9800000000000002E-2</v>
      </c>
      <c r="D70" s="106">
        <v>4.5400000000000003E-2</v>
      </c>
      <c r="E70" s="11"/>
    </row>
    <row r="71" spans="1:5">
      <c r="A71" s="669" t="s">
        <v>901</v>
      </c>
      <c r="B71" s="106">
        <v>-2.0000000000000001E-4</v>
      </c>
      <c r="C71" s="106">
        <v>0</v>
      </c>
      <c r="D71" s="106">
        <v>-1E-4</v>
      </c>
      <c r="E71" s="11"/>
    </row>
    <row r="72" spans="1:5">
      <c r="A72" s="669" t="s">
        <v>1326</v>
      </c>
      <c r="B72" s="106">
        <v>-1.6899999999999998E-2</v>
      </c>
      <c r="C72" s="106">
        <v>-1.3299999999999999E-2</v>
      </c>
      <c r="D72" s="106">
        <v>-1.6400000000000001E-2</v>
      </c>
      <c r="E72" s="11"/>
    </row>
    <row r="73" spans="1:5">
      <c r="A73" s="669" t="s">
        <v>1327</v>
      </c>
      <c r="B73" s="106">
        <v>5.8999999999999999E-3</v>
      </c>
      <c r="C73" s="106">
        <v>8.0000000000000004E-4</v>
      </c>
      <c r="D73" s="106">
        <v>5.3E-3</v>
      </c>
      <c r="E73" s="11"/>
    </row>
    <row r="74" spans="1:5">
      <c r="A74" s="669" t="s">
        <v>1328</v>
      </c>
      <c r="B74" s="106">
        <v>-5.0299999999999997E-2</v>
      </c>
      <c r="C74" s="106">
        <v>-5.1299999999999998E-2</v>
      </c>
      <c r="D74" s="106">
        <v>-5.0500000000000003E-2</v>
      </c>
      <c r="E74" s="11"/>
    </row>
    <row r="75" spans="1:5">
      <c r="A75" s="669" t="s">
        <v>1329</v>
      </c>
      <c r="B75" s="106">
        <v>-1E-4</v>
      </c>
      <c r="C75" s="106">
        <v>2.0000000000000001E-4</v>
      </c>
      <c r="D75" s="106">
        <v>0</v>
      </c>
      <c r="E75" s="11"/>
    </row>
    <row r="76" spans="1:5">
      <c r="A76" s="669" t="s">
        <v>1330</v>
      </c>
      <c r="B76" s="106">
        <v>0.1019</v>
      </c>
      <c r="C76" s="106">
        <v>0.13300000000000001</v>
      </c>
      <c r="D76" s="106">
        <v>0.1042</v>
      </c>
      <c r="E76" s="11"/>
    </row>
    <row r="77" spans="1:5">
      <c r="A77" s="672" t="s">
        <v>562</v>
      </c>
      <c r="B77" s="505"/>
      <c r="C77" s="505"/>
      <c r="D77" s="505"/>
      <c r="E77" s="11"/>
    </row>
    <row r="78" spans="1:5">
      <c r="A78" s="669" t="s">
        <v>1331</v>
      </c>
      <c r="B78" s="106">
        <v>0.1527</v>
      </c>
      <c r="C78" s="106">
        <v>0.1124</v>
      </c>
      <c r="D78" s="106">
        <v>0.14929999999999999</v>
      </c>
      <c r="E78" s="11"/>
    </row>
    <row r="79" spans="1:5">
      <c r="A79" s="669" t="s">
        <v>1332</v>
      </c>
      <c r="B79" s="106">
        <v>0.127</v>
      </c>
      <c r="C79" s="106">
        <v>0.1004</v>
      </c>
      <c r="D79" s="106">
        <v>0.1187</v>
      </c>
      <c r="E79" s="11"/>
    </row>
    <row r="80" spans="1:5">
      <c r="A80" s="669" t="s">
        <v>1333</v>
      </c>
      <c r="B80" s="106">
        <v>0.1242</v>
      </c>
      <c r="C80" s="106">
        <v>0.10970000000000001</v>
      </c>
      <c r="D80" s="106">
        <v>0.1207</v>
      </c>
      <c r="E80" s="11"/>
    </row>
    <row r="81" spans="1:5">
      <c r="A81" s="669" t="s">
        <v>1334</v>
      </c>
      <c r="B81" s="106">
        <v>0.31480000000000002</v>
      </c>
      <c r="C81" s="106">
        <v>2.6100000000000002E-2</v>
      </c>
      <c r="D81" s="106">
        <v>5.4100000000000002E-2</v>
      </c>
      <c r="E81" s="11"/>
    </row>
    <row r="82" spans="1:5">
      <c r="A82" s="669" t="s">
        <v>1335</v>
      </c>
      <c r="B82" s="106">
        <v>1.32E-2</v>
      </c>
      <c r="C82" s="106">
        <v>5.7999999999999996E-3</v>
      </c>
      <c r="D82" s="106">
        <v>1.23E-2</v>
      </c>
      <c r="E82" s="11"/>
    </row>
    <row r="83" spans="1:5">
      <c r="A83" s="669" t="s">
        <v>1336</v>
      </c>
      <c r="B83" s="106">
        <v>0.1111</v>
      </c>
      <c r="C83" s="106">
        <v>1E-4</v>
      </c>
      <c r="D83" s="106">
        <v>5.5300000000000002E-2</v>
      </c>
      <c r="E83" s="11"/>
    </row>
    <row r="84" spans="1:5">
      <c r="A84" s="669" t="s">
        <v>1337</v>
      </c>
      <c r="B84" s="106">
        <v>3.85E-2</v>
      </c>
      <c r="C84" s="106">
        <v>1.6000000000000001E-3</v>
      </c>
      <c r="D84" s="106">
        <v>2.87E-2</v>
      </c>
      <c r="E84" s="11"/>
    </row>
    <row r="85" spans="1:5">
      <c r="A85" s="669" t="s">
        <v>1338</v>
      </c>
      <c r="B85" s="106">
        <v>3.3500000000000002E-2</v>
      </c>
      <c r="C85" s="106">
        <v>1.26E-2</v>
      </c>
      <c r="D85" s="106">
        <v>3.2899999999999999E-2</v>
      </c>
      <c r="E85" s="11"/>
    </row>
    <row r="86" spans="1:5">
      <c r="A86" s="669" t="s">
        <v>1339</v>
      </c>
      <c r="B86" s="106">
        <v>3.27E-2</v>
      </c>
      <c r="C86" s="106">
        <v>3.2199999999999999E-2</v>
      </c>
      <c r="D86" s="106">
        <v>3.2599999999999997E-2</v>
      </c>
      <c r="E86" s="11"/>
    </row>
    <row r="87" spans="1:5">
      <c r="A87" s="669" t="s">
        <v>1340</v>
      </c>
      <c r="B87" s="106">
        <v>5.0200000000000002E-2</v>
      </c>
      <c r="C87" s="106">
        <v>5.1200000000000002E-2</v>
      </c>
      <c r="D87" s="106">
        <v>5.0299999999999997E-2</v>
      </c>
      <c r="E87" s="11"/>
    </row>
    <row r="88" spans="1:5">
      <c r="A88" s="669" t="s">
        <v>1341</v>
      </c>
      <c r="B88" s="106">
        <v>3.1800000000000002E-2</v>
      </c>
      <c r="C88" s="106">
        <v>7.5499999999999998E-2</v>
      </c>
      <c r="D88" s="106">
        <v>3.3399999999999999E-2</v>
      </c>
      <c r="E88" s="11"/>
    </row>
    <row r="89" spans="1:5">
      <c r="A89" s="669" t="s">
        <v>1342</v>
      </c>
      <c r="B89" s="106">
        <v>5.0000000000000001E-3</v>
      </c>
      <c r="C89" s="106">
        <v>3.8899999999999997E-2</v>
      </c>
      <c r="D89" s="106">
        <v>9.5999999999999992E-3</v>
      </c>
      <c r="E89" s="11"/>
    </row>
    <row r="90" spans="1:5">
      <c r="A90" s="672" t="s">
        <v>563</v>
      </c>
      <c r="B90" s="505"/>
      <c r="C90" s="505"/>
      <c r="D90" s="505"/>
      <c r="E90" s="11"/>
    </row>
    <row r="91" spans="1:5">
      <c r="A91" s="672" t="s">
        <v>564</v>
      </c>
      <c r="B91" s="505"/>
      <c r="C91" s="505"/>
      <c r="D91" s="505"/>
      <c r="E91" s="11"/>
    </row>
    <row r="92" spans="1:5">
      <c r="A92" s="669" t="s">
        <v>919</v>
      </c>
      <c r="B92" s="106">
        <v>5.0299999999999997E-2</v>
      </c>
      <c r="C92" s="106">
        <v>5.1299999999999998E-2</v>
      </c>
      <c r="D92" s="106">
        <v>5.0500000000000003E-2</v>
      </c>
      <c r="E92" s="11"/>
    </row>
    <row r="93" spans="1:5">
      <c r="A93" s="669" t="s">
        <v>921</v>
      </c>
      <c r="B93" s="106">
        <v>6.6400000000000001E-2</v>
      </c>
      <c r="C93" s="106">
        <v>6.9199999999999998E-2</v>
      </c>
      <c r="D93" s="106">
        <v>6.6799999999999998E-2</v>
      </c>
      <c r="E93" s="11"/>
    </row>
    <row r="94" spans="1:5">
      <c r="A94" s="669" t="s">
        <v>923</v>
      </c>
      <c r="B94" s="106">
        <v>7.4200000000000002E-2</v>
      </c>
      <c r="C94" s="106">
        <v>6.5299999999999997E-2</v>
      </c>
      <c r="D94" s="106">
        <v>7.2999999999999995E-2</v>
      </c>
      <c r="E94" s="11"/>
    </row>
    <row r="95" spans="1:5">
      <c r="A95" s="669" t="s">
        <v>1343</v>
      </c>
      <c r="B95" s="106">
        <v>0.1004</v>
      </c>
      <c r="C95" s="106">
        <v>0.12970000000000001</v>
      </c>
      <c r="D95" s="106">
        <v>0.1033</v>
      </c>
      <c r="E95" s="11"/>
    </row>
    <row r="96" spans="1:5">
      <c r="A96" s="672" t="s">
        <v>565</v>
      </c>
      <c r="B96" s="428"/>
      <c r="C96" s="428"/>
      <c r="D96" s="428"/>
      <c r="E96" s="11"/>
    </row>
    <row r="97" spans="1:5">
      <c r="A97" s="669" t="s">
        <v>926</v>
      </c>
      <c r="B97" s="106">
        <v>0.54430000000000001</v>
      </c>
      <c r="C97" s="106">
        <v>0.60129999999999995</v>
      </c>
      <c r="D97" s="106">
        <v>0.55130000000000001</v>
      </c>
      <c r="E97" s="11"/>
    </row>
    <row r="98" spans="1:5">
      <c r="A98" s="669" t="s">
        <v>928</v>
      </c>
      <c r="B98" s="106">
        <v>4.2299999999999997E-2</v>
      </c>
      <c r="C98" s="106">
        <v>4.4499999999999998E-2</v>
      </c>
      <c r="D98" s="106">
        <v>4.2500000000000003E-2</v>
      </c>
      <c r="E98" s="11"/>
    </row>
    <row r="99" spans="1:5">
      <c r="A99" s="669" t="s">
        <v>930</v>
      </c>
      <c r="B99" s="106">
        <v>0.41339999999999999</v>
      </c>
      <c r="C99" s="106">
        <v>0.35420000000000001</v>
      </c>
      <c r="D99" s="106">
        <v>0.40610000000000002</v>
      </c>
      <c r="E99" s="11"/>
    </row>
    <row r="100" spans="1:5">
      <c r="A100" s="669" t="s">
        <v>932</v>
      </c>
      <c r="B100" s="106">
        <v>0.40179999999999999</v>
      </c>
      <c r="C100" s="106">
        <v>0.37709999999999999</v>
      </c>
      <c r="D100" s="106">
        <v>0.39860000000000001</v>
      </c>
      <c r="E100" s="11"/>
    </row>
    <row r="101" spans="1:5">
      <c r="A101" s="672" t="s">
        <v>566</v>
      </c>
      <c r="B101" s="428"/>
      <c r="C101" s="428"/>
      <c r="D101" s="428"/>
      <c r="E101" s="11"/>
    </row>
    <row r="102" spans="1:5">
      <c r="A102" s="669" t="s">
        <v>934</v>
      </c>
      <c r="B102" s="106">
        <v>6.7199999999999996E-2</v>
      </c>
      <c r="C102" s="106">
        <v>4.2900000000000001E-2</v>
      </c>
      <c r="D102" s="106">
        <v>6.4299999999999996E-2</v>
      </c>
      <c r="E102" s="11"/>
    </row>
    <row r="103" spans="1:5">
      <c r="A103" s="669" t="s">
        <v>936</v>
      </c>
      <c r="B103" s="106">
        <v>6.1199999999999997E-2</v>
      </c>
      <c r="C103" s="106">
        <v>3.9699999999999999E-2</v>
      </c>
      <c r="D103" s="106">
        <v>5.8700000000000002E-2</v>
      </c>
      <c r="E103" s="11"/>
    </row>
    <row r="104" spans="1:5">
      <c r="A104" s="671" t="s">
        <v>1344</v>
      </c>
      <c r="B104" s="106">
        <v>8.9099999999999999E-2</v>
      </c>
      <c r="C104" s="106">
        <v>5.3800000000000001E-2</v>
      </c>
      <c r="D104" s="106">
        <v>8.4900000000000003E-2</v>
      </c>
      <c r="E104" s="11"/>
    </row>
    <row r="105" spans="1:5">
      <c r="A105" s="671" t="s">
        <v>939</v>
      </c>
      <c r="B105" s="106">
        <v>0.1255</v>
      </c>
      <c r="C105" s="106">
        <v>8.6300000000000002E-2</v>
      </c>
      <c r="D105" s="106">
        <v>0.1208</v>
      </c>
      <c r="E105" s="11"/>
    </row>
    <row r="106" spans="1:5">
      <c r="A106" s="671" t="s">
        <v>941</v>
      </c>
      <c r="B106" s="106">
        <v>-3.6400000000000002E-2</v>
      </c>
      <c r="C106" s="106">
        <v>-3.2500000000000001E-2</v>
      </c>
      <c r="D106" s="106">
        <v>-3.5900000000000001E-2</v>
      </c>
      <c r="E106" s="11"/>
    </row>
    <row r="107" spans="1:5">
      <c r="A107" s="671" t="s">
        <v>943</v>
      </c>
      <c r="B107" s="106">
        <v>-2.7900000000000001E-2</v>
      </c>
      <c r="C107" s="106">
        <v>-1.41E-2</v>
      </c>
      <c r="D107" s="106">
        <v>-2.6200000000000001E-2</v>
      </c>
      <c r="E107" s="11"/>
    </row>
    <row r="108" spans="1:5">
      <c r="A108" s="671" t="s">
        <v>945</v>
      </c>
      <c r="B108" s="106">
        <v>5.8999999999999999E-3</v>
      </c>
      <c r="C108" s="106">
        <v>3.0999999999999999E-3</v>
      </c>
      <c r="D108" s="106">
        <v>5.5999999999999999E-3</v>
      </c>
      <c r="E108" s="11"/>
    </row>
    <row r="109" spans="1:5">
      <c r="A109" s="672" t="s">
        <v>946</v>
      </c>
      <c r="B109" s="505"/>
      <c r="C109" s="505"/>
      <c r="D109" s="505"/>
      <c r="E109" s="11"/>
    </row>
    <row r="110" spans="1:5">
      <c r="A110" s="671" t="s">
        <v>934</v>
      </c>
      <c r="B110" s="620">
        <v>6.7199999999999996E-2</v>
      </c>
      <c r="C110" s="620">
        <v>4.2900000000000001E-2</v>
      </c>
      <c r="D110" s="620">
        <v>6.4299999999999996E-2</v>
      </c>
      <c r="E110" s="11"/>
    </row>
    <row r="111" spans="1:5">
      <c r="A111" s="671" t="s">
        <v>948</v>
      </c>
      <c r="B111" s="106">
        <v>-1.0699999999999999E-2</v>
      </c>
      <c r="C111" s="106">
        <v>-5.7999999999999996E-3</v>
      </c>
      <c r="D111" s="106">
        <v>-1.01E-2</v>
      </c>
      <c r="E111" s="11"/>
    </row>
    <row r="112" spans="1:5">
      <c r="A112" s="671" t="s">
        <v>950</v>
      </c>
      <c r="B112" s="106">
        <v>-5.0700000000000002E-2</v>
      </c>
      <c r="C112" s="106">
        <v>-5.3400000000000003E-2</v>
      </c>
      <c r="D112" s="106">
        <v>-5.0999999999999997E-2</v>
      </c>
      <c r="E112" s="11"/>
    </row>
    <row r="113" spans="1:5">
      <c r="A113" s="671" t="s">
        <v>952</v>
      </c>
      <c r="B113" s="106">
        <v>1E-4</v>
      </c>
      <c r="C113" s="106">
        <v>0</v>
      </c>
      <c r="D113" s="106">
        <v>1E-4</v>
      </c>
      <c r="E113" s="11"/>
    </row>
    <row r="114" spans="1:5">
      <c r="A114" s="671" t="s">
        <v>954</v>
      </c>
      <c r="B114" s="106">
        <v>-1E-4</v>
      </c>
      <c r="C114" s="106">
        <v>2.0000000000000001E-4</v>
      </c>
      <c r="D114" s="106">
        <v>-1E-4</v>
      </c>
      <c r="E114" s="11"/>
    </row>
    <row r="115" spans="1:5">
      <c r="A115" s="671" t="s">
        <v>955</v>
      </c>
      <c r="B115" s="106">
        <v>-2.0000000000000001E-4</v>
      </c>
      <c r="C115" s="106">
        <v>0</v>
      </c>
      <c r="D115" s="106">
        <v>-1E-4</v>
      </c>
      <c r="E115" s="11"/>
    </row>
    <row r="116" spans="1:5">
      <c r="A116" s="429" t="s">
        <v>567</v>
      </c>
      <c r="B116" s="430">
        <v>5.5999999999999999E-3</v>
      </c>
      <c r="C116" s="430">
        <v>-1.6199999999999999E-2</v>
      </c>
      <c r="D116" s="430">
        <v>3.0000000000000001E-3</v>
      </c>
      <c r="E116" s="11"/>
    </row>
    <row r="117" spans="1:5" ht="3.75" customHeight="1" thickBot="1">
      <c r="A117" s="191"/>
      <c r="B117" s="112"/>
      <c r="C117" s="112"/>
      <c r="D117" s="112"/>
      <c r="E117" s="11"/>
    </row>
    <row r="118" spans="1:5" ht="15.75" thickTop="1">
      <c r="A118" s="743" t="s">
        <v>1308</v>
      </c>
      <c r="B118" s="743"/>
      <c r="C118" s="743"/>
      <c r="D118" s="743"/>
      <c r="E118" s="11"/>
    </row>
    <row r="119" spans="1:5">
      <c r="A119" s="738" t="s">
        <v>1309</v>
      </c>
      <c r="B119" s="738"/>
      <c r="C119" s="738"/>
      <c r="D119" s="738"/>
      <c r="E119" s="11"/>
    </row>
    <row r="120" spans="1:5">
      <c r="A120" s="738" t="s">
        <v>1310</v>
      </c>
      <c r="B120" s="738"/>
      <c r="C120" s="738"/>
      <c r="D120" s="738"/>
      <c r="E120" s="11"/>
    </row>
    <row r="121" spans="1:5">
      <c r="A121" s="738" t="s">
        <v>1311</v>
      </c>
      <c r="B121" s="738"/>
      <c r="C121" s="738"/>
      <c r="D121" s="738"/>
      <c r="E121" s="11"/>
    </row>
    <row r="122" spans="1:5" ht="24.95" customHeight="1">
      <c r="A122" s="772" t="s">
        <v>1312</v>
      </c>
      <c r="B122" s="772"/>
      <c r="C122" s="772"/>
      <c r="D122" s="772"/>
      <c r="E122" s="11"/>
    </row>
    <row r="123" spans="1:5" ht="25.5" customHeight="1">
      <c r="A123" s="740" t="s">
        <v>960</v>
      </c>
      <c r="B123" s="740"/>
      <c r="C123" s="740"/>
      <c r="D123" s="740"/>
      <c r="E123" s="11"/>
    </row>
    <row r="124" spans="1:5">
      <c r="A124" s="738" t="s">
        <v>569</v>
      </c>
      <c r="B124" s="738"/>
      <c r="C124" s="738"/>
      <c r="D124" s="738"/>
      <c r="E124" s="11"/>
    </row>
    <row r="125" spans="1:5" ht="30" customHeight="1">
      <c r="A125" s="740" t="s">
        <v>961</v>
      </c>
      <c r="B125" s="740"/>
      <c r="C125" s="740"/>
      <c r="D125" s="740"/>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election activeCell="G79" sqref="G79"/>
    </sheetView>
  </sheetViews>
  <sheetFormatPr baseColWidth="10" defaultColWidth="9.140625" defaultRowHeight="18"/>
  <cols>
    <col min="1" max="1" width="91.28515625" style="14" bestFit="1" customWidth="1"/>
    <col min="2" max="4" width="10.7109375" style="14" bestFit="1" customWidth="1"/>
    <col min="5" max="9" width="9.7109375" style="14" bestFit="1" customWidth="1"/>
    <col min="10" max="11" width="9.7109375" style="14" customWidth="1"/>
    <col min="12" max="12" width="9.7109375" style="18" bestFit="1" customWidth="1"/>
    <col min="13" max="258" width="9.140625" style="14"/>
    <col min="259" max="259" width="91.28515625" style="14" bestFit="1" customWidth="1"/>
    <col min="260" max="268" width="16" style="14" customWidth="1"/>
    <col min="269" max="514" width="9.140625" style="14"/>
    <col min="515" max="515" width="91.28515625" style="14" bestFit="1" customWidth="1"/>
    <col min="516" max="524" width="16" style="14" customWidth="1"/>
    <col min="525" max="770" width="9.140625" style="14"/>
    <col min="771" max="771" width="91.28515625" style="14" bestFit="1" customWidth="1"/>
    <col min="772" max="780" width="16" style="14" customWidth="1"/>
    <col min="781" max="1026" width="9.140625" style="14"/>
    <col min="1027" max="1027" width="91.28515625" style="14" bestFit="1" customWidth="1"/>
    <col min="1028" max="1036" width="16" style="14" customWidth="1"/>
    <col min="1037" max="1282" width="9.140625" style="14"/>
    <col min="1283" max="1283" width="91.28515625" style="14" bestFit="1" customWidth="1"/>
    <col min="1284" max="1292" width="16" style="14" customWidth="1"/>
    <col min="1293" max="1538" width="9.140625" style="14"/>
    <col min="1539" max="1539" width="91.28515625" style="14" bestFit="1" customWidth="1"/>
    <col min="1540" max="1548" width="16" style="14" customWidth="1"/>
    <col min="1549" max="1794" width="9.140625" style="14"/>
    <col min="1795" max="1795" width="91.28515625" style="14" bestFit="1" customWidth="1"/>
    <col min="1796" max="1804" width="16" style="14" customWidth="1"/>
    <col min="1805" max="2050" width="9.140625" style="14"/>
    <col min="2051" max="2051" width="91.28515625" style="14" bestFit="1" customWidth="1"/>
    <col min="2052" max="2060" width="16" style="14" customWidth="1"/>
    <col min="2061" max="2306" width="9.140625" style="14"/>
    <col min="2307" max="2307" width="91.28515625" style="14" bestFit="1" customWidth="1"/>
    <col min="2308" max="2316" width="16" style="14" customWidth="1"/>
    <col min="2317" max="2562" width="9.140625" style="14"/>
    <col min="2563" max="2563" width="91.28515625" style="14" bestFit="1" customWidth="1"/>
    <col min="2564" max="2572" width="16" style="14" customWidth="1"/>
    <col min="2573" max="2818" width="9.140625" style="14"/>
    <col min="2819" max="2819" width="91.28515625" style="14" bestFit="1" customWidth="1"/>
    <col min="2820" max="2828" width="16" style="14" customWidth="1"/>
    <col min="2829" max="3074" width="9.140625" style="14"/>
    <col min="3075" max="3075" width="91.28515625" style="14" bestFit="1" customWidth="1"/>
    <col min="3076" max="3084" width="16" style="14" customWidth="1"/>
    <col min="3085" max="3330" width="9.140625" style="14"/>
    <col min="3331" max="3331" width="91.28515625" style="14" bestFit="1" customWidth="1"/>
    <col min="3332" max="3340" width="16" style="14" customWidth="1"/>
    <col min="3341" max="3586" width="9.140625" style="14"/>
    <col min="3587" max="3587" width="91.28515625" style="14" bestFit="1" customWidth="1"/>
    <col min="3588" max="3596" width="16" style="14" customWidth="1"/>
    <col min="3597" max="3842" width="9.140625" style="14"/>
    <col min="3843" max="3843" width="91.28515625" style="14" bestFit="1" customWidth="1"/>
    <col min="3844" max="3852" width="16" style="14" customWidth="1"/>
    <col min="3853" max="4098" width="9.140625" style="14"/>
    <col min="4099" max="4099" width="91.28515625" style="14" bestFit="1" customWidth="1"/>
    <col min="4100" max="4108" width="16" style="14" customWidth="1"/>
    <col min="4109" max="4354" width="9.140625" style="14"/>
    <col min="4355" max="4355" width="91.28515625" style="14" bestFit="1" customWidth="1"/>
    <col min="4356" max="4364" width="16" style="14" customWidth="1"/>
    <col min="4365" max="4610" width="9.140625" style="14"/>
    <col min="4611" max="4611" width="91.28515625" style="14" bestFit="1" customWidth="1"/>
    <col min="4612" max="4620" width="16" style="14" customWidth="1"/>
    <col min="4621" max="4866" width="9.140625" style="14"/>
    <col min="4867" max="4867" width="91.28515625" style="14" bestFit="1" customWidth="1"/>
    <col min="4868" max="4876" width="16" style="14" customWidth="1"/>
    <col min="4877" max="5122" width="9.140625" style="14"/>
    <col min="5123" max="5123" width="91.28515625" style="14" bestFit="1" customWidth="1"/>
    <col min="5124" max="5132" width="16" style="14" customWidth="1"/>
    <col min="5133" max="5378" width="9.140625" style="14"/>
    <col min="5379" max="5379" width="91.28515625" style="14" bestFit="1" customWidth="1"/>
    <col min="5380" max="5388" width="16" style="14" customWidth="1"/>
    <col min="5389" max="5634" width="9.140625" style="14"/>
    <col min="5635" max="5635" width="91.28515625" style="14" bestFit="1" customWidth="1"/>
    <col min="5636" max="5644" width="16" style="14" customWidth="1"/>
    <col min="5645" max="5890" width="9.140625" style="14"/>
    <col min="5891" max="5891" width="91.28515625" style="14" bestFit="1" customWidth="1"/>
    <col min="5892" max="5900" width="16" style="14" customWidth="1"/>
    <col min="5901" max="6146" width="9.140625" style="14"/>
    <col min="6147" max="6147" width="91.28515625" style="14" bestFit="1" customWidth="1"/>
    <col min="6148" max="6156" width="16" style="14" customWidth="1"/>
    <col min="6157" max="6402" width="9.140625" style="14"/>
    <col min="6403" max="6403" width="91.28515625" style="14" bestFit="1" customWidth="1"/>
    <col min="6404" max="6412" width="16" style="14" customWidth="1"/>
    <col min="6413" max="6658" width="9.140625" style="14"/>
    <col min="6659" max="6659" width="91.28515625" style="14" bestFit="1" customWidth="1"/>
    <col min="6660" max="6668" width="16" style="14" customWidth="1"/>
    <col min="6669" max="6914" width="9.140625" style="14"/>
    <col min="6915" max="6915" width="91.28515625" style="14" bestFit="1" customWidth="1"/>
    <col min="6916" max="6924" width="16" style="14" customWidth="1"/>
    <col min="6925" max="7170" width="9.140625" style="14"/>
    <col min="7171" max="7171" width="91.28515625" style="14" bestFit="1" customWidth="1"/>
    <col min="7172" max="7180" width="16" style="14" customWidth="1"/>
    <col min="7181" max="7426" width="9.140625" style="14"/>
    <col min="7427" max="7427" width="91.28515625" style="14" bestFit="1" customWidth="1"/>
    <col min="7428" max="7436" width="16" style="14" customWidth="1"/>
    <col min="7437" max="7682" width="9.140625" style="14"/>
    <col min="7683" max="7683" width="91.28515625" style="14" bestFit="1" customWidth="1"/>
    <col min="7684" max="7692" width="16" style="14" customWidth="1"/>
    <col min="7693" max="7938" width="9.140625" style="14"/>
    <col min="7939" max="7939" width="91.28515625" style="14" bestFit="1" customWidth="1"/>
    <col min="7940" max="7948" width="16" style="14" customWidth="1"/>
    <col min="7949" max="8194" width="9.140625" style="14"/>
    <col min="8195" max="8195" width="91.28515625" style="14" bestFit="1" customWidth="1"/>
    <col min="8196" max="8204" width="16" style="14" customWidth="1"/>
    <col min="8205" max="8450" width="9.140625" style="14"/>
    <col min="8451" max="8451" width="91.28515625" style="14" bestFit="1" customWidth="1"/>
    <col min="8452" max="8460" width="16" style="14" customWidth="1"/>
    <col min="8461" max="8706" width="9.140625" style="14"/>
    <col min="8707" max="8707" width="91.28515625" style="14" bestFit="1" customWidth="1"/>
    <col min="8708" max="8716" width="16" style="14" customWidth="1"/>
    <col min="8717" max="8962" width="9.140625" style="14"/>
    <col min="8963" max="8963" width="91.28515625" style="14" bestFit="1" customWidth="1"/>
    <col min="8964" max="8972" width="16" style="14" customWidth="1"/>
    <col min="8973" max="9218" width="9.140625" style="14"/>
    <col min="9219" max="9219" width="91.28515625" style="14" bestFit="1" customWidth="1"/>
    <col min="9220" max="9228" width="16" style="14" customWidth="1"/>
    <col min="9229" max="9474" width="9.140625" style="14"/>
    <col min="9475" max="9475" width="91.28515625" style="14" bestFit="1" customWidth="1"/>
    <col min="9476" max="9484" width="16" style="14" customWidth="1"/>
    <col min="9485" max="9730" width="9.140625" style="14"/>
    <col min="9731" max="9731" width="91.28515625" style="14" bestFit="1" customWidth="1"/>
    <col min="9732" max="9740" width="16" style="14" customWidth="1"/>
    <col min="9741" max="9986" width="9.140625" style="14"/>
    <col min="9987" max="9987" width="91.28515625" style="14" bestFit="1" customWidth="1"/>
    <col min="9988" max="9996" width="16" style="14" customWidth="1"/>
    <col min="9997" max="10242" width="9.140625" style="14"/>
    <col min="10243" max="10243" width="91.28515625" style="14" bestFit="1" customWidth="1"/>
    <col min="10244" max="10252" width="16" style="14" customWidth="1"/>
    <col min="10253" max="10498" width="9.140625" style="14"/>
    <col min="10499" max="10499" width="91.28515625" style="14" bestFit="1" customWidth="1"/>
    <col min="10500" max="10508" width="16" style="14" customWidth="1"/>
    <col min="10509" max="10754" width="9.140625" style="14"/>
    <col min="10755" max="10755" width="91.28515625" style="14" bestFit="1" customWidth="1"/>
    <col min="10756" max="10764" width="16" style="14" customWidth="1"/>
    <col min="10765" max="11010" width="9.140625" style="14"/>
    <col min="11011" max="11011" width="91.28515625" style="14" bestFit="1" customWidth="1"/>
    <col min="11012" max="11020" width="16" style="14" customWidth="1"/>
    <col min="11021" max="11266" width="9.140625" style="14"/>
    <col min="11267" max="11267" width="91.28515625" style="14" bestFit="1" customWidth="1"/>
    <col min="11268" max="11276" width="16" style="14" customWidth="1"/>
    <col min="11277" max="11522" width="9.140625" style="14"/>
    <col min="11523" max="11523" width="91.28515625" style="14" bestFit="1" customWidth="1"/>
    <col min="11524" max="11532" width="16" style="14" customWidth="1"/>
    <col min="11533" max="11778" width="9.140625" style="14"/>
    <col min="11779" max="11779" width="91.28515625" style="14" bestFit="1" customWidth="1"/>
    <col min="11780" max="11788" width="16" style="14" customWidth="1"/>
    <col min="11789" max="12034" width="9.140625" style="14"/>
    <col min="12035" max="12035" width="91.28515625" style="14" bestFit="1" customWidth="1"/>
    <col min="12036" max="12044" width="16" style="14" customWidth="1"/>
    <col min="12045" max="12290" width="9.140625" style="14"/>
    <col min="12291" max="12291" width="91.28515625" style="14" bestFit="1" customWidth="1"/>
    <col min="12292" max="12300" width="16" style="14" customWidth="1"/>
    <col min="12301" max="12546" width="9.140625" style="14"/>
    <col min="12547" max="12547" width="91.28515625" style="14" bestFit="1" customWidth="1"/>
    <col min="12548" max="12556" width="16" style="14" customWidth="1"/>
    <col min="12557" max="12802" width="9.140625" style="14"/>
    <col min="12803" max="12803" width="91.28515625" style="14" bestFit="1" customWidth="1"/>
    <col min="12804" max="12812" width="16" style="14" customWidth="1"/>
    <col min="12813" max="13058" width="9.140625" style="14"/>
    <col min="13059" max="13059" width="91.28515625" style="14" bestFit="1" customWidth="1"/>
    <col min="13060" max="13068" width="16" style="14" customWidth="1"/>
    <col min="13069" max="13314" width="9.140625" style="14"/>
    <col min="13315" max="13315" width="91.28515625" style="14" bestFit="1" customWidth="1"/>
    <col min="13316" max="13324" width="16" style="14" customWidth="1"/>
    <col min="13325" max="13570" width="9.140625" style="14"/>
    <col min="13571" max="13571" width="91.28515625" style="14" bestFit="1" customWidth="1"/>
    <col min="13572" max="13580" width="16" style="14" customWidth="1"/>
    <col min="13581" max="13826" width="9.140625" style="14"/>
    <col min="13827" max="13827" width="91.28515625" style="14" bestFit="1" customWidth="1"/>
    <col min="13828" max="13836" width="16" style="14" customWidth="1"/>
    <col min="13837" max="14082" width="9.140625" style="14"/>
    <col min="14083" max="14083" width="91.28515625" style="14" bestFit="1" customWidth="1"/>
    <col min="14084" max="14092" width="16" style="14" customWidth="1"/>
    <col min="14093" max="14338" width="9.140625" style="14"/>
    <col min="14339" max="14339" width="91.28515625" style="14" bestFit="1" customWidth="1"/>
    <col min="14340" max="14348" width="16" style="14" customWidth="1"/>
    <col min="14349" max="14594" width="9.140625" style="14"/>
    <col min="14595" max="14595" width="91.28515625" style="14" bestFit="1" customWidth="1"/>
    <col min="14596" max="14604" width="16" style="14" customWidth="1"/>
    <col min="14605" max="14850" width="9.140625" style="14"/>
    <col min="14851" max="14851" width="91.28515625" style="14" bestFit="1" customWidth="1"/>
    <col min="14852" max="14860" width="16" style="14" customWidth="1"/>
    <col min="14861" max="15106" width="9.140625" style="14"/>
    <col min="15107" max="15107" width="91.28515625" style="14" bestFit="1" customWidth="1"/>
    <col min="15108" max="15116" width="16" style="14" customWidth="1"/>
    <col min="15117" max="15362" width="9.140625" style="14"/>
    <col min="15363" max="15363" width="91.28515625" style="14" bestFit="1" customWidth="1"/>
    <col min="15364" max="15372" width="16" style="14" customWidth="1"/>
    <col min="15373" max="15618" width="9.140625" style="14"/>
    <col min="15619" max="15619" width="91.28515625" style="14" bestFit="1" customWidth="1"/>
    <col min="15620" max="15628" width="16" style="14" customWidth="1"/>
    <col min="15629" max="15874" width="9.140625" style="14"/>
    <col min="15875" max="15875" width="91.28515625" style="14" bestFit="1" customWidth="1"/>
    <col min="15876" max="15884" width="16" style="14" customWidth="1"/>
    <col min="15885" max="16130" width="9.140625" style="14"/>
    <col min="16131" max="16131" width="91.28515625" style="14" bestFit="1" customWidth="1"/>
    <col min="16132" max="16140" width="16" style="14" customWidth="1"/>
    <col min="16141" max="16384" width="9.140625" style="14"/>
  </cols>
  <sheetData>
    <row r="1" spans="1:12" ht="30" customHeight="1">
      <c r="A1" s="744" t="s">
        <v>440</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30" customHeight="1">
      <c r="A3" s="746" t="s">
        <v>510</v>
      </c>
      <c r="B3" s="746"/>
      <c r="C3" s="746"/>
      <c r="D3" s="746"/>
      <c r="E3" s="746"/>
      <c r="F3" s="746"/>
      <c r="G3" s="746"/>
      <c r="H3" s="746"/>
      <c r="I3" s="746"/>
      <c r="J3" s="746"/>
      <c r="K3" s="746"/>
      <c r="L3" s="746"/>
    </row>
    <row r="4" spans="1:12" ht="3.75" customHeight="1" thickBot="1">
      <c r="A4" s="47"/>
      <c r="B4" s="47"/>
      <c r="C4" s="47"/>
      <c r="D4" s="47"/>
      <c r="E4" s="47"/>
      <c r="F4" s="47"/>
      <c r="G4" s="47"/>
      <c r="H4" s="47"/>
      <c r="I4" s="47"/>
      <c r="J4" s="47"/>
      <c r="K4" s="47"/>
      <c r="L4" s="47"/>
    </row>
    <row r="5" spans="1:12" s="15" customFormat="1" ht="30" customHeight="1" thickTop="1" thickBot="1">
      <c r="A5" s="548"/>
      <c r="B5" s="390" t="s">
        <v>572</v>
      </c>
      <c r="C5" s="390" t="s">
        <v>573</v>
      </c>
      <c r="D5" s="390" t="s">
        <v>574</v>
      </c>
      <c r="E5" s="390" t="s">
        <v>575</v>
      </c>
      <c r="F5" s="390" t="s">
        <v>576</v>
      </c>
      <c r="G5" s="390" t="s">
        <v>577</v>
      </c>
      <c r="H5" s="390" t="s">
        <v>1241</v>
      </c>
      <c r="I5" s="390" t="s">
        <v>1292</v>
      </c>
      <c r="J5" s="649" t="s">
        <v>1516</v>
      </c>
      <c r="K5" s="649" t="s">
        <v>1399</v>
      </c>
      <c r="L5" s="649" t="s">
        <v>1517</v>
      </c>
    </row>
    <row r="6" spans="1:12" ht="15" customHeight="1" thickTop="1" thickBot="1">
      <c r="A6" s="392" t="s">
        <v>578</v>
      </c>
      <c r="B6" s="393">
        <v>8896442.3254500013</v>
      </c>
      <c r="C6" s="393">
        <v>9192163.6276799999</v>
      </c>
      <c r="D6" s="393">
        <v>9664150.5101800002</v>
      </c>
      <c r="E6" s="393">
        <v>4567661.8962500002</v>
      </c>
      <c r="F6" s="393">
        <v>4804736.9544399995</v>
      </c>
      <c r="G6" s="393">
        <v>4880265.7982700001</v>
      </c>
      <c r="H6" s="393">
        <v>5457575.9155100007</v>
      </c>
      <c r="I6" s="393">
        <v>6114604.8484100001</v>
      </c>
      <c r="J6" s="393">
        <v>6597072.3128300002</v>
      </c>
      <c r="K6" s="393">
        <v>6899499.20524</v>
      </c>
      <c r="L6" s="393">
        <v>6456716.2549000001</v>
      </c>
    </row>
    <row r="7" spans="1:12" s="16" customFormat="1" ht="15" customHeight="1" thickTop="1">
      <c r="A7" s="147" t="s">
        <v>160</v>
      </c>
      <c r="B7" s="114">
        <v>622325.91596999997</v>
      </c>
      <c r="C7" s="114">
        <v>631234.6936</v>
      </c>
      <c r="D7" s="114">
        <v>731622.4995700001</v>
      </c>
      <c r="E7" s="114">
        <v>332052.26951000001</v>
      </c>
      <c r="F7" s="114">
        <v>388509.67924999999</v>
      </c>
      <c r="G7" s="114">
        <v>401148.05776999996</v>
      </c>
      <c r="H7" s="114">
        <v>360986.55856999999</v>
      </c>
      <c r="I7" s="114">
        <v>553242.99040999997</v>
      </c>
      <c r="J7" s="114">
        <v>602798.71488999994</v>
      </c>
      <c r="K7" s="114">
        <v>625207.22381</v>
      </c>
      <c r="L7" s="114">
        <v>513248.57295999996</v>
      </c>
    </row>
    <row r="8" spans="1:12" s="16" customFormat="1" ht="15" customHeight="1">
      <c r="A8" s="147" t="s">
        <v>169</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157909.73642</v>
      </c>
      <c r="K8" s="114">
        <v>152392.39891999998</v>
      </c>
      <c r="L8" s="114">
        <v>171361.96438999998</v>
      </c>
    </row>
    <row r="9" spans="1:12" s="16" customFormat="1" ht="15" customHeight="1">
      <c r="A9" s="147" t="s">
        <v>178</v>
      </c>
      <c r="B9" s="114">
        <v>7017869.7924499996</v>
      </c>
      <c r="C9" s="114">
        <v>7396124.3019700004</v>
      </c>
      <c r="D9" s="114">
        <v>7776279.2698500007</v>
      </c>
      <c r="E9" s="114">
        <v>3725282.0091900001</v>
      </c>
      <c r="F9" s="114">
        <v>3978259.8328</v>
      </c>
      <c r="G9" s="114">
        <v>4058691.1951100002</v>
      </c>
      <c r="H9" s="114">
        <v>4422837.2223800002</v>
      </c>
      <c r="I9" s="114">
        <v>4732782.3077600002</v>
      </c>
      <c r="J9" s="114">
        <v>5086528.8732700003</v>
      </c>
      <c r="K9" s="114">
        <v>5310832.9052200001</v>
      </c>
      <c r="L9" s="114">
        <v>4919859.8305900004</v>
      </c>
    </row>
    <row r="10" spans="1:12" s="16" customFormat="1" ht="15" customHeight="1">
      <c r="A10" s="148" t="s">
        <v>579</v>
      </c>
      <c r="B10" s="114">
        <v>7066800.6672499999</v>
      </c>
      <c r="C10" s="114">
        <v>7437917.27018</v>
      </c>
      <c r="D10" s="114">
        <v>7767736.6857000003</v>
      </c>
      <c r="E10" s="114">
        <v>3714714.13901</v>
      </c>
      <c r="F10" s="114">
        <v>3954549.5942600002</v>
      </c>
      <c r="G10" s="114">
        <v>4037972.0836</v>
      </c>
      <c r="H10" s="114">
        <v>4073140.9531</v>
      </c>
      <c r="I10" s="114">
        <v>4184106.1386100003</v>
      </c>
      <c r="J10" s="114">
        <v>4474968.7911400003</v>
      </c>
      <c r="K10" s="114">
        <v>4646402.1563500008</v>
      </c>
      <c r="L10" s="114">
        <v>4220536.8015400004</v>
      </c>
    </row>
    <row r="11" spans="1:12" s="16" customFormat="1" ht="15" customHeight="1">
      <c r="A11" s="148" t="s">
        <v>580</v>
      </c>
      <c r="B11" s="114">
        <v>6985714.8452099999</v>
      </c>
      <c r="C11" s="114">
        <v>7336520.9377499996</v>
      </c>
      <c r="D11" s="114">
        <v>7609483.82699</v>
      </c>
      <c r="E11" s="114">
        <v>3614988.91194</v>
      </c>
      <c r="F11" s="114">
        <v>3828572.9947800003</v>
      </c>
      <c r="G11" s="114">
        <v>3772181.6703899996</v>
      </c>
      <c r="H11" s="114">
        <v>3807103.1999299997</v>
      </c>
      <c r="I11" s="114">
        <v>3823592.9964800002</v>
      </c>
      <c r="J11" s="114">
        <v>3992008.5570399999</v>
      </c>
      <c r="K11" s="114">
        <v>4127504.50618</v>
      </c>
      <c r="L11" s="114">
        <v>3366089.0636100001</v>
      </c>
    </row>
    <row r="12" spans="1:12" s="16" customFormat="1" ht="15" customHeight="1">
      <c r="A12" s="148" t="s">
        <v>581</v>
      </c>
      <c r="B12" s="114">
        <v>81085.822040000014</v>
      </c>
      <c r="C12" s="114">
        <v>101396.33243000001</v>
      </c>
      <c r="D12" s="114">
        <v>158252.85871</v>
      </c>
      <c r="E12" s="114">
        <v>99725.227069999994</v>
      </c>
      <c r="F12" s="114">
        <v>125976.59948</v>
      </c>
      <c r="G12" s="114">
        <v>265790.41321000003</v>
      </c>
      <c r="H12" s="114">
        <v>266037.75316999998</v>
      </c>
      <c r="I12" s="114">
        <v>360513.14212999999</v>
      </c>
      <c r="J12" s="114">
        <v>482960.2341</v>
      </c>
      <c r="K12" s="114">
        <v>518897.65017000004</v>
      </c>
      <c r="L12" s="114">
        <v>854447.73792999994</v>
      </c>
    </row>
    <row r="13" spans="1:12" s="16" customFormat="1" ht="15" customHeight="1">
      <c r="A13" s="148" t="s">
        <v>582</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30437.329850000002</v>
      </c>
      <c r="K13" s="114">
        <v>40358.958259999999</v>
      </c>
      <c r="L13" s="114">
        <v>75886.93323000001</v>
      </c>
    </row>
    <row r="14" spans="1:12" s="16" customFormat="1" ht="15" customHeight="1">
      <c r="A14" s="148" t="s">
        <v>583</v>
      </c>
      <c r="B14" s="114">
        <v>34286.930090000002</v>
      </c>
      <c r="C14" s="114">
        <v>36131.73429</v>
      </c>
      <c r="D14" s="114">
        <v>42613.050329999998</v>
      </c>
      <c r="E14" s="114">
        <v>18507.94139</v>
      </c>
      <c r="F14" s="114">
        <v>30897.550019999999</v>
      </c>
      <c r="G14" s="114">
        <v>26511.640339999998</v>
      </c>
      <c r="H14" s="114">
        <v>12100.107</v>
      </c>
      <c r="I14" s="114">
        <v>13035.122079999999</v>
      </c>
      <c r="J14" s="114">
        <v>26924.733840000001</v>
      </c>
      <c r="K14" s="114">
        <v>32372.0478</v>
      </c>
      <c r="L14" s="114">
        <v>67226.861219999992</v>
      </c>
    </row>
    <row r="15" spans="1:12" s="16" customFormat="1" ht="15" customHeight="1">
      <c r="A15" s="148" t="s">
        <v>584</v>
      </c>
      <c r="B15" s="114">
        <v>1866.4003300000002</v>
      </c>
      <c r="C15" s="114">
        <v>7029.4266799999996</v>
      </c>
      <c r="D15" s="114">
        <v>19101.748899999999</v>
      </c>
      <c r="E15" s="114">
        <v>887.27913999999998</v>
      </c>
      <c r="F15" s="114">
        <v>6481.1420399999997</v>
      </c>
      <c r="G15" s="114">
        <v>10847.739800000001</v>
      </c>
      <c r="H15" s="114">
        <v>10508.31302</v>
      </c>
      <c r="I15" s="114">
        <v>1716.1939</v>
      </c>
      <c r="J15" s="114">
        <v>3512.5960099999998</v>
      </c>
      <c r="K15" s="114">
        <v>7986.9104600000001</v>
      </c>
      <c r="L15" s="114">
        <v>8660.0720099999999</v>
      </c>
    </row>
    <row r="16" spans="1:12" s="16" customFormat="1" ht="15" customHeight="1">
      <c r="A16" s="148" t="s">
        <v>585</v>
      </c>
      <c r="B16" s="114">
        <v>59584.348310000001</v>
      </c>
      <c r="C16" s="114">
        <v>91877.342480000007</v>
      </c>
      <c r="D16" s="114">
        <v>129010.67701</v>
      </c>
      <c r="E16" s="114">
        <v>85329.384669999999</v>
      </c>
      <c r="F16" s="114">
        <v>80786.269260000001</v>
      </c>
      <c r="G16" s="114">
        <v>110361.5361</v>
      </c>
      <c r="H16" s="114">
        <v>122957.74398</v>
      </c>
      <c r="I16" s="114">
        <v>110525.89447</v>
      </c>
      <c r="J16" s="114">
        <v>100961.27751999999</v>
      </c>
      <c r="K16" s="114">
        <v>99701.414599999989</v>
      </c>
      <c r="L16" s="114">
        <v>105120.11595000001</v>
      </c>
    </row>
    <row r="17" spans="1:12" s="16" customFormat="1" ht="15" customHeight="1">
      <c r="A17" s="148" t="s">
        <v>586</v>
      </c>
      <c r="B17" s="114">
        <v>57251.58928</v>
      </c>
      <c r="C17" s="114">
        <v>85577.397980000009</v>
      </c>
      <c r="D17" s="114">
        <v>120240.91034</v>
      </c>
      <c r="E17" s="114">
        <v>67837.100659999996</v>
      </c>
      <c r="F17" s="114">
        <v>68028.310649999999</v>
      </c>
      <c r="G17" s="114">
        <v>82926.297890000002</v>
      </c>
      <c r="H17" s="114">
        <v>76234.528189999997</v>
      </c>
      <c r="I17" s="114">
        <v>61636.550049999998</v>
      </c>
      <c r="J17" s="114">
        <v>54533.774409999998</v>
      </c>
      <c r="K17" s="114">
        <v>51266.042990000002</v>
      </c>
      <c r="L17" s="114">
        <v>54176.556729999997</v>
      </c>
    </row>
    <row r="18" spans="1:12" s="16" customFormat="1" ht="15" customHeight="1">
      <c r="A18" s="148" t="s">
        <v>587</v>
      </c>
      <c r="B18" s="114">
        <v>2332.7590299999997</v>
      </c>
      <c r="C18" s="114">
        <v>6299.9444999999996</v>
      </c>
      <c r="D18" s="114">
        <v>8769.7666699999991</v>
      </c>
      <c r="E18" s="114">
        <v>17492.284010000003</v>
      </c>
      <c r="F18" s="114">
        <v>12757.95861</v>
      </c>
      <c r="G18" s="114">
        <v>27435.23821</v>
      </c>
      <c r="H18" s="114">
        <v>46723.215790000002</v>
      </c>
      <c r="I18" s="114">
        <v>48889.344420000001</v>
      </c>
      <c r="J18" s="114">
        <v>46427.503109999998</v>
      </c>
      <c r="K18" s="114">
        <v>48435.371610000002</v>
      </c>
      <c r="L18" s="114">
        <v>50943.559219999996</v>
      </c>
    </row>
    <row r="19" spans="1:12" s="16" customFormat="1" ht="15" customHeight="1">
      <c r="A19" s="148" t="s">
        <v>191</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669429.34011999995</v>
      </c>
      <c r="K19" s="114">
        <v>699716.49951999995</v>
      </c>
      <c r="L19" s="114">
        <v>728264.43392999994</v>
      </c>
    </row>
    <row r="20" spans="1:12" s="16" customFormat="1" ht="15" customHeight="1">
      <c r="A20" s="148" t="s">
        <v>588</v>
      </c>
      <c r="B20" s="114">
        <v>-233476.97907</v>
      </c>
      <c r="C20" s="114">
        <v>-264281.16037</v>
      </c>
      <c r="D20" s="114">
        <v>-273101.78318000003</v>
      </c>
      <c r="E20" s="114">
        <v>-148273.83333000002</v>
      </c>
      <c r="F20" s="114">
        <v>-149012.66462999998</v>
      </c>
      <c r="G20" s="114">
        <v>-183873.89386000001</v>
      </c>
      <c r="H20" s="114">
        <v>-222638.97356000001</v>
      </c>
      <c r="I20" s="114">
        <v>-188547.34359</v>
      </c>
      <c r="J20" s="114">
        <v>-189267.86536000003</v>
      </c>
      <c r="K20" s="114">
        <v>-175346.12351</v>
      </c>
      <c r="L20" s="114">
        <v>-209948.45405999999</v>
      </c>
    </row>
    <row r="21" spans="1:12" s="16" customFormat="1" ht="15" customHeight="1">
      <c r="A21" s="147" t="s">
        <v>204</v>
      </c>
      <c r="B21" s="114">
        <v>54432.92</v>
      </c>
      <c r="C21" s="114">
        <v>53972.29421</v>
      </c>
      <c r="D21" s="114">
        <v>53379.691810000004</v>
      </c>
      <c r="E21" s="114">
        <v>41582.703030000004</v>
      </c>
      <c r="F21" s="114">
        <v>23816.866030000001</v>
      </c>
      <c r="G21" s="114">
        <v>38070.762590000006</v>
      </c>
      <c r="H21" s="114">
        <v>70326.594599999997</v>
      </c>
      <c r="I21" s="114">
        <v>89730.81259999999</v>
      </c>
      <c r="J21" s="114">
        <v>93678.58226000001</v>
      </c>
      <c r="K21" s="114">
        <v>104501.55931</v>
      </c>
      <c r="L21" s="114">
        <v>136255.58059</v>
      </c>
    </row>
    <row r="22" spans="1:12" s="16" customFormat="1" ht="15" customHeight="1">
      <c r="A22" s="147" t="s">
        <v>210</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5340.1607000000004</v>
      </c>
      <c r="K22" s="114">
        <v>3238.53316</v>
      </c>
      <c r="L22" s="114">
        <v>3189.0177100000001</v>
      </c>
    </row>
    <row r="23" spans="1:12" s="16" customFormat="1" ht="15" customHeight="1">
      <c r="A23" s="147" t="s">
        <v>589</v>
      </c>
      <c r="B23" s="114">
        <v>7073.3669199999995</v>
      </c>
      <c r="C23" s="114">
        <v>12683.60914</v>
      </c>
      <c r="D23" s="114">
        <v>38619.836799999997</v>
      </c>
      <c r="E23" s="114">
        <v>58353.518040000003</v>
      </c>
      <c r="F23" s="114">
        <v>63369.77074</v>
      </c>
      <c r="G23" s="114">
        <v>76501.682870000004</v>
      </c>
      <c r="H23" s="114">
        <v>216953.06081</v>
      </c>
      <c r="I23" s="114">
        <v>289390.64726</v>
      </c>
      <c r="J23" s="114">
        <v>501436.04813000001</v>
      </c>
      <c r="K23" s="114">
        <v>556127.77624000004</v>
      </c>
      <c r="L23" s="114">
        <v>566932.14732000011</v>
      </c>
    </row>
    <row r="24" spans="1:12" s="16" customFormat="1" ht="15" customHeight="1">
      <c r="A24" s="147" t="s">
        <v>221</v>
      </c>
      <c r="B24" s="114">
        <v>198583.61213999998</v>
      </c>
      <c r="C24" s="114">
        <v>204080.97777</v>
      </c>
      <c r="D24" s="114">
        <v>223097.75666999997</v>
      </c>
      <c r="E24" s="114">
        <v>159419.62576</v>
      </c>
      <c r="F24" s="114">
        <v>165811.71284999998</v>
      </c>
      <c r="G24" s="114">
        <v>158030.90150000001</v>
      </c>
      <c r="H24" s="114">
        <v>148979.31539999999</v>
      </c>
      <c r="I24" s="114">
        <v>144447.06594</v>
      </c>
      <c r="J24" s="114">
        <v>140376.51644000001</v>
      </c>
      <c r="K24" s="114">
        <v>138783.49972999998</v>
      </c>
      <c r="L24" s="114">
        <v>137630.00780000002</v>
      </c>
    </row>
    <row r="25" spans="1:12" s="16" customFormat="1" ht="15" customHeight="1">
      <c r="A25" s="147" t="s">
        <v>590</v>
      </c>
      <c r="B25" s="114">
        <v>40403.214659999998</v>
      </c>
      <c r="C25" s="114">
        <v>37755.76139</v>
      </c>
      <c r="D25" s="114">
        <v>34442.870689999996</v>
      </c>
      <c r="E25" s="114">
        <v>17269.17353</v>
      </c>
      <c r="F25" s="114">
        <v>16567.847580000001</v>
      </c>
      <c r="G25" s="114">
        <v>18450.028460000001</v>
      </c>
      <c r="H25" s="114">
        <v>16597.049490000001</v>
      </c>
      <c r="I25" s="114">
        <v>7876.6151399999999</v>
      </c>
      <c r="J25" s="114">
        <v>9003.6807200000003</v>
      </c>
      <c r="K25" s="114">
        <v>8415.3088499999994</v>
      </c>
      <c r="L25" s="114">
        <v>8239.1335400000007</v>
      </c>
    </row>
    <row r="26" spans="1:12" s="17" customFormat="1" ht="15" customHeight="1" thickBot="1">
      <c r="A26" s="147" t="s">
        <v>237</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591</v>
      </c>
      <c r="B27" s="393">
        <v>8039939.0921899993</v>
      </c>
      <c r="C27" s="393">
        <v>8295078.7005600007</v>
      </c>
      <c r="D27" s="393">
        <v>8685501.1842900012</v>
      </c>
      <c r="E27" s="393">
        <v>4236128.3632300003</v>
      </c>
      <c r="F27" s="393">
        <v>4467547.12861</v>
      </c>
      <c r="G27" s="393">
        <v>4491024.4715400003</v>
      </c>
      <c r="H27" s="393">
        <v>5052490.3649599999</v>
      </c>
      <c r="I27" s="393">
        <v>5668289.6209399998</v>
      </c>
      <c r="J27" s="393">
        <v>6154391.9143599998</v>
      </c>
      <c r="K27" s="393">
        <v>6438066.9468799997</v>
      </c>
      <c r="L27" s="393">
        <v>5955735.2233899999</v>
      </c>
    </row>
    <row r="28" spans="1:12" s="16" customFormat="1" ht="15" customHeight="1" thickTop="1">
      <c r="A28" s="147" t="s">
        <v>592</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4453559.3928500004</v>
      </c>
      <c r="K28" s="114">
        <v>4593800.8664799994</v>
      </c>
      <c r="L28" s="114">
        <v>2400786.9753400004</v>
      </c>
    </row>
    <row r="29" spans="1:12" s="16" customFormat="1" ht="15" customHeight="1">
      <c r="A29" s="148" t="s">
        <v>593</v>
      </c>
      <c r="B29" s="114">
        <v>90932.063959999999</v>
      </c>
      <c r="C29" s="114">
        <v>188767.30397000001</v>
      </c>
      <c r="D29" s="114">
        <v>177204.13876</v>
      </c>
      <c r="E29" s="114">
        <v>71468.362549999991</v>
      </c>
      <c r="F29" s="114">
        <v>75340.133069999996</v>
      </c>
      <c r="G29" s="114">
        <v>135779.91971000002</v>
      </c>
      <c r="H29" s="114">
        <v>316526.38574</v>
      </c>
      <c r="I29" s="114">
        <v>431510.72247000004</v>
      </c>
      <c r="J29" s="114">
        <v>283391.51799000002</v>
      </c>
      <c r="K29" s="114">
        <v>402193.99223000003</v>
      </c>
      <c r="L29" s="114">
        <v>153934.13438</v>
      </c>
    </row>
    <row r="30" spans="1:12" s="16" customFormat="1" ht="15" customHeight="1">
      <c r="A30" s="148" t="s">
        <v>594</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1278191.71618</v>
      </c>
      <c r="K30" s="114">
        <v>1385038.26997</v>
      </c>
      <c r="L30" s="114">
        <v>884103.60895999998</v>
      </c>
    </row>
    <row r="31" spans="1:12" s="16" customFormat="1" ht="15" customHeight="1">
      <c r="A31" s="148" t="s">
        <v>595</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52171.653380000003</v>
      </c>
      <c r="K31" s="114">
        <v>167.16506000000001</v>
      </c>
      <c r="L31" s="114">
        <v>96.959109999999995</v>
      </c>
    </row>
    <row r="32" spans="1:12" s="16" customFormat="1" ht="15" customHeight="1">
      <c r="A32" s="148" t="s">
        <v>596</v>
      </c>
      <c r="B32" s="114">
        <v>63408.55586</v>
      </c>
      <c r="C32" s="114">
        <v>72355.122049999991</v>
      </c>
      <c r="D32" s="114">
        <v>81295.319329999998</v>
      </c>
      <c r="E32" s="114">
        <v>43007.972549999999</v>
      </c>
      <c r="F32" s="114">
        <v>58931.286650000002</v>
      </c>
      <c r="G32" s="114">
        <v>56373.23285</v>
      </c>
      <c r="H32" s="114">
        <v>39410.279390000003</v>
      </c>
      <c r="I32" s="114">
        <v>35456.256500000003</v>
      </c>
      <c r="J32" s="114">
        <v>34856.951609999996</v>
      </c>
      <c r="K32" s="114">
        <v>40095.355409999996</v>
      </c>
      <c r="L32" s="114">
        <v>40944.85241</v>
      </c>
    </row>
    <row r="33" spans="1:12" s="16" customFormat="1" ht="15" customHeight="1">
      <c r="A33" s="148" t="s">
        <v>597</v>
      </c>
      <c r="B33" s="114">
        <v>4343383.9944200004</v>
      </c>
      <c r="C33" s="114">
        <v>4959551.16799</v>
      </c>
      <c r="D33" s="114">
        <v>5460133.89224</v>
      </c>
      <c r="E33" s="114">
        <v>2772120.0762800002</v>
      </c>
      <c r="F33" s="114">
        <v>2775817.4973499998</v>
      </c>
      <c r="G33" s="114">
        <v>2508031.8991300003</v>
      </c>
      <c r="H33" s="114">
        <v>2010001.4794700001</v>
      </c>
      <c r="I33" s="114">
        <v>2203744.3764</v>
      </c>
      <c r="J33" s="114">
        <v>2522390.0715000001</v>
      </c>
      <c r="K33" s="114">
        <v>2490853.2798800003</v>
      </c>
      <c r="L33" s="114">
        <v>1276304.36861</v>
      </c>
    </row>
    <row r="34" spans="1:12" s="16" customFormat="1" ht="15" customHeight="1">
      <c r="A34" s="148" t="s">
        <v>598</v>
      </c>
      <c r="B34" s="114">
        <v>246902.01543</v>
      </c>
      <c r="C34" s="114">
        <v>313167.84206</v>
      </c>
      <c r="D34" s="114">
        <v>383297.56541000004</v>
      </c>
      <c r="E34" s="114">
        <v>263365.41200000001</v>
      </c>
      <c r="F34" s="114">
        <v>312983.22752999997</v>
      </c>
      <c r="G34" s="114">
        <v>314393.17981</v>
      </c>
      <c r="H34" s="114">
        <v>280916.11787000002</v>
      </c>
      <c r="I34" s="114">
        <v>301608.65333</v>
      </c>
      <c r="J34" s="114">
        <v>282557.48219000001</v>
      </c>
      <c r="K34" s="114">
        <v>275452.80392999999</v>
      </c>
      <c r="L34" s="114">
        <v>45403.051869999996</v>
      </c>
    </row>
    <row r="35" spans="1:12" s="16" customFormat="1" ht="15" customHeight="1">
      <c r="A35" s="147" t="s">
        <v>599</v>
      </c>
      <c r="B35" s="114">
        <v>800.72454000000005</v>
      </c>
      <c r="C35" s="114">
        <v>746.40920999999992</v>
      </c>
      <c r="D35" s="114">
        <v>569.17249000000004</v>
      </c>
      <c r="E35" s="114">
        <v>52.97045</v>
      </c>
      <c r="F35" s="114">
        <v>55.264040000000001</v>
      </c>
      <c r="G35" s="114">
        <v>51.252559999999995</v>
      </c>
      <c r="H35" s="114">
        <v>83.004259999999988</v>
      </c>
      <c r="I35" s="114">
        <v>115.49764</v>
      </c>
      <c r="J35" s="114">
        <v>0</v>
      </c>
      <c r="K35" s="114">
        <v>0</v>
      </c>
      <c r="L35" s="114">
        <v>0</v>
      </c>
    </row>
    <row r="36" spans="1:12" s="16" customFormat="1" ht="15" customHeight="1">
      <c r="A36" s="147" t="s">
        <v>600</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1238039.4265099999</v>
      </c>
      <c r="K36" s="114">
        <v>1365365.38206</v>
      </c>
      <c r="L36" s="114">
        <v>1766623.6631099998</v>
      </c>
    </row>
    <row r="37" spans="1:12" s="16" customFormat="1" ht="15" customHeight="1">
      <c r="A37" s="147" t="s">
        <v>601</v>
      </c>
      <c r="B37" s="114">
        <v>174572.63266</v>
      </c>
      <c r="C37" s="114">
        <v>138058.93468000001</v>
      </c>
      <c r="D37" s="114">
        <v>171913.98383000001</v>
      </c>
      <c r="E37" s="114">
        <v>104941.60028</v>
      </c>
      <c r="F37" s="114">
        <v>78020.458910000001</v>
      </c>
      <c r="G37" s="114">
        <v>112464.85876</v>
      </c>
      <c r="H37" s="114">
        <v>144418.70734999998</v>
      </c>
      <c r="I37" s="114">
        <v>176398.81663999998</v>
      </c>
      <c r="J37" s="114">
        <v>153053.2144</v>
      </c>
      <c r="K37" s="114">
        <v>166244.85738999999</v>
      </c>
      <c r="L37" s="114">
        <v>184555.68374000001</v>
      </c>
    </row>
    <row r="38" spans="1:12" s="16" customFormat="1" ht="15" customHeight="1">
      <c r="A38" s="147" t="s">
        <v>275</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62202.788030000003</v>
      </c>
      <c r="K38" s="114">
        <v>87744.69313</v>
      </c>
      <c r="L38" s="114">
        <v>82651.01324</v>
      </c>
    </row>
    <row r="39" spans="1:12" s="16" customFormat="1" ht="15" customHeight="1">
      <c r="A39" s="147" t="s">
        <v>281</v>
      </c>
      <c r="B39" s="114">
        <v>259842.87028</v>
      </c>
      <c r="C39" s="114">
        <v>187192.84071000002</v>
      </c>
      <c r="D39" s="114">
        <v>111053.94835999999</v>
      </c>
      <c r="E39" s="114">
        <v>21046.708579999999</v>
      </c>
      <c r="F39" s="114">
        <v>14041.048140000001</v>
      </c>
      <c r="G39" s="114">
        <v>7026.4693600000001</v>
      </c>
      <c r="H39" s="114">
        <v>0</v>
      </c>
      <c r="I39" s="114">
        <v>50695.138890000002</v>
      </c>
      <c r="J39" s="114">
        <v>50451.388890000002</v>
      </c>
      <c r="K39" s="114">
        <v>50740.277770000001</v>
      </c>
      <c r="L39" s="114">
        <v>50496.527780000004</v>
      </c>
    </row>
    <row r="40" spans="1:12" s="16" customFormat="1" ht="15" customHeight="1">
      <c r="A40" s="147" t="s">
        <v>602</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111106.46999</v>
      </c>
      <c r="K40" s="114">
        <v>117044.24190000001</v>
      </c>
      <c r="L40" s="114">
        <v>116829.25119</v>
      </c>
    </row>
    <row r="41" spans="1:12" s="17" customFormat="1" ht="15" customHeight="1" thickBot="1">
      <c r="A41" s="147" t="s">
        <v>453</v>
      </c>
      <c r="B41" s="114">
        <v>113365.74717</v>
      </c>
      <c r="C41" s="114">
        <v>23848.980350000002</v>
      </c>
      <c r="D41" s="114">
        <v>16908.81381</v>
      </c>
      <c r="E41" s="114">
        <v>0</v>
      </c>
      <c r="F41" s="114">
        <v>0</v>
      </c>
      <c r="G41" s="114">
        <v>92633.753040000011</v>
      </c>
      <c r="H41" s="114">
        <v>294396.85517</v>
      </c>
      <c r="I41" s="114">
        <v>135191.46462000001</v>
      </c>
      <c r="J41" s="114">
        <v>85979.233689999994</v>
      </c>
      <c r="K41" s="114">
        <v>57126.628149999997</v>
      </c>
      <c r="L41" s="114">
        <v>1353792.1089900001</v>
      </c>
    </row>
    <row r="42" spans="1:12" ht="15" customHeight="1" thickTop="1" thickBot="1">
      <c r="A42" s="392" t="s">
        <v>603</v>
      </c>
      <c r="B42" s="393">
        <v>856503.23311000003</v>
      </c>
      <c r="C42" s="393">
        <v>897084.92703999998</v>
      </c>
      <c r="D42" s="393">
        <v>978649.32589999994</v>
      </c>
      <c r="E42" s="393">
        <v>331533.53301999997</v>
      </c>
      <c r="F42" s="393">
        <v>337189.82582999999</v>
      </c>
      <c r="G42" s="393">
        <v>389241.32673000003</v>
      </c>
      <c r="H42" s="393">
        <v>405085.55054999999</v>
      </c>
      <c r="I42" s="393">
        <v>446315.22747000004</v>
      </c>
      <c r="J42" s="393">
        <v>442680.39847000001</v>
      </c>
      <c r="K42" s="393">
        <v>461432.25836000004</v>
      </c>
      <c r="L42" s="393">
        <v>500981.03152999998</v>
      </c>
    </row>
    <row r="43" spans="1:12" s="16" customFormat="1" ht="15" customHeight="1" thickTop="1">
      <c r="A43" s="147" t="s">
        <v>296</v>
      </c>
      <c r="B43" s="114">
        <v>633306.93999999994</v>
      </c>
      <c r="C43" s="114">
        <v>704093.74</v>
      </c>
      <c r="D43" s="114">
        <v>744288.8</v>
      </c>
      <c r="E43" s="114">
        <v>262736.37</v>
      </c>
      <c r="F43" s="114">
        <v>277154.07</v>
      </c>
      <c r="G43" s="114">
        <v>336498.58</v>
      </c>
      <c r="H43" s="114">
        <v>355224.48</v>
      </c>
      <c r="I43" s="114">
        <v>383631.78</v>
      </c>
      <c r="J43" s="114">
        <v>405106.58</v>
      </c>
      <c r="K43" s="114">
        <v>414570.44</v>
      </c>
      <c r="L43" s="114">
        <v>444509.04</v>
      </c>
    </row>
    <row r="44" spans="1:12" s="16" customFormat="1" ht="15" customHeight="1">
      <c r="A44" s="147" t="s">
        <v>300</v>
      </c>
      <c r="B44" s="114">
        <v>9926.1355399999993</v>
      </c>
      <c r="C44" s="114">
        <v>4620.0710999999992</v>
      </c>
      <c r="D44" s="114">
        <v>4619.98171</v>
      </c>
      <c r="E44" s="114">
        <v>9447.9793000000009</v>
      </c>
      <c r="F44" s="114">
        <v>13439.0355</v>
      </c>
      <c r="G44" s="114">
        <v>1279.88535</v>
      </c>
      <c r="H44" s="114">
        <v>10014.764810000001</v>
      </c>
      <c r="I44" s="114">
        <v>18260.827699999998</v>
      </c>
      <c r="J44" s="114">
        <v>7984.9460599999993</v>
      </c>
      <c r="K44" s="114">
        <v>15229.616739999999</v>
      </c>
      <c r="L44" s="114">
        <v>5723.1074200000003</v>
      </c>
    </row>
    <row r="45" spans="1:12" s="16" customFormat="1" ht="15" customHeight="1">
      <c r="A45" s="147" t="s">
        <v>304</v>
      </c>
      <c r="B45" s="114">
        <v>-2.0000000000000002E-5</v>
      </c>
      <c r="C45" s="114">
        <v>0</v>
      </c>
      <c r="D45" s="114">
        <v>0</v>
      </c>
      <c r="E45" s="114">
        <v>0</v>
      </c>
      <c r="F45" s="114">
        <v>0</v>
      </c>
      <c r="G45" s="114">
        <v>0</v>
      </c>
      <c r="H45" s="114">
        <v>0</v>
      </c>
      <c r="I45" s="114">
        <v>0</v>
      </c>
      <c r="J45" s="114">
        <v>0</v>
      </c>
      <c r="K45" s="114">
        <v>0</v>
      </c>
      <c r="L45" s="114">
        <v>0</v>
      </c>
    </row>
    <row r="46" spans="1:12" s="16" customFormat="1" ht="15" customHeight="1">
      <c r="A46" s="147" t="s">
        <v>604</v>
      </c>
      <c r="B46" s="114">
        <v>92938.521400000012</v>
      </c>
      <c r="C46" s="114">
        <v>104971.685</v>
      </c>
      <c r="D46" s="114">
        <v>113311.62789</v>
      </c>
      <c r="E46" s="114">
        <v>36626.966369999995</v>
      </c>
      <c r="F46" s="114">
        <v>32789.445110000001</v>
      </c>
      <c r="G46" s="114">
        <v>34170.072319999999</v>
      </c>
      <c r="H46" s="114">
        <v>38547.041239999999</v>
      </c>
      <c r="I46" s="114">
        <v>41703.4326</v>
      </c>
      <c r="J46" s="114">
        <v>45527.554469999995</v>
      </c>
      <c r="K46" s="114">
        <v>45049.158090000004</v>
      </c>
      <c r="L46" s="114">
        <v>48959.486250000002</v>
      </c>
    </row>
    <row r="47" spans="1:12" s="16" customFormat="1" ht="15" customHeight="1">
      <c r="A47" s="147" t="s">
        <v>310</v>
      </c>
      <c r="B47" s="114">
        <v>120331.63619</v>
      </c>
      <c r="C47" s="114">
        <v>83399.430939999991</v>
      </c>
      <c r="D47" s="114">
        <v>116428.9163</v>
      </c>
      <c r="E47" s="114">
        <v>22722.217350000003</v>
      </c>
      <c r="F47" s="114">
        <v>13807.275220000001</v>
      </c>
      <c r="G47" s="114">
        <v>17292.789059999999</v>
      </c>
      <c r="H47" s="114">
        <v>1299.2645</v>
      </c>
      <c r="I47" s="114">
        <v>2719.1871700000002</v>
      </c>
      <c r="J47" s="114">
        <v>-15938.682060000001</v>
      </c>
      <c r="K47" s="114">
        <v>-13416.956470000001</v>
      </c>
      <c r="L47" s="114">
        <v>1789.39786</v>
      </c>
    </row>
    <row r="48" spans="1:12" s="16" customFormat="1" ht="15" customHeight="1">
      <c r="A48" s="148" t="s">
        <v>605</v>
      </c>
      <c r="B48" s="114">
        <v>0</v>
      </c>
      <c r="C48" s="114">
        <v>0</v>
      </c>
      <c r="D48" s="114">
        <v>0</v>
      </c>
      <c r="E48" s="114">
        <v>615.80131999999992</v>
      </c>
      <c r="F48" s="114">
        <v>1.0031399999999999</v>
      </c>
      <c r="G48" s="114">
        <v>5.77E-3</v>
      </c>
      <c r="H48" s="114">
        <v>-17387.80125</v>
      </c>
      <c r="I48" s="114">
        <v>-32058.799749999998</v>
      </c>
      <c r="J48" s="114">
        <v>-21097.880809999999</v>
      </c>
      <c r="K48" s="114">
        <v>-35043.635110000003</v>
      </c>
      <c r="L48" s="114">
        <v>-1816.63481</v>
      </c>
    </row>
    <row r="49" spans="1:12" s="17" customFormat="1" ht="15" customHeight="1" thickBot="1">
      <c r="A49" s="148" t="s">
        <v>606</v>
      </c>
      <c r="B49" s="114">
        <v>120331.63619</v>
      </c>
      <c r="C49" s="114">
        <v>83399.430939999991</v>
      </c>
      <c r="D49" s="114">
        <v>116428.9163</v>
      </c>
      <c r="E49" s="114">
        <v>22106.41603</v>
      </c>
      <c r="F49" s="114">
        <v>13806.272080000001</v>
      </c>
      <c r="G49" s="114">
        <v>17292.783289999999</v>
      </c>
      <c r="H49" s="114">
        <v>18687.065750000002</v>
      </c>
      <c r="I49" s="114">
        <v>34777.986920000003</v>
      </c>
      <c r="J49" s="114">
        <v>5159.1987499999996</v>
      </c>
      <c r="K49" s="114">
        <v>21626.678640000002</v>
      </c>
      <c r="L49" s="114">
        <v>3606.0326700000001</v>
      </c>
    </row>
    <row r="50" spans="1:12" ht="15" customHeight="1" thickTop="1" thickBot="1">
      <c r="A50" s="392" t="s">
        <v>607</v>
      </c>
      <c r="B50" s="393">
        <v>8896442.3252999987</v>
      </c>
      <c r="C50" s="393">
        <v>9192163.6276000012</v>
      </c>
      <c r="D50" s="393">
        <v>9664150.5101900008</v>
      </c>
      <c r="E50" s="393">
        <v>4567661.8962500002</v>
      </c>
      <c r="F50" s="393">
        <v>4804736.9544399995</v>
      </c>
      <c r="G50" s="393">
        <v>4880265.7982700001</v>
      </c>
      <c r="H50" s="393">
        <v>5457575.9155100007</v>
      </c>
      <c r="I50" s="393">
        <v>6114604.8484100001</v>
      </c>
      <c r="J50" s="393">
        <v>6597072.3128300002</v>
      </c>
      <c r="K50" s="393">
        <v>6899499.20524</v>
      </c>
      <c r="L50" s="393">
        <v>6456716.2549200002</v>
      </c>
    </row>
    <row r="51" spans="1:12" s="16" customFormat="1" ht="15" customHeight="1" thickTop="1">
      <c r="A51" s="113" t="s">
        <v>608</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75865.349589999998</v>
      </c>
      <c r="K51" s="114">
        <v>71472.191409999999</v>
      </c>
      <c r="L51" s="114">
        <v>66537.338239999997</v>
      </c>
    </row>
    <row r="52" spans="1:12" s="17" customFormat="1" ht="15" customHeight="1">
      <c r="A52" s="148" t="s">
        <v>609</v>
      </c>
      <c r="B52" s="114">
        <v>0</v>
      </c>
      <c r="C52" s="114">
        <v>0</v>
      </c>
      <c r="D52" s="114">
        <v>0</v>
      </c>
      <c r="E52" s="114">
        <v>0</v>
      </c>
      <c r="F52" s="114">
        <v>0</v>
      </c>
      <c r="G52" s="114">
        <v>0</v>
      </c>
      <c r="H52" s="114">
        <v>0</v>
      </c>
      <c r="I52" s="114">
        <v>0</v>
      </c>
      <c r="J52" s="114">
        <v>0</v>
      </c>
      <c r="K52" s="114">
        <v>0</v>
      </c>
      <c r="L52" s="114">
        <v>0</v>
      </c>
    </row>
    <row r="53" spans="1:12" s="17" customFormat="1" ht="15" customHeight="1">
      <c r="A53" s="148" t="s">
        <v>610</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34592.986729999997</v>
      </c>
      <c r="K53" s="114">
        <v>30476.841960000002</v>
      </c>
      <c r="L53" s="114">
        <v>30440.327600000001</v>
      </c>
    </row>
    <row r="54" spans="1:12" s="17" customFormat="1" ht="15" customHeight="1">
      <c r="A54" s="148" t="s">
        <v>611</v>
      </c>
      <c r="B54" s="114">
        <v>0</v>
      </c>
      <c r="C54" s="114">
        <v>0</v>
      </c>
      <c r="D54" s="114">
        <v>0</v>
      </c>
      <c r="E54" s="114">
        <v>0</v>
      </c>
      <c r="F54" s="114">
        <v>0</v>
      </c>
      <c r="G54" s="114">
        <v>0</v>
      </c>
      <c r="H54" s="114">
        <v>0</v>
      </c>
      <c r="I54" s="114">
        <v>0</v>
      </c>
      <c r="J54" s="114">
        <v>0</v>
      </c>
      <c r="K54" s="114">
        <v>0</v>
      </c>
      <c r="L54" s="114">
        <v>0</v>
      </c>
    </row>
    <row r="55" spans="1:12" s="17" customFormat="1" ht="15" customHeight="1">
      <c r="A55" s="148" t="s">
        <v>612</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41272.362860000001</v>
      </c>
      <c r="K55" s="114">
        <v>40995.349450000002</v>
      </c>
      <c r="L55" s="114">
        <v>36097.01064</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7" t="s">
        <v>614</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7799877.0238600001</v>
      </c>
      <c r="K57" s="114">
        <v>7799511.6855100002</v>
      </c>
      <c r="L57" s="114">
        <v>7423297.1359599996</v>
      </c>
    </row>
    <row r="58" spans="1:12">
      <c r="A58" s="394" t="s">
        <v>615</v>
      </c>
      <c r="B58" s="395">
        <v>1006440.41106</v>
      </c>
      <c r="C58" s="395">
        <v>986939.73254999996</v>
      </c>
      <c r="D58" s="395">
        <v>1013952.96853</v>
      </c>
      <c r="E58" s="395">
        <v>545765.53720000002</v>
      </c>
      <c r="F58" s="395">
        <v>556203.14057000005</v>
      </c>
      <c r="G58" s="395">
        <v>583071.68189999997</v>
      </c>
      <c r="H58" s="395">
        <v>608742.64807</v>
      </c>
      <c r="I58" s="395">
        <v>575361.86297999998</v>
      </c>
      <c r="J58" s="395">
        <v>435992.15294</v>
      </c>
      <c r="K58" s="395">
        <v>696038.99685</v>
      </c>
      <c r="L58" s="395">
        <v>451256.17364999995</v>
      </c>
    </row>
    <row r="59" spans="1:12" ht="15" customHeight="1">
      <c r="A59" s="148" t="s">
        <v>616</v>
      </c>
      <c r="B59" s="114">
        <v>-208708.20928000001</v>
      </c>
      <c r="C59" s="114">
        <v>-243892.90233000001</v>
      </c>
      <c r="D59" s="114">
        <v>-238158.29544999998</v>
      </c>
      <c r="E59" s="114">
        <v>-130924.93704999999</v>
      </c>
      <c r="F59" s="114">
        <v>-147003.13816</v>
      </c>
      <c r="G59" s="114">
        <v>-161598.56121000001</v>
      </c>
      <c r="H59" s="114">
        <v>-194827.30564999999</v>
      </c>
      <c r="I59" s="114">
        <v>-224225.47339</v>
      </c>
      <c r="J59" s="114">
        <v>-155039.90865999999</v>
      </c>
      <c r="K59" s="114">
        <v>-237648.50771000001</v>
      </c>
      <c r="L59" s="114">
        <v>-159862.14812</v>
      </c>
    </row>
    <row r="60" spans="1:12" ht="15" customHeight="1">
      <c r="A60" s="147" t="s">
        <v>617</v>
      </c>
      <c r="B60" s="114">
        <v>797732.20178</v>
      </c>
      <c r="C60" s="114">
        <v>743046.83022</v>
      </c>
      <c r="D60" s="114">
        <v>775794.6730800001</v>
      </c>
      <c r="E60" s="114">
        <v>414840.60014999995</v>
      </c>
      <c r="F60" s="114">
        <v>409200.00241000002</v>
      </c>
      <c r="G60" s="114">
        <v>421473.12069000001</v>
      </c>
      <c r="H60" s="114">
        <v>413915.34242</v>
      </c>
      <c r="I60" s="114">
        <v>351136.38958999998</v>
      </c>
      <c r="J60" s="114">
        <v>280952.24427999998</v>
      </c>
      <c r="K60" s="114">
        <v>458390.48913999996</v>
      </c>
      <c r="L60" s="114">
        <v>291394.02552999998</v>
      </c>
    </row>
    <row r="61" spans="1:12" ht="15" customHeight="1">
      <c r="A61" s="116" t="s">
        <v>618</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39447.916810000002</v>
      </c>
      <c r="K61" s="114">
        <v>66348.26013000001</v>
      </c>
      <c r="L61" s="114">
        <v>41686.704880000005</v>
      </c>
    </row>
    <row r="62" spans="1:12" ht="15" customHeight="1">
      <c r="A62" s="148" t="s">
        <v>619</v>
      </c>
      <c r="B62" s="114">
        <v>-29755.51873</v>
      </c>
      <c r="C62" s="114">
        <v>-38248.057810000006</v>
      </c>
      <c r="D62" s="114">
        <v>-45809.017930000002</v>
      </c>
      <c r="E62" s="114">
        <v>-31836.36465</v>
      </c>
      <c r="F62" s="114">
        <v>-42908.789720000001</v>
      </c>
      <c r="G62" s="114">
        <v>-50354.4012</v>
      </c>
      <c r="H62" s="114">
        <v>-22208.176520000001</v>
      </c>
      <c r="I62" s="114">
        <v>-24500.64014</v>
      </c>
      <c r="J62" s="114">
        <v>-16029.092130000001</v>
      </c>
      <c r="K62" s="114">
        <v>-24463.865269999998</v>
      </c>
      <c r="L62" s="114">
        <v>-17974.225409999999</v>
      </c>
    </row>
    <row r="63" spans="1:12" ht="15" customHeight="1">
      <c r="A63" s="117" t="s">
        <v>620</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304371.06896</v>
      </c>
      <c r="K63" s="114">
        <v>500274.88400000002</v>
      </c>
      <c r="L63" s="114">
        <v>315106.505</v>
      </c>
    </row>
    <row r="64" spans="1:12" ht="15" customHeight="1">
      <c r="A64" s="116" t="s">
        <v>621</v>
      </c>
      <c r="B64" s="114">
        <v>162257.27430000002</v>
      </c>
      <c r="C64" s="114">
        <v>155723.87619000001</v>
      </c>
      <c r="D64" s="114">
        <v>198457.32454</v>
      </c>
      <c r="E64" s="114">
        <v>95116.951950000002</v>
      </c>
      <c r="F64" s="114">
        <v>108838.49643000001</v>
      </c>
      <c r="G64" s="114">
        <v>106951.19843</v>
      </c>
      <c r="H64" s="114">
        <v>177253.74077999999</v>
      </c>
      <c r="I64" s="114">
        <v>115497.52239</v>
      </c>
      <c r="J64" s="114">
        <v>58821.04664</v>
      </c>
      <c r="K64" s="114">
        <v>105600.91223</v>
      </c>
      <c r="L64" s="114">
        <v>76517.445930000002</v>
      </c>
    </row>
    <row r="65" spans="1:12" ht="15" customHeight="1">
      <c r="A65" s="116" t="s">
        <v>622</v>
      </c>
      <c r="B65" s="114">
        <v>-219941.19900999998</v>
      </c>
      <c r="C65" s="114">
        <v>-211618.26509999999</v>
      </c>
      <c r="D65" s="114">
        <v>-248786.67900999999</v>
      </c>
      <c r="E65" s="114">
        <v>-160134.82493</v>
      </c>
      <c r="F65" s="114">
        <v>-171941.42165999999</v>
      </c>
      <c r="G65" s="114">
        <v>-187630.77054</v>
      </c>
      <c r="H65" s="114">
        <v>-241005.48588999998</v>
      </c>
      <c r="I65" s="114">
        <v>-119040.97423000001</v>
      </c>
      <c r="J65" s="114">
        <v>-107556.76098000001</v>
      </c>
      <c r="K65" s="114">
        <v>-212838.43144999997</v>
      </c>
      <c r="L65" s="114">
        <v>-150491.56800999999</v>
      </c>
    </row>
    <row r="66" spans="1:12" ht="15" customHeight="1">
      <c r="A66" s="147" t="s">
        <v>623</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255635.35462</v>
      </c>
      <c r="K66" s="114">
        <v>393037.36477999995</v>
      </c>
      <c r="L66" s="114">
        <v>241132.38291999997</v>
      </c>
    </row>
    <row r="67" spans="1:12" ht="15" customHeight="1">
      <c r="A67" s="148" t="s">
        <v>624</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-234054.72214</v>
      </c>
      <c r="K67" s="114">
        <v>-326240.84357999999</v>
      </c>
      <c r="L67" s="114">
        <v>-226974.62169</v>
      </c>
    </row>
    <row r="68" spans="1:12" ht="15" customHeight="1">
      <c r="A68" s="117" t="s">
        <v>625</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21580.63248</v>
      </c>
      <c r="K68" s="114">
        <v>66796.521200000003</v>
      </c>
      <c r="L68" s="114">
        <v>14157.76123</v>
      </c>
    </row>
    <row r="69" spans="1:12" ht="15" customHeight="1">
      <c r="A69" s="117" t="s">
        <v>626</v>
      </c>
      <c r="B69" s="114">
        <v>4475.9388300000001</v>
      </c>
      <c r="C69" s="114">
        <v>2992.1017400000001</v>
      </c>
      <c r="D69" s="114">
        <v>2886.3002299999998</v>
      </c>
      <c r="E69" s="114">
        <v>211.89498</v>
      </c>
      <c r="F69" s="114">
        <v>23.32723</v>
      </c>
      <c r="G69" s="114">
        <v>19.067130000000002</v>
      </c>
      <c r="H69" s="114">
        <v>15.0131</v>
      </c>
      <c r="I69" s="114">
        <v>9.3397000000000006</v>
      </c>
      <c r="J69" s="114">
        <v>7.4467499999999998</v>
      </c>
      <c r="K69" s="114">
        <v>15.23732</v>
      </c>
      <c r="L69" s="114">
        <v>21.627520000000001</v>
      </c>
    </row>
    <row r="70" spans="1:12" ht="15" customHeight="1">
      <c r="A70" s="115" t="s">
        <v>973</v>
      </c>
      <c r="B70" s="114">
        <v>60.167149999999999</v>
      </c>
      <c r="C70" s="114">
        <v>-342.80680000000001</v>
      </c>
      <c r="D70" s="114">
        <v>18.41423</v>
      </c>
      <c r="E70" s="114">
        <v>198.94359</v>
      </c>
      <c r="F70" s="114">
        <v>-2.9360999999999997</v>
      </c>
      <c r="G70" s="114">
        <v>-0.30933999999999995</v>
      </c>
      <c r="H70" s="114">
        <v>-0.68092999999999992</v>
      </c>
      <c r="I70" s="114">
        <v>0.37551000000000001</v>
      </c>
      <c r="J70" s="114">
        <v>-1.0200000000000001E-3</v>
      </c>
      <c r="K70" s="114">
        <v>-1.3500000000000001E-3</v>
      </c>
      <c r="L70" s="114">
        <v>2.5846199999999997</v>
      </c>
    </row>
    <row r="71" spans="1:12" ht="15" customHeight="1">
      <c r="A71" s="115" t="s">
        <v>974</v>
      </c>
      <c r="B71" s="114">
        <v>4415.7716799999998</v>
      </c>
      <c r="C71" s="114">
        <v>3334.9085399999999</v>
      </c>
      <c r="D71" s="114">
        <v>2867.886</v>
      </c>
      <c r="E71" s="114">
        <v>12.95139</v>
      </c>
      <c r="F71" s="114">
        <v>26.263330000000003</v>
      </c>
      <c r="G71" s="114">
        <v>19.376470000000001</v>
      </c>
      <c r="H71" s="114">
        <v>15.694030000000001</v>
      </c>
      <c r="I71" s="114">
        <v>8.9641900000000003</v>
      </c>
      <c r="J71" s="114">
        <v>7.4477700000000002</v>
      </c>
      <c r="K71" s="114">
        <v>15.238670000000001</v>
      </c>
      <c r="L71" s="114">
        <v>19.042900000000003</v>
      </c>
    </row>
    <row r="72" spans="1:12" ht="15" customHeight="1">
      <c r="A72" s="147" t="s">
        <v>627</v>
      </c>
      <c r="B72" s="114">
        <v>-4615.7735400000001</v>
      </c>
      <c r="C72" s="114">
        <v>-3367.89624</v>
      </c>
      <c r="D72" s="114">
        <v>-2850.80168</v>
      </c>
      <c r="E72" s="114">
        <v>-12.962290000000001</v>
      </c>
      <c r="F72" s="114">
        <v>-9.9668500000000009</v>
      </c>
      <c r="G72" s="114">
        <v>-0.46364</v>
      </c>
      <c r="H72" s="114">
        <v>-49.473599999999998</v>
      </c>
      <c r="I72" s="114">
        <v>-95.184370000000001</v>
      </c>
      <c r="J72" s="114">
        <v>-246.36145999999999</v>
      </c>
      <c r="K72" s="114">
        <v>-501.09361999999999</v>
      </c>
      <c r="L72" s="114">
        <v>-637.91579999999999</v>
      </c>
    </row>
    <row r="73" spans="1:12" ht="15" customHeight="1">
      <c r="A73" s="147" t="s">
        <v>1261</v>
      </c>
      <c r="B73" s="114">
        <v>-216.28723000000002</v>
      </c>
      <c r="C73" s="114">
        <v>-52.96134</v>
      </c>
      <c r="D73" s="114">
        <v>-3.2969999999999999E-2</v>
      </c>
      <c r="E73" s="114">
        <v>-12.070069999999999</v>
      </c>
      <c r="F73" s="114">
        <v>-9.2730200000000007</v>
      </c>
      <c r="G73" s="114">
        <v>9.9900000000000006E-3</v>
      </c>
      <c r="H73" s="114">
        <v>-1.9673699999999998</v>
      </c>
      <c r="I73" s="114">
        <v>-2.07E-2</v>
      </c>
      <c r="J73" s="114">
        <v>-58.128529999999998</v>
      </c>
      <c r="K73" s="114">
        <v>-93.138539999999992</v>
      </c>
      <c r="L73" s="114">
        <v>-40.046190000000003</v>
      </c>
    </row>
    <row r="74" spans="1:12" ht="15" customHeight="1">
      <c r="A74" s="148" t="s">
        <v>975</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-188.23292999999998</v>
      </c>
      <c r="K74" s="114">
        <v>-407.95508000000001</v>
      </c>
      <c r="L74" s="114">
        <v>-597.86960999999997</v>
      </c>
    </row>
    <row r="75" spans="1:12" ht="15" customHeight="1">
      <c r="A75" s="147" t="s">
        <v>628</v>
      </c>
      <c r="B75" s="114">
        <v>170000.72849000001</v>
      </c>
      <c r="C75" s="114">
        <v>114654.13047</v>
      </c>
      <c r="D75" s="114">
        <v>184105.14971</v>
      </c>
      <c r="E75" s="114">
        <v>49232.260310000005</v>
      </c>
      <c r="F75" s="114">
        <v>23811.449639999999</v>
      </c>
      <c r="G75" s="114">
        <v>44086.34362</v>
      </c>
      <c r="H75" s="114">
        <v>66624.884479999993</v>
      </c>
      <c r="I75" s="114">
        <v>79278.092400000009</v>
      </c>
      <c r="J75" s="114">
        <v>21341.717769999999</v>
      </c>
      <c r="K75" s="114">
        <v>66310.664900000003</v>
      </c>
      <c r="L75" s="114">
        <v>13541.472949999999</v>
      </c>
    </row>
    <row r="76" spans="1:12" ht="15" customHeight="1">
      <c r="A76" s="149" t="s">
        <v>964</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106.00391</v>
      </c>
      <c r="K76" s="114">
        <v>119.46758</v>
      </c>
      <c r="L76" s="114">
        <v>284.23208</v>
      </c>
    </row>
    <row r="77" spans="1:12" ht="15" customHeight="1">
      <c r="A77" s="117" t="s">
        <v>629</v>
      </c>
      <c r="B77" s="114">
        <v>170233.26691999999</v>
      </c>
      <c r="C77" s="114">
        <v>114772.82740000001</v>
      </c>
      <c r="D77" s="114">
        <v>184310.69524999999</v>
      </c>
      <c r="E77" s="114">
        <v>54818.501960000001</v>
      </c>
      <c r="F77" s="114">
        <v>23986.099280000002</v>
      </c>
      <c r="G77" s="114">
        <v>44850.43245</v>
      </c>
      <c r="H77" s="114">
        <v>68765.275129999995</v>
      </c>
      <c r="I77" s="114">
        <v>79535.97365</v>
      </c>
      <c r="J77" s="114">
        <v>21447.721679999999</v>
      </c>
      <c r="K77" s="114">
        <v>66430.13248</v>
      </c>
      <c r="L77" s="114">
        <v>13825.705029999999</v>
      </c>
    </row>
    <row r="78" spans="1:12" ht="15" customHeight="1">
      <c r="A78" s="116" t="s">
        <v>630</v>
      </c>
      <c r="B78" s="114">
        <v>-208.86847</v>
      </c>
      <c r="C78" s="114">
        <v>670.55535999999995</v>
      </c>
      <c r="D78" s="114">
        <v>-3896.88994</v>
      </c>
      <c r="E78" s="114">
        <v>-777.35993000000008</v>
      </c>
      <c r="F78" s="114">
        <v>-4336.7175099999995</v>
      </c>
      <c r="G78" s="114">
        <v>808.79946999999993</v>
      </c>
      <c r="H78" s="114">
        <v>-185.87868</v>
      </c>
      <c r="I78" s="114">
        <v>1130.2538100000002</v>
      </c>
      <c r="J78" s="114">
        <v>-1560.4173600000001</v>
      </c>
      <c r="K78" s="114">
        <v>-949.5261999999999</v>
      </c>
      <c r="L78" s="114">
        <v>-427.15852000000001</v>
      </c>
    </row>
    <row r="79" spans="1:12" ht="15" customHeight="1">
      <c r="A79" s="147" t="s">
        <v>631</v>
      </c>
      <c r="B79" s="114">
        <v>170024.39844999998</v>
      </c>
      <c r="C79" s="114">
        <v>115443.38276000001</v>
      </c>
      <c r="D79" s="114">
        <v>180413.80531</v>
      </c>
      <c r="E79" s="114">
        <v>54041.142030000003</v>
      </c>
      <c r="F79" s="114">
        <v>19649.38177</v>
      </c>
      <c r="G79" s="114">
        <v>45659.231919999998</v>
      </c>
      <c r="H79" s="114">
        <v>68579.39645</v>
      </c>
      <c r="I79" s="114">
        <v>80666.227459999995</v>
      </c>
      <c r="J79" s="114">
        <v>19887.304319999999</v>
      </c>
      <c r="K79" s="114">
        <v>65480.60628</v>
      </c>
      <c r="L79" s="114">
        <v>13398.54651</v>
      </c>
    </row>
    <row r="80" spans="1:12" ht="15" customHeight="1">
      <c r="A80" s="116" t="s">
        <v>632</v>
      </c>
      <c r="B80" s="114">
        <v>0</v>
      </c>
      <c r="C80" s="114">
        <v>0</v>
      </c>
      <c r="D80" s="114">
        <v>0</v>
      </c>
      <c r="E80" s="114">
        <v>0</v>
      </c>
      <c r="F80" s="114">
        <v>0</v>
      </c>
      <c r="G80" s="114">
        <v>0</v>
      </c>
      <c r="H80" s="114">
        <v>0</v>
      </c>
      <c r="I80" s="114">
        <v>0</v>
      </c>
      <c r="J80" s="114">
        <v>0</v>
      </c>
      <c r="K80" s="114">
        <v>0</v>
      </c>
      <c r="L80" s="114">
        <v>0</v>
      </c>
    </row>
    <row r="81" spans="1:13" ht="15" customHeight="1">
      <c r="A81" s="147" t="s">
        <v>633</v>
      </c>
      <c r="B81" s="114">
        <v>170024.39844999998</v>
      </c>
      <c r="C81" s="114">
        <v>115443.38276000001</v>
      </c>
      <c r="D81" s="114">
        <v>180413.80531</v>
      </c>
      <c r="E81" s="114">
        <v>54041.142030000003</v>
      </c>
      <c r="F81" s="114">
        <v>19649.38177</v>
      </c>
      <c r="G81" s="114">
        <v>45659.231919999998</v>
      </c>
      <c r="H81" s="114">
        <v>68579.39645</v>
      </c>
      <c r="I81" s="114">
        <v>80666.227459999995</v>
      </c>
      <c r="J81" s="114">
        <v>19887.304319999999</v>
      </c>
      <c r="K81" s="114">
        <v>65480.60628</v>
      </c>
      <c r="L81" s="114">
        <v>13398.54651</v>
      </c>
    </row>
    <row r="82" spans="1:13" ht="15" customHeight="1" thickBot="1">
      <c r="A82" s="116" t="s">
        <v>634</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-14728.10557</v>
      </c>
      <c r="K82" s="114">
        <v>-43853.927640000002</v>
      </c>
      <c r="L82" s="114">
        <v>-9792.5138399999996</v>
      </c>
    </row>
    <row r="83" spans="1:13" ht="15" customHeight="1" thickTop="1" thickBot="1">
      <c r="A83" s="392" t="s">
        <v>635</v>
      </c>
      <c r="B83" s="393">
        <v>120331.63620000001</v>
      </c>
      <c r="C83" s="393">
        <v>83399.430939999991</v>
      </c>
      <c r="D83" s="393">
        <v>116428.91631</v>
      </c>
      <c r="E83" s="393">
        <v>22106.41603</v>
      </c>
      <c r="F83" s="393">
        <v>13806.272080000001</v>
      </c>
      <c r="G83" s="393">
        <v>17292.783289999999</v>
      </c>
      <c r="H83" s="393">
        <v>18687.065750000002</v>
      </c>
      <c r="I83" s="393">
        <v>34777.986920000003</v>
      </c>
      <c r="J83" s="393">
        <v>5159.1987499999996</v>
      </c>
      <c r="K83" s="393">
        <v>21626.678640000002</v>
      </c>
      <c r="L83" s="393">
        <v>3606.0326700000001</v>
      </c>
      <c r="M83" s="687"/>
    </row>
    <row r="84" spans="1:13" ht="4.5" customHeight="1" thickTop="1" thickBot="1">
      <c r="A84" s="118"/>
      <c r="B84" s="119"/>
      <c r="C84" s="119"/>
      <c r="D84" s="119"/>
      <c r="E84" s="119"/>
      <c r="F84" s="119"/>
      <c r="G84" s="119"/>
      <c r="H84" s="119"/>
      <c r="I84" s="119"/>
      <c r="J84" s="119"/>
      <c r="K84" s="119"/>
      <c r="L84" s="119"/>
    </row>
    <row r="85" spans="1:13"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1"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
  <sheetViews>
    <sheetView topLeftCell="C1" zoomScaleNormal="100" workbookViewId="0">
      <selection activeCell="O1" sqref="O1:O1048576"/>
    </sheetView>
  </sheetViews>
  <sheetFormatPr baseColWidth="10" defaultColWidth="9.140625" defaultRowHeight="12.75"/>
  <cols>
    <col min="1" max="1" width="3" style="44" hidden="1" customWidth="1"/>
    <col min="2" max="2" width="6" style="44" hidden="1" customWidth="1"/>
    <col min="3" max="3" width="81.7109375" style="44" customWidth="1"/>
    <col min="4" max="11" width="8.28515625" style="44" bestFit="1" customWidth="1"/>
    <col min="12" max="13" width="8.28515625" style="44" customWidth="1"/>
    <col min="14" max="14" width="8.28515625" style="44" bestFit="1" customWidth="1"/>
    <col min="15" max="258" width="9.140625" style="44"/>
    <col min="259" max="260" width="0" style="44" hidden="1" customWidth="1"/>
    <col min="261" max="261" width="81.7109375" style="44" customWidth="1"/>
    <col min="262" max="270" width="13.140625" style="44" customWidth="1"/>
    <col min="271" max="514" width="9.140625" style="44"/>
    <col min="515" max="516" width="0" style="44" hidden="1" customWidth="1"/>
    <col min="517" max="517" width="81.7109375" style="44" customWidth="1"/>
    <col min="518" max="526" width="13.140625" style="44" customWidth="1"/>
    <col min="527" max="770" width="9.140625" style="44"/>
    <col min="771" max="772" width="0" style="44" hidden="1" customWidth="1"/>
    <col min="773" max="773" width="81.7109375" style="44" customWidth="1"/>
    <col min="774" max="782" width="13.140625" style="44" customWidth="1"/>
    <col min="783" max="1026" width="9.140625" style="44"/>
    <col min="1027" max="1028" width="0" style="44" hidden="1" customWidth="1"/>
    <col min="1029" max="1029" width="81.7109375" style="44" customWidth="1"/>
    <col min="1030" max="1038" width="13.140625" style="44" customWidth="1"/>
    <col min="1039" max="1282" width="9.140625" style="44"/>
    <col min="1283" max="1284" width="0" style="44" hidden="1" customWidth="1"/>
    <col min="1285" max="1285" width="81.7109375" style="44" customWidth="1"/>
    <col min="1286" max="1294" width="13.140625" style="44" customWidth="1"/>
    <col min="1295" max="1538" width="9.140625" style="44"/>
    <col min="1539" max="1540" width="0" style="44" hidden="1" customWidth="1"/>
    <col min="1541" max="1541" width="81.7109375" style="44" customWidth="1"/>
    <col min="1542" max="1550" width="13.140625" style="44" customWidth="1"/>
    <col min="1551" max="1794" width="9.140625" style="44"/>
    <col min="1795" max="1796" width="0" style="44" hidden="1" customWidth="1"/>
    <col min="1797" max="1797" width="81.7109375" style="44" customWidth="1"/>
    <col min="1798" max="1806" width="13.140625" style="44" customWidth="1"/>
    <col min="1807" max="2050" width="9.140625" style="44"/>
    <col min="2051" max="2052" width="0" style="44" hidden="1" customWidth="1"/>
    <col min="2053" max="2053" width="81.7109375" style="44" customWidth="1"/>
    <col min="2054" max="2062" width="13.140625" style="44" customWidth="1"/>
    <col min="2063" max="2306" width="9.140625" style="44"/>
    <col min="2307" max="2308" width="0" style="44" hidden="1" customWidth="1"/>
    <col min="2309" max="2309" width="81.7109375" style="44" customWidth="1"/>
    <col min="2310" max="2318" width="13.140625" style="44" customWidth="1"/>
    <col min="2319" max="2562" width="9.140625" style="44"/>
    <col min="2563" max="2564" width="0" style="44" hidden="1" customWidth="1"/>
    <col min="2565" max="2565" width="81.7109375" style="44" customWidth="1"/>
    <col min="2566" max="2574" width="13.140625" style="44" customWidth="1"/>
    <col min="2575" max="2818" width="9.140625" style="44"/>
    <col min="2819" max="2820" width="0" style="44" hidden="1" customWidth="1"/>
    <col min="2821" max="2821" width="81.7109375" style="44" customWidth="1"/>
    <col min="2822" max="2830" width="13.140625" style="44" customWidth="1"/>
    <col min="2831" max="3074" width="9.140625" style="44"/>
    <col min="3075" max="3076" width="0" style="44" hidden="1" customWidth="1"/>
    <col min="3077" max="3077" width="81.7109375" style="44" customWidth="1"/>
    <col min="3078" max="3086" width="13.140625" style="44" customWidth="1"/>
    <col min="3087" max="3330" width="9.140625" style="44"/>
    <col min="3331" max="3332" width="0" style="44" hidden="1" customWidth="1"/>
    <col min="3333" max="3333" width="81.7109375" style="44" customWidth="1"/>
    <col min="3334" max="3342" width="13.140625" style="44" customWidth="1"/>
    <col min="3343" max="3586" width="9.140625" style="44"/>
    <col min="3587" max="3588" width="0" style="44" hidden="1" customWidth="1"/>
    <col min="3589" max="3589" width="81.7109375" style="44" customWidth="1"/>
    <col min="3590" max="3598" width="13.140625" style="44" customWidth="1"/>
    <col min="3599" max="3842" width="9.140625" style="44"/>
    <col min="3843" max="3844" width="0" style="44" hidden="1" customWidth="1"/>
    <col min="3845" max="3845" width="81.7109375" style="44" customWidth="1"/>
    <col min="3846" max="3854" width="13.140625" style="44" customWidth="1"/>
    <col min="3855" max="4098" width="9.140625" style="44"/>
    <col min="4099" max="4100" width="0" style="44" hidden="1" customWidth="1"/>
    <col min="4101" max="4101" width="81.7109375" style="44" customWidth="1"/>
    <col min="4102" max="4110" width="13.140625" style="44" customWidth="1"/>
    <col min="4111" max="4354" width="9.140625" style="44"/>
    <col min="4355" max="4356" width="0" style="44" hidden="1" customWidth="1"/>
    <col min="4357" max="4357" width="81.7109375" style="44" customWidth="1"/>
    <col min="4358" max="4366" width="13.140625" style="44" customWidth="1"/>
    <col min="4367" max="4610" width="9.140625" style="44"/>
    <col min="4611" max="4612" width="0" style="44" hidden="1" customWidth="1"/>
    <col min="4613" max="4613" width="81.7109375" style="44" customWidth="1"/>
    <col min="4614" max="4622" width="13.140625" style="44" customWidth="1"/>
    <col min="4623" max="4866" width="9.140625" style="44"/>
    <col min="4867" max="4868" width="0" style="44" hidden="1" customWidth="1"/>
    <col min="4869" max="4869" width="81.7109375" style="44" customWidth="1"/>
    <col min="4870" max="4878" width="13.140625" style="44" customWidth="1"/>
    <col min="4879" max="5122" width="9.140625" style="44"/>
    <col min="5123" max="5124" width="0" style="44" hidden="1" customWidth="1"/>
    <col min="5125" max="5125" width="81.7109375" style="44" customWidth="1"/>
    <col min="5126" max="5134" width="13.140625" style="44" customWidth="1"/>
    <col min="5135" max="5378" width="9.140625" style="44"/>
    <col min="5379" max="5380" width="0" style="44" hidden="1" customWidth="1"/>
    <col min="5381" max="5381" width="81.7109375" style="44" customWidth="1"/>
    <col min="5382" max="5390" width="13.140625" style="44" customWidth="1"/>
    <col min="5391" max="5634" width="9.140625" style="44"/>
    <col min="5635" max="5636" width="0" style="44" hidden="1" customWidth="1"/>
    <col min="5637" max="5637" width="81.7109375" style="44" customWidth="1"/>
    <col min="5638" max="5646" width="13.140625" style="44" customWidth="1"/>
    <col min="5647" max="5890" width="9.140625" style="44"/>
    <col min="5891" max="5892" width="0" style="44" hidden="1" customWidth="1"/>
    <col min="5893" max="5893" width="81.7109375" style="44" customWidth="1"/>
    <col min="5894" max="5902" width="13.140625" style="44" customWidth="1"/>
    <col min="5903" max="6146" width="9.140625" style="44"/>
    <col min="6147" max="6148" width="0" style="44" hidden="1" customWidth="1"/>
    <col min="6149" max="6149" width="81.7109375" style="44" customWidth="1"/>
    <col min="6150" max="6158" width="13.140625" style="44" customWidth="1"/>
    <col min="6159" max="6402" width="9.140625" style="44"/>
    <col min="6403" max="6404" width="0" style="44" hidden="1" customWidth="1"/>
    <col min="6405" max="6405" width="81.7109375" style="44" customWidth="1"/>
    <col min="6406" max="6414" width="13.140625" style="44" customWidth="1"/>
    <col min="6415" max="6658" width="9.140625" style="44"/>
    <col min="6659" max="6660" width="0" style="44" hidden="1" customWidth="1"/>
    <col min="6661" max="6661" width="81.7109375" style="44" customWidth="1"/>
    <col min="6662" max="6670" width="13.140625" style="44" customWidth="1"/>
    <col min="6671" max="6914" width="9.140625" style="44"/>
    <col min="6915" max="6916" width="0" style="44" hidden="1" customWidth="1"/>
    <col min="6917" max="6917" width="81.7109375" style="44" customWidth="1"/>
    <col min="6918" max="6926" width="13.140625" style="44" customWidth="1"/>
    <col min="6927" max="7170" width="9.140625" style="44"/>
    <col min="7171" max="7172" width="0" style="44" hidden="1" customWidth="1"/>
    <col min="7173" max="7173" width="81.7109375" style="44" customWidth="1"/>
    <col min="7174" max="7182" width="13.140625" style="44" customWidth="1"/>
    <col min="7183" max="7426" width="9.140625" style="44"/>
    <col min="7427" max="7428" width="0" style="44" hidden="1" customWidth="1"/>
    <col min="7429" max="7429" width="81.7109375" style="44" customWidth="1"/>
    <col min="7430" max="7438" width="13.140625" style="44" customWidth="1"/>
    <col min="7439" max="7682" width="9.140625" style="44"/>
    <col min="7683" max="7684" width="0" style="44" hidden="1" customWidth="1"/>
    <col min="7685" max="7685" width="81.7109375" style="44" customWidth="1"/>
    <col min="7686" max="7694" width="13.140625" style="44" customWidth="1"/>
    <col min="7695" max="7938" width="9.140625" style="44"/>
    <col min="7939" max="7940" width="0" style="44" hidden="1" customWidth="1"/>
    <col min="7941" max="7941" width="81.7109375" style="44" customWidth="1"/>
    <col min="7942" max="7950" width="13.140625" style="44" customWidth="1"/>
    <col min="7951" max="8194" width="9.140625" style="44"/>
    <col min="8195" max="8196" width="0" style="44" hidden="1" customWidth="1"/>
    <col min="8197" max="8197" width="81.7109375" style="44" customWidth="1"/>
    <col min="8198" max="8206" width="13.140625" style="44" customWidth="1"/>
    <col min="8207" max="8450" width="9.140625" style="44"/>
    <col min="8451" max="8452" width="0" style="44" hidden="1" customWidth="1"/>
    <col min="8453" max="8453" width="81.7109375" style="44" customWidth="1"/>
    <col min="8454" max="8462" width="13.140625" style="44" customWidth="1"/>
    <col min="8463" max="8706" width="9.140625" style="44"/>
    <col min="8707" max="8708" width="0" style="44" hidden="1" customWidth="1"/>
    <col min="8709" max="8709" width="81.7109375" style="44" customWidth="1"/>
    <col min="8710" max="8718" width="13.140625" style="44" customWidth="1"/>
    <col min="8719" max="8962" width="9.140625" style="44"/>
    <col min="8963" max="8964" width="0" style="44" hidden="1" customWidth="1"/>
    <col min="8965" max="8965" width="81.7109375" style="44" customWidth="1"/>
    <col min="8966" max="8974" width="13.140625" style="44" customWidth="1"/>
    <col min="8975" max="9218" width="9.140625" style="44"/>
    <col min="9219" max="9220" width="0" style="44" hidden="1" customWidth="1"/>
    <col min="9221" max="9221" width="81.7109375" style="44" customWidth="1"/>
    <col min="9222" max="9230" width="13.140625" style="44" customWidth="1"/>
    <col min="9231" max="9474" width="9.140625" style="44"/>
    <col min="9475" max="9476" width="0" style="44" hidden="1" customWidth="1"/>
    <col min="9477" max="9477" width="81.7109375" style="44" customWidth="1"/>
    <col min="9478" max="9486" width="13.140625" style="44" customWidth="1"/>
    <col min="9487" max="9730" width="9.140625" style="44"/>
    <col min="9731" max="9732" width="0" style="44" hidden="1" customWidth="1"/>
    <col min="9733" max="9733" width="81.7109375" style="44" customWidth="1"/>
    <col min="9734" max="9742" width="13.140625" style="44" customWidth="1"/>
    <col min="9743" max="9986" width="9.140625" style="44"/>
    <col min="9987" max="9988" width="0" style="44" hidden="1" customWidth="1"/>
    <col min="9989" max="9989" width="81.7109375" style="44" customWidth="1"/>
    <col min="9990" max="9998" width="13.140625" style="44" customWidth="1"/>
    <col min="9999" max="10242" width="9.140625" style="44"/>
    <col min="10243" max="10244" width="0" style="44" hidden="1" customWidth="1"/>
    <col min="10245" max="10245" width="81.7109375" style="44" customWidth="1"/>
    <col min="10246" max="10254" width="13.140625" style="44" customWidth="1"/>
    <col min="10255" max="10498" width="9.140625" style="44"/>
    <col min="10499" max="10500" width="0" style="44" hidden="1" customWidth="1"/>
    <col min="10501" max="10501" width="81.7109375" style="44" customWidth="1"/>
    <col min="10502" max="10510" width="13.140625" style="44" customWidth="1"/>
    <col min="10511" max="10754" width="9.140625" style="44"/>
    <col min="10755" max="10756" width="0" style="44" hidden="1" customWidth="1"/>
    <col min="10757" max="10757" width="81.7109375" style="44" customWidth="1"/>
    <col min="10758" max="10766" width="13.140625" style="44" customWidth="1"/>
    <col min="10767" max="11010" width="9.140625" style="44"/>
    <col min="11011" max="11012" width="0" style="44" hidden="1" customWidth="1"/>
    <col min="11013" max="11013" width="81.7109375" style="44" customWidth="1"/>
    <col min="11014" max="11022" width="13.140625" style="44" customWidth="1"/>
    <col min="11023" max="11266" width="9.140625" style="44"/>
    <col min="11267" max="11268" width="0" style="44" hidden="1" customWidth="1"/>
    <col min="11269" max="11269" width="81.7109375" style="44" customWidth="1"/>
    <col min="11270" max="11278" width="13.140625" style="44" customWidth="1"/>
    <col min="11279" max="11522" width="9.140625" style="44"/>
    <col min="11523" max="11524" width="0" style="44" hidden="1" customWidth="1"/>
    <col min="11525" max="11525" width="81.7109375" style="44" customWidth="1"/>
    <col min="11526" max="11534" width="13.140625" style="44" customWidth="1"/>
    <col min="11535" max="11778" width="9.140625" style="44"/>
    <col min="11779" max="11780" width="0" style="44" hidden="1" customWidth="1"/>
    <col min="11781" max="11781" width="81.7109375" style="44" customWidth="1"/>
    <col min="11782" max="11790" width="13.140625" style="44" customWidth="1"/>
    <col min="11791" max="12034" width="9.140625" style="44"/>
    <col min="12035" max="12036" width="0" style="44" hidden="1" customWidth="1"/>
    <col min="12037" max="12037" width="81.7109375" style="44" customWidth="1"/>
    <col min="12038" max="12046" width="13.140625" style="44" customWidth="1"/>
    <col min="12047" max="12290" width="9.140625" style="44"/>
    <col min="12291" max="12292" width="0" style="44" hidden="1" customWidth="1"/>
    <col min="12293" max="12293" width="81.7109375" style="44" customWidth="1"/>
    <col min="12294" max="12302" width="13.140625" style="44" customWidth="1"/>
    <col min="12303" max="12546" width="9.140625" style="44"/>
    <col min="12547" max="12548" width="0" style="44" hidden="1" customWidth="1"/>
    <col min="12549" max="12549" width="81.7109375" style="44" customWidth="1"/>
    <col min="12550" max="12558" width="13.140625" style="44" customWidth="1"/>
    <col min="12559" max="12802" width="9.140625" style="44"/>
    <col min="12803" max="12804" width="0" style="44" hidden="1" customWidth="1"/>
    <col min="12805" max="12805" width="81.7109375" style="44" customWidth="1"/>
    <col min="12806" max="12814" width="13.140625" style="44" customWidth="1"/>
    <col min="12815" max="13058" width="9.140625" style="44"/>
    <col min="13059" max="13060" width="0" style="44" hidden="1" customWidth="1"/>
    <col min="13061" max="13061" width="81.7109375" style="44" customWidth="1"/>
    <col min="13062" max="13070" width="13.140625" style="44" customWidth="1"/>
    <col min="13071" max="13314" width="9.140625" style="44"/>
    <col min="13315" max="13316" width="0" style="44" hidden="1" customWidth="1"/>
    <col min="13317" max="13317" width="81.7109375" style="44" customWidth="1"/>
    <col min="13318" max="13326" width="13.140625" style="44" customWidth="1"/>
    <col min="13327" max="13570" width="9.140625" style="44"/>
    <col min="13571" max="13572" width="0" style="44" hidden="1" customWidth="1"/>
    <col min="13573" max="13573" width="81.7109375" style="44" customWidth="1"/>
    <col min="13574" max="13582" width="13.140625" style="44" customWidth="1"/>
    <col min="13583" max="13826" width="9.140625" style="44"/>
    <col min="13827" max="13828" width="0" style="44" hidden="1" customWidth="1"/>
    <col min="13829" max="13829" width="81.7109375" style="44" customWidth="1"/>
    <col min="13830" max="13838" width="13.140625" style="44" customWidth="1"/>
    <col min="13839" max="14082" width="9.140625" style="44"/>
    <col min="14083" max="14084" width="0" style="44" hidden="1" customWidth="1"/>
    <col min="14085" max="14085" width="81.7109375" style="44" customWidth="1"/>
    <col min="14086" max="14094" width="13.140625" style="44" customWidth="1"/>
    <col min="14095" max="14338" width="9.140625" style="44"/>
    <col min="14339" max="14340" width="0" style="44" hidden="1" customWidth="1"/>
    <col min="14341" max="14341" width="81.7109375" style="44" customWidth="1"/>
    <col min="14342" max="14350" width="13.140625" style="44" customWidth="1"/>
    <col min="14351" max="14594" width="9.140625" style="44"/>
    <col min="14595" max="14596" width="0" style="44" hidden="1" customWidth="1"/>
    <col min="14597" max="14597" width="81.7109375" style="44" customWidth="1"/>
    <col min="14598" max="14606" width="13.140625" style="44" customWidth="1"/>
    <col min="14607" max="14850" width="9.140625" style="44"/>
    <col min="14851" max="14852" width="0" style="44" hidden="1" customWidth="1"/>
    <col min="14853" max="14853" width="81.7109375" style="44" customWidth="1"/>
    <col min="14854" max="14862" width="13.140625" style="44" customWidth="1"/>
    <col min="14863" max="15106" width="9.140625" style="44"/>
    <col min="15107" max="15108" width="0" style="44" hidden="1" customWidth="1"/>
    <col min="15109" max="15109" width="81.7109375" style="44" customWidth="1"/>
    <col min="15110" max="15118" width="13.140625" style="44" customWidth="1"/>
    <col min="15119" max="15362" width="9.140625" style="44"/>
    <col min="15363" max="15364" width="0" style="44" hidden="1" customWidth="1"/>
    <col min="15365" max="15365" width="81.7109375" style="44" customWidth="1"/>
    <col min="15366" max="15374" width="13.140625" style="44" customWidth="1"/>
    <col min="15375" max="15618" width="9.140625" style="44"/>
    <col min="15619" max="15620" width="0" style="44" hidden="1" customWidth="1"/>
    <col min="15621" max="15621" width="81.7109375" style="44" customWidth="1"/>
    <col min="15622" max="15630" width="13.140625" style="44" customWidth="1"/>
    <col min="15631" max="15874" width="9.140625" style="44"/>
    <col min="15875" max="15876" width="0" style="44" hidden="1" customWidth="1"/>
    <col min="15877" max="15877" width="81.7109375" style="44" customWidth="1"/>
    <col min="15878" max="15886" width="13.140625" style="44" customWidth="1"/>
    <col min="15887" max="16130" width="9.140625" style="44"/>
    <col min="16131" max="16132" width="0" style="44" hidden="1" customWidth="1"/>
    <col min="16133" max="16133" width="81.7109375" style="44" customWidth="1"/>
    <col min="16134" max="16142" width="13.140625" style="44" customWidth="1"/>
    <col min="16143" max="16384" width="9.140625" style="44"/>
  </cols>
  <sheetData>
    <row r="1" spans="1:15" s="43" customFormat="1" ht="15" customHeight="1">
      <c r="A1" s="396"/>
      <c r="B1" s="396"/>
      <c r="C1" s="749"/>
      <c r="D1" s="749"/>
      <c r="E1" s="749"/>
      <c r="F1" s="749"/>
      <c r="G1" s="749"/>
      <c r="H1" s="749"/>
      <c r="I1" s="749"/>
      <c r="J1" s="749"/>
      <c r="K1" s="749"/>
      <c r="L1" s="749"/>
      <c r="M1" s="749"/>
      <c r="N1" s="749"/>
    </row>
    <row r="2" spans="1:15" s="43" customFormat="1" ht="15" customHeight="1">
      <c r="A2" s="750" t="s">
        <v>440</v>
      </c>
      <c r="B2" s="750"/>
      <c r="C2" s="750"/>
      <c r="D2" s="750"/>
      <c r="E2" s="750"/>
      <c r="F2" s="750"/>
      <c r="G2" s="750"/>
      <c r="H2" s="750"/>
      <c r="I2" s="750"/>
      <c r="J2" s="750"/>
      <c r="K2" s="750"/>
      <c r="L2" s="750"/>
      <c r="M2" s="750"/>
      <c r="N2" s="750"/>
    </row>
    <row r="3" spans="1:15" s="43" customFormat="1" ht="15" customHeight="1">
      <c r="A3" s="396"/>
      <c r="B3" s="396"/>
      <c r="C3" s="750" t="s">
        <v>814</v>
      </c>
      <c r="D3" s="750"/>
      <c r="E3" s="750"/>
      <c r="F3" s="750"/>
      <c r="G3" s="750"/>
      <c r="H3" s="750"/>
      <c r="I3" s="750"/>
      <c r="J3" s="750"/>
      <c r="K3" s="750"/>
      <c r="L3" s="750"/>
      <c r="M3" s="750"/>
      <c r="N3" s="750"/>
    </row>
    <row r="4" spans="1:15" s="43" customFormat="1" ht="15" customHeight="1">
      <c r="A4" s="751"/>
      <c r="B4" s="750"/>
      <c r="C4" s="750"/>
      <c r="D4" s="750"/>
      <c r="E4" s="750"/>
      <c r="F4" s="750"/>
      <c r="G4" s="750"/>
      <c r="H4" s="750"/>
      <c r="I4" s="750"/>
      <c r="J4" s="750"/>
      <c r="K4" s="750"/>
      <c r="L4" s="750"/>
      <c r="M4" s="750"/>
      <c r="N4" s="750"/>
    </row>
    <row r="5" spans="1:15" s="55" customFormat="1" ht="15" customHeight="1" thickBot="1">
      <c r="A5" s="162"/>
      <c r="B5" s="163"/>
      <c r="C5" s="163"/>
      <c r="D5" s="163"/>
      <c r="E5" s="163"/>
      <c r="F5" s="163"/>
      <c r="G5" s="163"/>
      <c r="H5" s="163"/>
      <c r="I5" s="163"/>
      <c r="J5" s="163"/>
      <c r="K5" s="163"/>
      <c r="L5" s="163"/>
      <c r="M5" s="163"/>
      <c r="N5" s="163"/>
    </row>
    <row r="6" spans="1:15" s="78" customFormat="1" ht="30" customHeight="1" thickTop="1" thickBot="1">
      <c r="A6" s="47"/>
      <c r="B6" s="47"/>
      <c r="C6" s="397"/>
      <c r="D6" s="390" t="s">
        <v>572</v>
      </c>
      <c r="E6" s="390" t="s">
        <v>573</v>
      </c>
      <c r="F6" s="390" t="s">
        <v>574</v>
      </c>
      <c r="G6" s="390" t="s">
        <v>575</v>
      </c>
      <c r="H6" s="390" t="s">
        <v>576</v>
      </c>
      <c r="I6" s="398" t="s">
        <v>577</v>
      </c>
      <c r="J6" s="398" t="s">
        <v>1241</v>
      </c>
      <c r="K6" s="398" t="s">
        <v>1292</v>
      </c>
      <c r="L6" s="649" t="s">
        <v>1516</v>
      </c>
      <c r="M6" s="649" t="s">
        <v>1399</v>
      </c>
      <c r="N6" s="649" t="s">
        <v>1517</v>
      </c>
    </row>
    <row r="7" spans="1:15" ht="15" customHeight="1" thickTop="1" thickBot="1">
      <c r="A7" s="47"/>
      <c r="B7" s="47"/>
      <c r="C7" s="25"/>
      <c r="D7" s="25"/>
      <c r="E7" s="25"/>
      <c r="F7" s="25"/>
      <c r="G7" s="25"/>
      <c r="H7" s="25"/>
      <c r="I7" s="25"/>
      <c r="J7" s="25"/>
      <c r="K7" s="25"/>
      <c r="L7" s="25"/>
      <c r="M7" s="25"/>
      <c r="N7" s="25"/>
    </row>
    <row r="8" spans="1:15" s="45" customFormat="1" ht="15" customHeight="1" thickTop="1" thickBot="1">
      <c r="A8" s="47"/>
      <c r="B8" s="164"/>
      <c r="C8" s="399" t="s">
        <v>519</v>
      </c>
      <c r="D8" s="400"/>
      <c r="E8" s="400"/>
      <c r="F8" s="400"/>
      <c r="G8" s="400"/>
      <c r="H8" s="400"/>
      <c r="I8" s="401"/>
      <c r="J8" s="401"/>
      <c r="K8" s="401"/>
      <c r="L8" s="401"/>
      <c r="M8" s="401"/>
      <c r="N8" s="401"/>
    </row>
    <row r="9" spans="1:15" ht="15" customHeight="1" thickTop="1">
      <c r="A9" s="47" t="s">
        <v>744</v>
      </c>
      <c r="B9" s="46" t="s">
        <v>815</v>
      </c>
      <c r="C9" s="165" t="s">
        <v>816</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9.1399999999999995E-2</v>
      </c>
      <c r="M9" s="130">
        <v>9.06E-2</v>
      </c>
      <c r="N9" s="130">
        <v>7.9500000000000001E-2</v>
      </c>
      <c r="O9" s="688"/>
    </row>
    <row r="10" spans="1:15" ht="15" customHeight="1" thickBot="1">
      <c r="A10" s="47" t="s">
        <v>744</v>
      </c>
      <c r="B10" s="46" t="s">
        <v>817</v>
      </c>
      <c r="C10" s="165" t="s">
        <v>818</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0.77100000000000002</v>
      </c>
      <c r="M10" s="130">
        <v>0.76970000000000005</v>
      </c>
      <c r="N10" s="130">
        <v>0.76200000000000001</v>
      </c>
      <c r="O10" s="688"/>
    </row>
    <row r="11" spans="1:15" s="19" customFormat="1" ht="15" customHeight="1" thickTop="1" thickBot="1">
      <c r="A11" s="47"/>
      <c r="B11" s="164"/>
      <c r="C11" s="399" t="s">
        <v>522</v>
      </c>
      <c r="D11" s="400"/>
      <c r="E11" s="400"/>
      <c r="F11" s="400"/>
      <c r="G11" s="400"/>
      <c r="H11" s="400"/>
      <c r="I11" s="401"/>
      <c r="J11" s="401"/>
      <c r="K11" s="401"/>
      <c r="L11" s="401"/>
      <c r="M11" s="401"/>
      <c r="N11" s="401"/>
    </row>
    <row r="12" spans="1:15" s="78" customFormat="1" ht="15" customHeight="1" thickTop="1">
      <c r="A12" s="47" t="s">
        <v>744</v>
      </c>
      <c r="B12" s="46" t="s">
        <v>819</v>
      </c>
      <c r="C12" s="165" t="s">
        <v>1345</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0.67510000000000003</v>
      </c>
      <c r="M12" s="130">
        <v>0.66579999999999995</v>
      </c>
      <c r="N12" s="130">
        <v>0.37180000000000002</v>
      </c>
      <c r="O12" s="688"/>
    </row>
    <row r="13" spans="1:15" s="77" customFormat="1" ht="15" customHeight="1">
      <c r="A13" s="47" t="s">
        <v>744</v>
      </c>
      <c r="B13" s="46" t="s">
        <v>820</v>
      </c>
      <c r="C13" s="165" t="s">
        <v>1346</v>
      </c>
      <c r="D13" s="167">
        <v>0.75449999999999995</v>
      </c>
      <c r="E13" s="130">
        <v>0.76160000000000005</v>
      </c>
      <c r="F13" s="130">
        <v>0.7681</v>
      </c>
      <c r="G13" s="130">
        <v>0.81</v>
      </c>
      <c r="H13" s="130">
        <v>0.80200000000000005</v>
      </c>
      <c r="I13" s="130">
        <v>0.77790000000000004</v>
      </c>
      <c r="J13" s="130">
        <v>0.71050000000000002</v>
      </c>
      <c r="K13" s="130">
        <v>0.73199999999999998</v>
      </c>
      <c r="L13" s="130">
        <v>0.68810000000000004</v>
      </c>
      <c r="M13" s="130">
        <v>0.67410000000000003</v>
      </c>
      <c r="N13" s="130">
        <v>0.58150000000000002</v>
      </c>
      <c r="O13" s="688"/>
    </row>
    <row r="14" spans="1:15" s="77" customFormat="1" ht="15" customHeight="1">
      <c r="A14" s="47"/>
      <c r="B14" s="46"/>
      <c r="C14" s="165" t="s">
        <v>1347</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0.18770000000000001</v>
      </c>
      <c r="M14" s="130">
        <v>0.19789999999999999</v>
      </c>
      <c r="N14" s="130">
        <v>0.27360000000000001</v>
      </c>
      <c r="O14" s="688"/>
    </row>
    <row r="15" spans="1:15" s="77" customFormat="1" ht="15" customHeight="1" thickBot="1">
      <c r="A15" s="47" t="s">
        <v>744</v>
      </c>
      <c r="B15" s="46" t="s">
        <v>821</v>
      </c>
      <c r="C15" s="165" t="s">
        <v>1348</v>
      </c>
      <c r="D15" s="130">
        <v>8.8999999999999999E-3</v>
      </c>
      <c r="E15" s="130">
        <v>8.5000000000000006E-3</v>
      </c>
      <c r="F15" s="130">
        <v>1.09E-2</v>
      </c>
      <c r="G15" s="130">
        <v>2.5399999999999999E-2</v>
      </c>
      <c r="H15" s="130">
        <v>2.75E-2</v>
      </c>
      <c r="I15" s="130">
        <v>2.3099999999999999E-2</v>
      </c>
      <c r="J15" s="130">
        <v>1.7000000000000001E-2</v>
      </c>
      <c r="K15" s="130">
        <v>1.14E-2</v>
      </c>
      <c r="L15" s="130">
        <v>1.6799999999999999E-2</v>
      </c>
      <c r="M15" s="130">
        <v>1.7000000000000001E-2</v>
      </c>
      <c r="N15" s="130">
        <v>1.8100000000000002E-2</v>
      </c>
      <c r="O15" s="688"/>
    </row>
    <row r="16" spans="1:15" s="19" customFormat="1" ht="15" customHeight="1" thickTop="1" thickBot="1">
      <c r="A16" s="47"/>
      <c r="B16" s="164"/>
      <c r="C16" s="399" t="s">
        <v>822</v>
      </c>
      <c r="D16" s="400"/>
      <c r="E16" s="400"/>
      <c r="F16" s="400"/>
      <c r="G16" s="400"/>
      <c r="H16" s="400"/>
      <c r="I16" s="401"/>
      <c r="J16" s="401"/>
      <c r="K16" s="401"/>
      <c r="L16" s="401"/>
      <c r="M16" s="401"/>
      <c r="N16" s="401"/>
    </row>
    <row r="17" spans="1:15" s="78" customFormat="1" ht="15" customHeight="1" thickTop="1">
      <c r="A17" s="47" t="s">
        <v>744</v>
      </c>
      <c r="B17" s="46" t="s">
        <v>823</v>
      </c>
      <c r="C17" s="165" t="s">
        <v>1349</v>
      </c>
      <c r="D17" s="130">
        <v>0.67959999999999998</v>
      </c>
      <c r="E17" s="130">
        <v>0.71619999999999995</v>
      </c>
      <c r="F17" s="130">
        <v>0.72950000000000004</v>
      </c>
      <c r="G17" s="130">
        <v>0.7429</v>
      </c>
      <c r="H17" s="130">
        <v>0.752</v>
      </c>
      <c r="I17" s="130">
        <v>0.755</v>
      </c>
      <c r="J17" s="130">
        <v>0.73619999999999997</v>
      </c>
      <c r="K17" s="130">
        <v>0.73329999999999995</v>
      </c>
      <c r="L17" s="130">
        <v>0.71789999999999998</v>
      </c>
      <c r="M17" s="130">
        <v>0.71830000000000005</v>
      </c>
      <c r="N17" s="130">
        <v>0.63829999999999998</v>
      </c>
      <c r="O17" s="688"/>
    </row>
    <row r="18" spans="1:15" s="77" customFormat="1" ht="15" customHeight="1">
      <c r="A18" s="47" t="s">
        <v>744</v>
      </c>
      <c r="B18" s="46" t="s">
        <v>824</v>
      </c>
      <c r="C18" s="165" t="s">
        <v>1350</v>
      </c>
      <c r="D18" s="130">
        <v>0.32040000000000002</v>
      </c>
      <c r="E18" s="130">
        <v>0.2838</v>
      </c>
      <c r="F18" s="130">
        <v>0.27050000000000002</v>
      </c>
      <c r="G18" s="130">
        <v>0.2571</v>
      </c>
      <c r="H18" s="130">
        <v>0.248</v>
      </c>
      <c r="I18" s="130">
        <v>0.245</v>
      </c>
      <c r="J18" s="130">
        <v>0.26379999999999998</v>
      </c>
      <c r="K18" s="130">
        <v>0.26669999999999999</v>
      </c>
      <c r="L18" s="130">
        <v>0.28210000000000002</v>
      </c>
      <c r="M18" s="130">
        <v>0.28170000000000001</v>
      </c>
      <c r="N18" s="130">
        <v>0.36170000000000002</v>
      </c>
      <c r="O18" s="688"/>
    </row>
    <row r="19" spans="1:15" s="77" customFormat="1" ht="15" customHeight="1" thickBot="1">
      <c r="A19" s="47" t="s">
        <v>744</v>
      </c>
      <c r="B19" s="46" t="s">
        <v>825</v>
      </c>
      <c r="C19" s="165" t="s">
        <v>826</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815.1694</v>
      </c>
      <c r="M19" s="168">
        <v>830.45360000000005</v>
      </c>
      <c r="N19" s="168">
        <v>595.84479999999996</v>
      </c>
      <c r="O19" s="688"/>
    </row>
    <row r="20" spans="1:15" s="19" customFormat="1" ht="15" customHeight="1" thickTop="1" thickBot="1">
      <c r="A20" s="47"/>
      <c r="B20" s="164"/>
      <c r="C20" s="399" t="s">
        <v>827</v>
      </c>
      <c r="D20" s="400"/>
      <c r="E20" s="400"/>
      <c r="F20" s="400"/>
      <c r="G20" s="400"/>
      <c r="H20" s="400"/>
      <c r="I20" s="401"/>
      <c r="J20" s="401"/>
      <c r="K20" s="401"/>
      <c r="L20" s="401"/>
      <c r="M20" s="401"/>
      <c r="N20" s="401"/>
    </row>
    <row r="21" spans="1:15" s="78" customFormat="1" ht="15" customHeight="1" thickTop="1">
      <c r="A21" s="47" t="s">
        <v>744</v>
      </c>
      <c r="B21" s="46" t="s">
        <v>828</v>
      </c>
      <c r="C21" s="165" t="s">
        <v>829</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0.97150000000000003</v>
      </c>
      <c r="M21" s="130">
        <v>0.97070000000000001</v>
      </c>
      <c r="N21" s="130">
        <v>0.95889999999999997</v>
      </c>
      <c r="O21" s="688"/>
    </row>
    <row r="22" spans="1:15" s="77" customFormat="1" ht="15" customHeight="1">
      <c r="A22" s="47" t="s">
        <v>744</v>
      </c>
      <c r="B22" s="46" t="s">
        <v>830</v>
      </c>
      <c r="C22" s="165" t="s">
        <v>831</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0.1157</v>
      </c>
      <c r="M22" s="130">
        <v>0.1202</v>
      </c>
      <c r="N22" s="130">
        <v>0.2077</v>
      </c>
      <c r="O22" s="688"/>
    </row>
    <row r="23" spans="1:15" s="77" customFormat="1" ht="15" customHeight="1">
      <c r="A23" s="47" t="s">
        <v>744</v>
      </c>
      <c r="B23" s="46" t="s">
        <v>832</v>
      </c>
      <c r="C23" s="165" t="s">
        <v>833</v>
      </c>
      <c r="D23" s="130">
        <v>1.34E-2</v>
      </c>
      <c r="E23" s="130">
        <v>1.78E-2</v>
      </c>
      <c r="F23" s="130">
        <v>2.4E-2</v>
      </c>
      <c r="G23" s="130">
        <v>2.7400000000000001E-2</v>
      </c>
      <c r="H23" s="130">
        <v>2.9000000000000001E-2</v>
      </c>
      <c r="I23" s="130">
        <v>3.5299999999999998E-2</v>
      </c>
      <c r="J23" s="130">
        <v>3.4500000000000003E-2</v>
      </c>
      <c r="K23" s="130">
        <v>2.9100000000000001E-2</v>
      </c>
      <c r="L23" s="130">
        <v>2.8500000000000001E-2</v>
      </c>
      <c r="M23" s="130">
        <v>2.93E-2</v>
      </c>
      <c r="N23" s="130">
        <v>4.1099999999999998E-2</v>
      </c>
      <c r="O23" s="688"/>
    </row>
    <row r="24" spans="1:15" s="77" customFormat="1" ht="15" customHeight="1">
      <c r="A24" s="47" t="s">
        <v>744</v>
      </c>
      <c r="B24" s="46" t="s">
        <v>834</v>
      </c>
      <c r="C24" s="165" t="s">
        <v>835</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0.1079</v>
      </c>
      <c r="M24" s="130">
        <v>0.11169999999999999</v>
      </c>
      <c r="N24" s="130">
        <v>0.20250000000000001</v>
      </c>
      <c r="O24" s="688"/>
    </row>
    <row r="25" spans="1:15" s="77" customFormat="1" ht="15" customHeight="1">
      <c r="A25" s="47" t="s">
        <v>744</v>
      </c>
      <c r="B25" s="46" t="s">
        <v>836</v>
      </c>
      <c r="C25" s="165" t="s">
        <v>837</v>
      </c>
      <c r="D25" s="130">
        <v>4.9200000000000001E-2</v>
      </c>
      <c r="E25" s="130">
        <v>0.1162</v>
      </c>
      <c r="F25" s="130">
        <v>0.1497</v>
      </c>
      <c r="G25" s="130">
        <v>0.15559999999999999</v>
      </c>
      <c r="H25" s="130">
        <v>0.13250000000000001</v>
      </c>
      <c r="I25" s="130">
        <v>0.12590000000000001</v>
      </c>
      <c r="J25" s="130">
        <v>0.17699999999999999</v>
      </c>
      <c r="K25" s="130">
        <v>0.1231</v>
      </c>
      <c r="L25" s="130">
        <v>9.3700000000000006E-2</v>
      </c>
      <c r="M25" s="130">
        <v>9.8100000000000007E-2</v>
      </c>
      <c r="N25" s="130">
        <v>6.5199999999999994E-2</v>
      </c>
      <c r="O25" s="688"/>
    </row>
    <row r="26" spans="1:15" s="77" customFormat="1" ht="15" customHeight="1">
      <c r="A26" s="47" t="s">
        <v>744</v>
      </c>
      <c r="B26" s="46" t="s">
        <v>838</v>
      </c>
      <c r="C26" s="165" t="s">
        <v>839</v>
      </c>
      <c r="D26" s="130">
        <v>1.24E-2</v>
      </c>
      <c r="E26" s="130">
        <v>1.15E-2</v>
      </c>
      <c r="F26" s="130">
        <v>1.14E-2</v>
      </c>
      <c r="G26" s="130">
        <v>1.4200000000000001E-2</v>
      </c>
      <c r="H26" s="130">
        <v>1.34E-2</v>
      </c>
      <c r="I26" s="130">
        <v>1.3599999999999999E-2</v>
      </c>
      <c r="J26" s="130">
        <v>0.1012</v>
      </c>
      <c r="K26" s="130">
        <v>0.14199999999999999</v>
      </c>
      <c r="L26" s="130">
        <v>0.14530000000000001</v>
      </c>
      <c r="M26" s="130">
        <v>0.1462</v>
      </c>
      <c r="N26" s="130">
        <v>0.16550000000000001</v>
      </c>
      <c r="O26" s="688"/>
    </row>
    <row r="27" spans="1:15" s="77" customFormat="1" ht="15" customHeight="1">
      <c r="A27" s="47" t="s">
        <v>744</v>
      </c>
      <c r="B27" s="46" t="s">
        <v>840</v>
      </c>
      <c r="C27" s="165" t="s">
        <v>1351</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4.4999999999999998E-2</v>
      </c>
      <c r="M27" s="130">
        <v>4.5199999999999997E-2</v>
      </c>
      <c r="N27" s="130">
        <v>5.7000000000000002E-2</v>
      </c>
      <c r="O27" s="688"/>
    </row>
    <row r="28" spans="1:15" s="77" customFormat="1" ht="15" customHeight="1">
      <c r="A28" s="47" t="s">
        <v>744</v>
      </c>
      <c r="B28" s="46" t="s">
        <v>841</v>
      </c>
      <c r="C28" s="165" t="s">
        <v>842</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0.96030000000000004</v>
      </c>
      <c r="M28" s="130">
        <v>0.96199999999999997</v>
      </c>
      <c r="N28" s="130">
        <v>0.93830000000000002</v>
      </c>
      <c r="O28" s="688"/>
    </row>
    <row r="29" spans="1:15" s="77" customFormat="1" ht="15" customHeight="1">
      <c r="A29" s="47" t="s">
        <v>744</v>
      </c>
      <c r="B29" s="46" t="s">
        <v>843</v>
      </c>
      <c r="C29" s="165" t="s">
        <v>844</v>
      </c>
      <c r="D29" s="130">
        <v>1.12E-2</v>
      </c>
      <c r="E29" s="130">
        <v>1.29E-2</v>
      </c>
      <c r="F29" s="130">
        <v>1.6799999999999999E-2</v>
      </c>
      <c r="G29" s="130">
        <v>1.2699999999999999E-2</v>
      </c>
      <c r="H29" s="130">
        <v>1.0500000000000001E-2</v>
      </c>
      <c r="I29" s="130">
        <v>1.15E-2</v>
      </c>
      <c r="J29" s="130">
        <v>2.5000000000000001E-3</v>
      </c>
      <c r="K29" s="130">
        <v>1.5E-3</v>
      </c>
      <c r="L29" s="130">
        <v>8.3999999999999995E-3</v>
      </c>
      <c r="M29" s="130">
        <v>5.8999999999999999E-3</v>
      </c>
      <c r="N29" s="130">
        <v>1.9E-2</v>
      </c>
      <c r="O29" s="688"/>
    </row>
    <row r="30" spans="1:15" s="77" customFormat="1" ht="15" customHeight="1">
      <c r="A30" s="47" t="s">
        <v>744</v>
      </c>
      <c r="B30" s="46" t="s">
        <v>845</v>
      </c>
      <c r="C30" s="165" t="s">
        <v>846</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3.3999999999999998E-3</v>
      </c>
      <c r="M30" s="130">
        <v>3.8E-3</v>
      </c>
      <c r="N30" s="130">
        <v>3.5999999999999999E-3</v>
      </c>
      <c r="O30" s="688"/>
    </row>
    <row r="31" spans="1:15" s="77" customFormat="1" ht="15" customHeight="1">
      <c r="A31" s="47" t="s">
        <v>744</v>
      </c>
      <c r="B31" s="46" t="s">
        <v>847</v>
      </c>
      <c r="C31" s="165" t="s">
        <v>848</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8.0000000000000004E-4</v>
      </c>
      <c r="M31" s="130">
        <v>2.0000000000000001E-4</v>
      </c>
      <c r="N31" s="130">
        <v>1.1000000000000001E-3</v>
      </c>
      <c r="O31" s="688"/>
    </row>
    <row r="32" spans="1:15" s="77" customFormat="1" ht="15" customHeight="1">
      <c r="A32" s="47" t="s">
        <v>744</v>
      </c>
      <c r="B32" s="46" t="s">
        <v>849</v>
      </c>
      <c r="C32" s="165" t="s">
        <v>850</v>
      </c>
      <c r="D32" s="130">
        <v>2.0999999999999999E-3</v>
      </c>
      <c r="E32" s="130">
        <v>2.3E-3</v>
      </c>
      <c r="F32" s="130">
        <v>3.0000000000000001E-3</v>
      </c>
      <c r="G32" s="130">
        <v>1.9E-3</v>
      </c>
      <c r="H32" s="130">
        <v>3.0999999999999999E-3</v>
      </c>
      <c r="I32" s="130">
        <v>4.5999999999999999E-3</v>
      </c>
      <c r="J32" s="130">
        <v>3.3999999999999998E-3</v>
      </c>
      <c r="K32" s="130">
        <v>3.0999999999999999E-3</v>
      </c>
      <c r="L32" s="130">
        <v>3.7000000000000002E-3</v>
      </c>
      <c r="M32" s="130">
        <v>3.8E-3</v>
      </c>
      <c r="N32" s="130">
        <v>4.4000000000000003E-3</v>
      </c>
      <c r="O32" s="688"/>
    </row>
    <row r="33" spans="1:15" s="77" customFormat="1" ht="15" customHeight="1" thickBot="1">
      <c r="A33" s="47" t="s">
        <v>744</v>
      </c>
      <c r="B33" s="165" t="s">
        <v>851</v>
      </c>
      <c r="C33" s="165" t="s">
        <v>852</v>
      </c>
      <c r="D33" s="130">
        <v>1.0699999999999999E-2</v>
      </c>
      <c r="E33" s="130">
        <v>1.49E-2</v>
      </c>
      <c r="F33" s="130">
        <v>1.7500000000000002E-2</v>
      </c>
      <c r="G33" s="130">
        <v>2.1499999999999998E-2</v>
      </c>
      <c r="H33" s="130">
        <v>0.02</v>
      </c>
      <c r="I33" s="130">
        <v>2.69E-2</v>
      </c>
      <c r="J33" s="130">
        <v>3.2399999999999998E-2</v>
      </c>
      <c r="K33" s="130">
        <v>2.5600000000000001E-2</v>
      </c>
      <c r="L33" s="130">
        <v>2.3300000000000001E-2</v>
      </c>
      <c r="M33" s="130">
        <v>2.4299999999999999E-2</v>
      </c>
      <c r="N33" s="130">
        <v>3.3500000000000002E-2</v>
      </c>
      <c r="O33" s="688"/>
    </row>
    <row r="34" spans="1:15" s="19" customFormat="1" ht="15" customHeight="1" thickTop="1" thickBot="1">
      <c r="A34" s="47"/>
      <c r="B34" s="164"/>
      <c r="C34" s="399" t="s">
        <v>538</v>
      </c>
      <c r="D34" s="400"/>
      <c r="E34" s="400"/>
      <c r="F34" s="400"/>
      <c r="G34" s="400"/>
      <c r="H34" s="400"/>
      <c r="I34" s="401"/>
      <c r="J34" s="401"/>
      <c r="K34" s="401"/>
      <c r="L34" s="401"/>
      <c r="M34" s="401"/>
      <c r="N34" s="401"/>
    </row>
    <row r="35" spans="1:15" s="78" customFormat="1" ht="15" customHeight="1" thickTop="1">
      <c r="A35" s="47" t="s">
        <v>744</v>
      </c>
      <c r="B35" s="46" t="s">
        <v>853</v>
      </c>
      <c r="C35" s="165" t="s">
        <v>854</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0.37790000000000001</v>
      </c>
      <c r="M35" s="130">
        <v>0.34449999999999997</v>
      </c>
      <c r="N35" s="130">
        <v>0.45179999999999998</v>
      </c>
      <c r="O35" s="688"/>
    </row>
    <row r="36" spans="1:15" s="77" customFormat="1" ht="15" customHeight="1">
      <c r="A36" s="47" t="s">
        <v>744</v>
      </c>
      <c r="B36" s="46" t="s">
        <v>855</v>
      </c>
      <c r="C36" s="165" t="s">
        <v>856</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0.47689999999999999</v>
      </c>
      <c r="M36" s="130">
        <v>0.4284</v>
      </c>
      <c r="N36" s="130">
        <v>0.60260000000000002</v>
      </c>
      <c r="O36" s="688"/>
    </row>
    <row r="37" spans="1:15" s="77" customFormat="1" ht="15" customHeight="1">
      <c r="A37" s="47" t="s">
        <v>744</v>
      </c>
      <c r="B37" s="46" t="s">
        <v>857</v>
      </c>
      <c r="C37" s="165" t="s">
        <v>858</v>
      </c>
      <c r="D37" s="130">
        <v>0.19620000000000001</v>
      </c>
      <c r="E37" s="130">
        <v>0.1792</v>
      </c>
      <c r="F37" s="130">
        <v>0.17680000000000001</v>
      </c>
      <c r="G37" s="130">
        <v>0.13159999999999999</v>
      </c>
      <c r="H37" s="130">
        <v>0.1225</v>
      </c>
      <c r="I37" s="130">
        <v>0.1172</v>
      </c>
      <c r="J37" s="130">
        <v>0.1145</v>
      </c>
      <c r="K37" s="130">
        <v>0.14879999999999999</v>
      </c>
      <c r="L37" s="130">
        <v>0.1236</v>
      </c>
      <c r="M37" s="130">
        <v>0.1208</v>
      </c>
      <c r="N37" s="130">
        <v>0.1149</v>
      </c>
      <c r="O37" s="688"/>
    </row>
    <row r="38" spans="1:15" s="77" customFormat="1" ht="15" customHeight="1">
      <c r="A38" s="47" t="s">
        <v>744</v>
      </c>
      <c r="B38" s="46" t="s">
        <v>859</v>
      </c>
      <c r="C38" s="165" t="s">
        <v>860</v>
      </c>
      <c r="D38" s="130">
        <v>0.17730000000000001</v>
      </c>
      <c r="E38" s="130">
        <v>0.1618</v>
      </c>
      <c r="F38" s="130">
        <v>0.15890000000000001</v>
      </c>
      <c r="G38" s="130">
        <v>0.122</v>
      </c>
      <c r="H38" s="130">
        <v>0.1139</v>
      </c>
      <c r="I38" s="130">
        <v>0.10780000000000001</v>
      </c>
      <c r="J38" s="130">
        <v>0.106</v>
      </c>
      <c r="K38" s="130">
        <v>0.13800000000000001</v>
      </c>
      <c r="L38" s="130">
        <v>0.1153</v>
      </c>
      <c r="M38" s="130">
        <v>0.11269999999999999</v>
      </c>
      <c r="N38" s="130">
        <v>0.106</v>
      </c>
      <c r="O38" s="688"/>
    </row>
    <row r="39" spans="1:15" s="77" customFormat="1" ht="15" customHeight="1" thickBot="1">
      <c r="A39" s="47" t="s">
        <v>744</v>
      </c>
      <c r="B39" s="46" t="s">
        <v>861</v>
      </c>
      <c r="C39" s="103" t="s">
        <v>1190</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0.33050000000000002</v>
      </c>
      <c r="M39" s="130">
        <v>0.27039999999999997</v>
      </c>
      <c r="N39" s="130">
        <v>0.35589999999999999</v>
      </c>
      <c r="O39" s="688"/>
    </row>
    <row r="40" spans="1:15" s="19" customFormat="1" ht="15" customHeight="1" thickTop="1" thickBot="1">
      <c r="A40" s="47"/>
      <c r="B40" s="164"/>
      <c r="C40" s="399" t="s">
        <v>543</v>
      </c>
      <c r="D40" s="400"/>
      <c r="E40" s="400"/>
      <c r="F40" s="400"/>
      <c r="G40" s="400"/>
      <c r="H40" s="400"/>
      <c r="I40" s="401"/>
      <c r="J40" s="401"/>
      <c r="K40" s="401"/>
      <c r="L40" s="401"/>
      <c r="M40" s="401"/>
      <c r="N40" s="401"/>
    </row>
    <row r="41" spans="1:15" s="78" customFormat="1" ht="15" customHeight="1" thickTop="1">
      <c r="A41" s="47" t="s">
        <v>744</v>
      </c>
      <c r="B41" s="46" t="s">
        <v>862</v>
      </c>
      <c r="C41" s="165" t="s">
        <v>863</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6.7100000000000007E-2</v>
      </c>
      <c r="M41" s="130">
        <v>6.6900000000000001E-2</v>
      </c>
      <c r="N41" s="130">
        <v>7.7600000000000002E-2</v>
      </c>
      <c r="O41" s="688"/>
    </row>
    <row r="42" spans="1:15" s="77" customFormat="1" ht="15" customHeight="1">
      <c r="A42" s="47" t="s">
        <v>744</v>
      </c>
      <c r="B42" s="46" t="s">
        <v>864</v>
      </c>
      <c r="C42" s="165" t="s">
        <v>865</v>
      </c>
      <c r="D42" s="130">
        <v>9.5399999999999999E-2</v>
      </c>
      <c r="E42" s="130">
        <v>9.6699999999999994E-2</v>
      </c>
      <c r="F42" s="130">
        <v>0.1004</v>
      </c>
      <c r="G42" s="130">
        <v>7.1099999999999997E-2</v>
      </c>
      <c r="H42" s="130">
        <v>6.9000000000000006E-2</v>
      </c>
      <c r="I42" s="130">
        <v>7.85E-2</v>
      </c>
      <c r="J42" s="130">
        <v>7.3300000000000004E-2</v>
      </c>
      <c r="K42" s="130">
        <v>7.1999999999999995E-2</v>
      </c>
      <c r="L42" s="130">
        <v>6.6299999999999998E-2</v>
      </c>
      <c r="M42" s="130">
        <v>6.6199999999999995E-2</v>
      </c>
      <c r="N42" s="130">
        <v>7.6799999999999993E-2</v>
      </c>
      <c r="O42" s="688"/>
    </row>
    <row r="43" spans="1:15" s="77" customFormat="1" ht="15" customHeight="1">
      <c r="A43" s="47" t="s">
        <v>744</v>
      </c>
      <c r="B43" s="46" t="s">
        <v>866</v>
      </c>
      <c r="C43" s="165" t="s">
        <v>867</v>
      </c>
      <c r="D43" s="130">
        <v>0.1118</v>
      </c>
      <c r="E43" s="130">
        <v>0.15049999999999999</v>
      </c>
      <c r="F43" s="130">
        <v>0.19489999999999999</v>
      </c>
      <c r="G43" s="130">
        <v>0.31590000000000001</v>
      </c>
      <c r="H43" s="130">
        <v>0.35039999999999999</v>
      </c>
      <c r="I43" s="130">
        <v>0.3795</v>
      </c>
      <c r="J43" s="130">
        <v>0.35930000000000001</v>
      </c>
      <c r="K43" s="130">
        <v>0.28070000000000001</v>
      </c>
      <c r="L43" s="130">
        <v>0.29680000000000001</v>
      </c>
      <c r="M43" s="130">
        <v>0.30349999999999999</v>
      </c>
      <c r="N43" s="130">
        <v>0.36130000000000001</v>
      </c>
      <c r="O43" s="688"/>
    </row>
    <row r="44" spans="1:15" s="77" customFormat="1" ht="15" customHeight="1">
      <c r="A44" s="47" t="s">
        <v>744</v>
      </c>
      <c r="B44" s="46" t="s">
        <v>868</v>
      </c>
      <c r="C44" s="165" t="s">
        <v>869</v>
      </c>
      <c r="D44" s="130">
        <v>4.8999999999999998E-3</v>
      </c>
      <c r="E44" s="130">
        <v>1.49E-2</v>
      </c>
      <c r="F44" s="130">
        <v>2.8500000000000001E-2</v>
      </c>
      <c r="G44" s="130">
        <v>5.5399999999999998E-2</v>
      </c>
      <c r="H44" s="130">
        <v>5.7099999999999998E-2</v>
      </c>
      <c r="I44" s="130">
        <v>9.8400000000000001E-2</v>
      </c>
      <c r="J44" s="130">
        <v>0.14130000000000001</v>
      </c>
      <c r="K44" s="130">
        <v>0.1134</v>
      </c>
      <c r="L44" s="130">
        <v>0.1128</v>
      </c>
      <c r="M44" s="130">
        <v>0.12230000000000001</v>
      </c>
      <c r="N44" s="130">
        <v>0.11899999999999999</v>
      </c>
      <c r="O44" s="688"/>
    </row>
    <row r="45" spans="1:15" s="77" customFormat="1" ht="15" customHeight="1">
      <c r="A45" s="47" t="s">
        <v>744</v>
      </c>
      <c r="B45" s="46" t="s">
        <v>870</v>
      </c>
      <c r="C45" s="165" t="s">
        <v>871</v>
      </c>
      <c r="D45" s="130">
        <v>2.9499999999999998E-2</v>
      </c>
      <c r="E45" s="130">
        <v>4.3200000000000002E-2</v>
      </c>
      <c r="F45" s="130">
        <v>7.22E-2</v>
      </c>
      <c r="G45" s="130">
        <v>0.1053</v>
      </c>
      <c r="H45" s="130">
        <v>0.13980000000000001</v>
      </c>
      <c r="I45" s="130">
        <v>0.15</v>
      </c>
      <c r="J45" s="130">
        <v>0.105</v>
      </c>
      <c r="K45" s="130">
        <v>9.8799999999999999E-2</v>
      </c>
      <c r="L45" s="130">
        <v>0.10920000000000001</v>
      </c>
      <c r="M45" s="130">
        <v>0.104</v>
      </c>
      <c r="N45" s="130">
        <v>0.1152</v>
      </c>
      <c r="O45" s="688"/>
    </row>
    <row r="46" spans="1:15" s="77" customFormat="1" ht="15" customHeight="1" thickBot="1">
      <c r="A46" s="47" t="s">
        <v>744</v>
      </c>
      <c r="B46" s="46" t="s">
        <v>872</v>
      </c>
      <c r="C46" s="165" t="s">
        <v>873</v>
      </c>
      <c r="D46" s="130">
        <v>0.1216</v>
      </c>
      <c r="E46" s="130">
        <v>0.1278</v>
      </c>
      <c r="F46" s="130">
        <v>0.13109999999999999</v>
      </c>
      <c r="G46" s="130">
        <v>0.1145</v>
      </c>
      <c r="H46" s="130">
        <v>0.1139</v>
      </c>
      <c r="I46" s="130">
        <v>0.11700000000000001</v>
      </c>
      <c r="J46" s="130">
        <v>0.1128</v>
      </c>
      <c r="K46" s="130">
        <v>0.11169999999999999</v>
      </c>
      <c r="L46" s="130">
        <v>0.11210000000000001</v>
      </c>
      <c r="M46" s="130">
        <v>0.11650000000000001</v>
      </c>
      <c r="N46" s="130">
        <v>0.13589999999999999</v>
      </c>
      <c r="O46" s="688"/>
    </row>
    <row r="47" spans="1:15" s="45" customFormat="1" ht="15" customHeight="1" thickTop="1" thickBot="1">
      <c r="A47" s="47"/>
      <c r="B47" s="164"/>
      <c r="C47" s="399" t="s">
        <v>874</v>
      </c>
      <c r="D47" s="400"/>
      <c r="E47" s="400"/>
      <c r="F47" s="400"/>
      <c r="G47" s="400"/>
      <c r="H47" s="400"/>
      <c r="I47" s="401"/>
      <c r="J47" s="401"/>
      <c r="K47" s="401"/>
      <c r="L47" s="401"/>
      <c r="M47" s="401"/>
      <c r="N47" s="401"/>
    </row>
    <row r="48" spans="1:15" s="78" customFormat="1" ht="15" customHeight="1" thickTop="1">
      <c r="A48" s="47" t="s">
        <v>744</v>
      </c>
      <c r="B48" s="46" t="s">
        <v>875</v>
      </c>
      <c r="C48" s="165" t="s">
        <v>876</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0.77210000000000001</v>
      </c>
      <c r="M48" s="130">
        <v>0.77080000000000004</v>
      </c>
      <c r="N48" s="130">
        <v>0.76119999999999999</v>
      </c>
      <c r="O48" s="688"/>
    </row>
    <row r="49" spans="1:15" s="77" customFormat="1" ht="15" customHeight="1">
      <c r="A49" s="47" t="s">
        <v>744</v>
      </c>
      <c r="B49" s="46" t="s">
        <v>877</v>
      </c>
      <c r="C49" s="165" t="s">
        <v>878</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0.84889999999999999</v>
      </c>
      <c r="M49" s="130">
        <v>0.83150000000000002</v>
      </c>
      <c r="N49" s="130">
        <v>0.8569</v>
      </c>
      <c r="O49" s="688"/>
    </row>
    <row r="50" spans="1:15" s="77" customFormat="1" ht="15" customHeight="1">
      <c r="A50" s="47" t="s">
        <v>744</v>
      </c>
      <c r="B50" s="46" t="s">
        <v>879</v>
      </c>
      <c r="C50" s="165" t="s">
        <v>880</v>
      </c>
      <c r="D50" s="130">
        <v>8.8300000000000003E-2</v>
      </c>
      <c r="E50" s="130">
        <v>0.10589999999999999</v>
      </c>
      <c r="F50" s="130">
        <v>0.1051</v>
      </c>
      <c r="G50" s="130">
        <v>9.2100000000000001E-2</v>
      </c>
      <c r="H50" s="130">
        <v>7.8299999999999995E-2</v>
      </c>
      <c r="I50" s="130">
        <v>0.1207</v>
      </c>
      <c r="J50" s="130">
        <v>9.0999999999999998E-2</v>
      </c>
      <c r="K50" s="130">
        <v>4.3299999999999998E-2</v>
      </c>
      <c r="L50" s="130">
        <v>-2.58E-2</v>
      </c>
      <c r="M50" s="130">
        <v>-7.4000000000000003E-3</v>
      </c>
      <c r="N50" s="130">
        <v>-3.7699999999999997E-2</v>
      </c>
      <c r="O50" s="688"/>
    </row>
    <row r="51" spans="1:15" s="77" customFormat="1" ht="15" customHeight="1">
      <c r="A51" s="47" t="s">
        <v>744</v>
      </c>
      <c r="B51" s="46" t="s">
        <v>881</v>
      </c>
      <c r="C51" s="165" t="s">
        <v>882</v>
      </c>
      <c r="D51" s="130">
        <v>1.0708</v>
      </c>
      <c r="E51" s="130">
        <v>1.0452999999999999</v>
      </c>
      <c r="F51" s="130">
        <v>1.1235999999999999</v>
      </c>
      <c r="G51" s="130">
        <v>1.7785</v>
      </c>
      <c r="H51" s="130">
        <v>1.9327000000000001</v>
      </c>
      <c r="I51" s="130">
        <v>1.7250000000000001</v>
      </c>
      <c r="J51" s="130">
        <v>2.42</v>
      </c>
      <c r="K51" s="130">
        <v>3.1065999999999998</v>
      </c>
      <c r="L51" s="130">
        <v>3.4346999999999999</v>
      </c>
      <c r="M51" s="130">
        <v>3.4632999999999998</v>
      </c>
      <c r="N51" s="130">
        <v>3.1092</v>
      </c>
      <c r="O51" s="688"/>
    </row>
    <row r="52" spans="1:15" ht="3.75" customHeight="1" thickBot="1">
      <c r="A52" s="47"/>
      <c r="B52" s="47"/>
      <c r="C52" s="118"/>
      <c r="D52" s="118"/>
      <c r="E52" s="118"/>
      <c r="F52" s="118"/>
      <c r="G52" s="118"/>
      <c r="H52" s="118"/>
      <c r="I52" s="118"/>
      <c r="J52" s="118"/>
      <c r="K52" s="118"/>
      <c r="L52" s="118"/>
      <c r="M52" s="118"/>
      <c r="N52" s="118"/>
    </row>
    <row r="53" spans="1:15" ht="15" customHeight="1" thickTop="1">
      <c r="A53" s="169" t="s">
        <v>813</v>
      </c>
      <c r="B53" s="165" t="s">
        <v>813</v>
      </c>
      <c r="C53" s="752" t="s">
        <v>555</v>
      </c>
      <c r="D53" s="752"/>
      <c r="E53" s="752"/>
      <c r="F53" s="752"/>
      <c r="G53" s="752"/>
      <c r="H53" s="752"/>
      <c r="I53" s="752"/>
      <c r="J53" s="752"/>
      <c r="K53" s="752"/>
      <c r="L53" s="752"/>
      <c r="M53" s="752"/>
      <c r="N53" s="752"/>
    </row>
    <row r="54" spans="1:15" ht="50.25" customHeight="1">
      <c r="A54" s="47"/>
      <c r="B54" s="47"/>
      <c r="C54" s="747" t="s">
        <v>883</v>
      </c>
      <c r="D54" s="747"/>
      <c r="E54" s="747"/>
      <c r="F54" s="747"/>
      <c r="G54" s="747"/>
      <c r="H54" s="747"/>
      <c r="I54" s="747"/>
      <c r="J54" s="747"/>
      <c r="K54" s="747"/>
      <c r="L54" s="747"/>
      <c r="M54" s="747"/>
      <c r="N54" s="747"/>
    </row>
    <row r="55" spans="1:15" ht="48" customHeight="1">
      <c r="A55" s="47"/>
      <c r="B55" s="47"/>
      <c r="C55" s="747" t="s">
        <v>884</v>
      </c>
      <c r="D55" s="747"/>
      <c r="E55" s="747"/>
      <c r="F55" s="747"/>
      <c r="G55" s="747"/>
      <c r="H55" s="747"/>
      <c r="I55" s="747"/>
      <c r="J55" s="747"/>
      <c r="K55" s="747"/>
      <c r="L55" s="747"/>
      <c r="M55" s="747"/>
      <c r="N55" s="747"/>
    </row>
    <row r="56" spans="1:15" ht="15" customHeight="1">
      <c r="A56" s="47"/>
      <c r="B56" s="47"/>
      <c r="C56" s="748" t="s">
        <v>885</v>
      </c>
      <c r="D56" s="748"/>
      <c r="E56" s="748"/>
      <c r="F56" s="748"/>
      <c r="G56" s="748"/>
      <c r="H56" s="748"/>
      <c r="I56" s="748"/>
      <c r="J56" s="748"/>
      <c r="K56" s="748"/>
      <c r="L56" s="748"/>
      <c r="M56" s="748"/>
      <c r="N56" s="748"/>
    </row>
    <row r="57" spans="1:15" ht="15" customHeight="1">
      <c r="A57" s="47"/>
      <c r="B57" s="47"/>
      <c r="C57" s="748" t="s">
        <v>559</v>
      </c>
      <c r="D57" s="748"/>
      <c r="E57" s="748"/>
      <c r="F57" s="748"/>
      <c r="G57" s="748"/>
      <c r="H57" s="748"/>
      <c r="I57" s="748"/>
      <c r="J57" s="748"/>
      <c r="K57" s="748"/>
      <c r="L57" s="748"/>
      <c r="M57" s="748"/>
      <c r="N57" s="748"/>
    </row>
    <row r="58" spans="1:15" ht="15" customHeight="1">
      <c r="A58" s="47"/>
      <c r="B58" s="47"/>
      <c r="C58" s="47"/>
      <c r="D58" s="47"/>
      <c r="E58" s="47"/>
      <c r="F58" s="47"/>
      <c r="G58" s="47"/>
      <c r="H58" s="47"/>
      <c r="I58" s="47"/>
      <c r="J58" s="47"/>
      <c r="K58" s="47"/>
      <c r="L58" s="47"/>
      <c r="M58" s="47"/>
      <c r="N58" s="47"/>
    </row>
    <row r="59" spans="1:15" ht="15" customHeight="1">
      <c r="A59" s="47"/>
      <c r="B59" s="47"/>
      <c r="C59" s="47"/>
      <c r="D59" s="47"/>
      <c r="E59" s="47"/>
      <c r="F59" s="47"/>
      <c r="G59" s="47"/>
      <c r="H59" s="47"/>
      <c r="I59" s="47"/>
      <c r="J59" s="47"/>
      <c r="K59" s="47"/>
      <c r="L59" s="47"/>
      <c r="M59" s="47"/>
      <c r="N59" s="47"/>
    </row>
    <row r="60" spans="1:15" ht="15" customHeight="1">
      <c r="A60" s="47"/>
      <c r="B60" s="47"/>
      <c r="C60" s="47"/>
      <c r="D60" s="47"/>
      <c r="E60" s="47"/>
      <c r="F60" s="47"/>
      <c r="G60" s="47"/>
      <c r="H60" s="47"/>
      <c r="I60" s="47"/>
      <c r="J60" s="47"/>
      <c r="K60" s="47"/>
      <c r="L60" s="47"/>
      <c r="M60" s="47"/>
      <c r="N60"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Normal="100" workbookViewId="0">
      <selection activeCell="J23" sqref="J23"/>
    </sheetView>
  </sheetViews>
  <sheetFormatPr baseColWidth="10" defaultColWidth="9.140625"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8" width="9.140625" style="34"/>
    <col min="259" max="260" width="0" style="34" hidden="1" customWidth="1"/>
    <col min="261" max="261" width="90.28515625" style="34" customWidth="1"/>
    <col min="262" max="270" width="16.85546875" style="34" customWidth="1"/>
    <col min="271" max="514" width="9.140625" style="34"/>
    <col min="515" max="516" width="0" style="34" hidden="1" customWidth="1"/>
    <col min="517" max="517" width="90.28515625" style="34" customWidth="1"/>
    <col min="518" max="526" width="16.85546875" style="34" customWidth="1"/>
    <col min="527" max="770" width="9.140625" style="34"/>
    <col min="771" max="772" width="0" style="34" hidden="1" customWidth="1"/>
    <col min="773" max="773" width="90.28515625" style="34" customWidth="1"/>
    <col min="774" max="782" width="16.85546875" style="34" customWidth="1"/>
    <col min="783" max="1026" width="9.140625" style="34"/>
    <col min="1027" max="1028" width="0" style="34" hidden="1" customWidth="1"/>
    <col min="1029" max="1029" width="90.28515625" style="34" customWidth="1"/>
    <col min="1030" max="1038" width="16.85546875" style="34" customWidth="1"/>
    <col min="1039" max="1282" width="9.140625" style="34"/>
    <col min="1283" max="1284" width="0" style="34" hidden="1" customWidth="1"/>
    <col min="1285" max="1285" width="90.28515625" style="34" customWidth="1"/>
    <col min="1286" max="1294" width="16.85546875" style="34" customWidth="1"/>
    <col min="1295" max="1538" width="9.140625" style="34"/>
    <col min="1539" max="1540" width="0" style="34" hidden="1" customWidth="1"/>
    <col min="1541" max="1541" width="90.28515625" style="34" customWidth="1"/>
    <col min="1542" max="1550" width="16.85546875" style="34" customWidth="1"/>
    <col min="1551" max="1794" width="9.140625" style="34"/>
    <col min="1795" max="1796" width="0" style="34" hidden="1" customWidth="1"/>
    <col min="1797" max="1797" width="90.28515625" style="34" customWidth="1"/>
    <col min="1798" max="1806" width="16.85546875" style="34" customWidth="1"/>
    <col min="1807" max="2050" width="9.140625" style="34"/>
    <col min="2051" max="2052" width="0" style="34" hidden="1" customWidth="1"/>
    <col min="2053" max="2053" width="90.28515625" style="34" customWidth="1"/>
    <col min="2054" max="2062" width="16.85546875" style="34" customWidth="1"/>
    <col min="2063" max="2306" width="9.140625" style="34"/>
    <col min="2307" max="2308" width="0" style="34" hidden="1" customWidth="1"/>
    <col min="2309" max="2309" width="90.28515625" style="34" customWidth="1"/>
    <col min="2310" max="2318" width="16.85546875" style="34" customWidth="1"/>
    <col min="2319" max="2562" width="9.140625" style="34"/>
    <col min="2563" max="2564" width="0" style="34" hidden="1" customWidth="1"/>
    <col min="2565" max="2565" width="90.28515625" style="34" customWidth="1"/>
    <col min="2566" max="2574" width="16.85546875" style="34" customWidth="1"/>
    <col min="2575" max="2818" width="9.140625" style="34"/>
    <col min="2819" max="2820" width="0" style="34" hidden="1" customWidth="1"/>
    <col min="2821" max="2821" width="90.28515625" style="34" customWidth="1"/>
    <col min="2822" max="2830" width="16.85546875" style="34" customWidth="1"/>
    <col min="2831" max="3074" width="9.140625" style="34"/>
    <col min="3075" max="3076" width="0" style="34" hidden="1" customWidth="1"/>
    <col min="3077" max="3077" width="90.28515625" style="34" customWidth="1"/>
    <col min="3078" max="3086" width="16.85546875" style="34" customWidth="1"/>
    <col min="3087" max="3330" width="9.140625" style="34"/>
    <col min="3331" max="3332" width="0" style="34" hidden="1" customWidth="1"/>
    <col min="3333" max="3333" width="90.28515625" style="34" customWidth="1"/>
    <col min="3334" max="3342" width="16.85546875" style="34" customWidth="1"/>
    <col min="3343" max="3586" width="9.140625" style="34"/>
    <col min="3587" max="3588" width="0" style="34" hidden="1" customWidth="1"/>
    <col min="3589" max="3589" width="90.28515625" style="34" customWidth="1"/>
    <col min="3590" max="3598" width="16.85546875" style="34" customWidth="1"/>
    <col min="3599" max="3842" width="9.140625" style="34"/>
    <col min="3843" max="3844" width="0" style="34" hidden="1" customWidth="1"/>
    <col min="3845" max="3845" width="90.28515625" style="34" customWidth="1"/>
    <col min="3846" max="3854" width="16.85546875" style="34" customWidth="1"/>
    <col min="3855" max="4098" width="9.140625" style="34"/>
    <col min="4099" max="4100" width="0" style="34" hidden="1" customWidth="1"/>
    <col min="4101" max="4101" width="90.28515625" style="34" customWidth="1"/>
    <col min="4102" max="4110" width="16.85546875" style="34" customWidth="1"/>
    <col min="4111" max="4354" width="9.140625" style="34"/>
    <col min="4355" max="4356" width="0" style="34" hidden="1" customWidth="1"/>
    <col min="4357" max="4357" width="90.28515625" style="34" customWidth="1"/>
    <col min="4358" max="4366" width="16.85546875" style="34" customWidth="1"/>
    <col min="4367" max="4610" width="9.140625" style="34"/>
    <col min="4611" max="4612" width="0" style="34" hidden="1" customWidth="1"/>
    <col min="4613" max="4613" width="90.28515625" style="34" customWidth="1"/>
    <col min="4614" max="4622" width="16.85546875" style="34" customWidth="1"/>
    <col min="4623" max="4866" width="9.140625" style="34"/>
    <col min="4867" max="4868" width="0" style="34" hidden="1" customWidth="1"/>
    <col min="4869" max="4869" width="90.28515625" style="34" customWidth="1"/>
    <col min="4870" max="4878" width="16.85546875" style="34" customWidth="1"/>
    <col min="4879" max="5122" width="9.140625" style="34"/>
    <col min="5123" max="5124" width="0" style="34" hidden="1" customWidth="1"/>
    <col min="5125" max="5125" width="90.28515625" style="34" customWidth="1"/>
    <col min="5126" max="5134" width="16.85546875" style="34" customWidth="1"/>
    <col min="5135" max="5378" width="9.140625" style="34"/>
    <col min="5379" max="5380" width="0" style="34" hidden="1" customWidth="1"/>
    <col min="5381" max="5381" width="90.28515625" style="34" customWidth="1"/>
    <col min="5382" max="5390" width="16.85546875" style="34" customWidth="1"/>
    <col min="5391" max="5634" width="9.140625" style="34"/>
    <col min="5635" max="5636" width="0" style="34" hidden="1" customWidth="1"/>
    <col min="5637" max="5637" width="90.28515625" style="34" customWidth="1"/>
    <col min="5638" max="5646" width="16.85546875" style="34" customWidth="1"/>
    <col min="5647" max="5890" width="9.140625" style="34"/>
    <col min="5891" max="5892" width="0" style="34" hidden="1" customWidth="1"/>
    <col min="5893" max="5893" width="90.28515625" style="34" customWidth="1"/>
    <col min="5894" max="5902" width="16.85546875" style="34" customWidth="1"/>
    <col min="5903" max="6146" width="9.140625" style="34"/>
    <col min="6147" max="6148" width="0" style="34" hidden="1" customWidth="1"/>
    <col min="6149" max="6149" width="90.28515625" style="34" customWidth="1"/>
    <col min="6150" max="6158" width="16.85546875" style="34" customWidth="1"/>
    <col min="6159" max="6402" width="9.140625" style="34"/>
    <col min="6403" max="6404" width="0" style="34" hidden="1" customWidth="1"/>
    <col min="6405" max="6405" width="90.28515625" style="34" customWidth="1"/>
    <col min="6406" max="6414" width="16.85546875" style="34" customWidth="1"/>
    <col min="6415" max="6658" width="9.140625" style="34"/>
    <col min="6659" max="6660" width="0" style="34" hidden="1" customWidth="1"/>
    <col min="6661" max="6661" width="90.28515625" style="34" customWidth="1"/>
    <col min="6662" max="6670" width="16.85546875" style="34" customWidth="1"/>
    <col min="6671" max="6914" width="9.140625" style="34"/>
    <col min="6915" max="6916" width="0" style="34" hidden="1" customWidth="1"/>
    <col min="6917" max="6917" width="90.28515625" style="34" customWidth="1"/>
    <col min="6918" max="6926" width="16.85546875" style="34" customWidth="1"/>
    <col min="6927" max="7170" width="9.140625" style="34"/>
    <col min="7171" max="7172" width="0" style="34" hidden="1" customWidth="1"/>
    <col min="7173" max="7173" width="90.28515625" style="34" customWidth="1"/>
    <col min="7174" max="7182" width="16.85546875" style="34" customWidth="1"/>
    <col min="7183" max="7426" width="9.140625" style="34"/>
    <col min="7427" max="7428" width="0" style="34" hidden="1" customWidth="1"/>
    <col min="7429" max="7429" width="90.28515625" style="34" customWidth="1"/>
    <col min="7430" max="7438" width="16.85546875" style="34" customWidth="1"/>
    <col min="7439" max="7682" width="9.140625" style="34"/>
    <col min="7683" max="7684" width="0" style="34" hidden="1" customWidth="1"/>
    <col min="7685" max="7685" width="90.28515625" style="34" customWidth="1"/>
    <col min="7686" max="7694" width="16.85546875" style="34" customWidth="1"/>
    <col min="7695" max="7938" width="9.140625" style="34"/>
    <col min="7939" max="7940" width="0" style="34" hidden="1" customWidth="1"/>
    <col min="7941" max="7941" width="90.28515625" style="34" customWidth="1"/>
    <col min="7942" max="7950" width="16.85546875" style="34" customWidth="1"/>
    <col min="7951" max="8194" width="9.140625" style="34"/>
    <col min="8195" max="8196" width="0" style="34" hidden="1" customWidth="1"/>
    <col min="8197" max="8197" width="90.28515625" style="34" customWidth="1"/>
    <col min="8198" max="8206" width="16.85546875" style="34" customWidth="1"/>
    <col min="8207" max="8450" width="9.140625" style="34"/>
    <col min="8451" max="8452" width="0" style="34" hidden="1" customWidth="1"/>
    <col min="8453" max="8453" width="90.28515625" style="34" customWidth="1"/>
    <col min="8454" max="8462" width="16.85546875" style="34" customWidth="1"/>
    <col min="8463" max="8706" width="9.140625" style="34"/>
    <col min="8707" max="8708" width="0" style="34" hidden="1" customWidth="1"/>
    <col min="8709" max="8709" width="90.28515625" style="34" customWidth="1"/>
    <col min="8710" max="8718" width="16.85546875" style="34" customWidth="1"/>
    <col min="8719" max="8962" width="9.140625" style="34"/>
    <col min="8963" max="8964" width="0" style="34" hidden="1" customWidth="1"/>
    <col min="8965" max="8965" width="90.28515625" style="34" customWidth="1"/>
    <col min="8966" max="8974" width="16.85546875" style="34" customWidth="1"/>
    <col min="8975" max="9218" width="9.140625" style="34"/>
    <col min="9219" max="9220" width="0" style="34" hidden="1" customWidth="1"/>
    <col min="9221" max="9221" width="90.28515625" style="34" customWidth="1"/>
    <col min="9222" max="9230" width="16.85546875" style="34" customWidth="1"/>
    <col min="9231" max="9474" width="9.140625" style="34"/>
    <col min="9475" max="9476" width="0" style="34" hidden="1" customWidth="1"/>
    <col min="9477" max="9477" width="90.28515625" style="34" customWidth="1"/>
    <col min="9478" max="9486" width="16.85546875" style="34" customWidth="1"/>
    <col min="9487" max="9730" width="9.140625" style="34"/>
    <col min="9731" max="9732" width="0" style="34" hidden="1" customWidth="1"/>
    <col min="9733" max="9733" width="90.28515625" style="34" customWidth="1"/>
    <col min="9734" max="9742" width="16.85546875" style="34" customWidth="1"/>
    <col min="9743" max="9986" width="9.140625" style="34"/>
    <col min="9987" max="9988" width="0" style="34" hidden="1" customWidth="1"/>
    <col min="9989" max="9989" width="90.28515625" style="34" customWidth="1"/>
    <col min="9990" max="9998" width="16.85546875" style="34" customWidth="1"/>
    <col min="9999" max="10242" width="9.140625" style="34"/>
    <col min="10243" max="10244" width="0" style="34" hidden="1" customWidth="1"/>
    <col min="10245" max="10245" width="90.28515625" style="34" customWidth="1"/>
    <col min="10246" max="10254" width="16.85546875" style="34" customWidth="1"/>
    <col min="10255" max="10498" width="9.140625" style="34"/>
    <col min="10499" max="10500" width="0" style="34" hidden="1" customWidth="1"/>
    <col min="10501" max="10501" width="90.28515625" style="34" customWidth="1"/>
    <col min="10502" max="10510" width="16.85546875" style="34" customWidth="1"/>
    <col min="10511" max="10754" width="9.140625" style="34"/>
    <col min="10755" max="10756" width="0" style="34" hidden="1" customWidth="1"/>
    <col min="10757" max="10757" width="90.28515625" style="34" customWidth="1"/>
    <col min="10758" max="10766" width="16.85546875" style="34" customWidth="1"/>
    <col min="10767" max="11010" width="9.140625" style="34"/>
    <col min="11011" max="11012" width="0" style="34" hidden="1" customWidth="1"/>
    <col min="11013" max="11013" width="90.28515625" style="34" customWidth="1"/>
    <col min="11014" max="11022" width="16.85546875" style="34" customWidth="1"/>
    <col min="11023" max="11266" width="9.140625" style="34"/>
    <col min="11267" max="11268" width="0" style="34" hidden="1" customWidth="1"/>
    <col min="11269" max="11269" width="90.28515625" style="34" customWidth="1"/>
    <col min="11270" max="11278" width="16.85546875" style="34" customWidth="1"/>
    <col min="11279" max="11522" width="9.140625" style="34"/>
    <col min="11523" max="11524" width="0" style="34" hidden="1" customWidth="1"/>
    <col min="11525" max="11525" width="90.28515625" style="34" customWidth="1"/>
    <col min="11526" max="11534" width="16.85546875" style="34" customWidth="1"/>
    <col min="11535" max="11778" width="9.140625" style="34"/>
    <col min="11779" max="11780" width="0" style="34" hidden="1" customWidth="1"/>
    <col min="11781" max="11781" width="90.28515625" style="34" customWidth="1"/>
    <col min="11782" max="11790" width="16.85546875" style="34" customWidth="1"/>
    <col min="11791" max="12034" width="9.140625" style="34"/>
    <col min="12035" max="12036" width="0" style="34" hidden="1" customWidth="1"/>
    <col min="12037" max="12037" width="90.28515625" style="34" customWidth="1"/>
    <col min="12038" max="12046" width="16.85546875" style="34" customWidth="1"/>
    <col min="12047" max="12290" width="9.140625" style="34"/>
    <col min="12291" max="12292" width="0" style="34" hidden="1" customWidth="1"/>
    <col min="12293" max="12293" width="90.28515625" style="34" customWidth="1"/>
    <col min="12294" max="12302" width="16.85546875" style="34" customWidth="1"/>
    <col min="12303" max="12546" width="9.140625" style="34"/>
    <col min="12547" max="12548" width="0" style="34" hidden="1" customWidth="1"/>
    <col min="12549" max="12549" width="90.28515625" style="34" customWidth="1"/>
    <col min="12550" max="12558" width="16.85546875" style="34" customWidth="1"/>
    <col min="12559" max="12802" width="9.140625" style="34"/>
    <col min="12803" max="12804" width="0" style="34" hidden="1" customWidth="1"/>
    <col min="12805" max="12805" width="90.28515625" style="34" customWidth="1"/>
    <col min="12806" max="12814" width="16.85546875" style="34" customWidth="1"/>
    <col min="12815" max="13058" width="9.140625" style="34"/>
    <col min="13059" max="13060" width="0" style="34" hidden="1" customWidth="1"/>
    <col min="13061" max="13061" width="90.28515625" style="34" customWidth="1"/>
    <col min="13062" max="13070" width="16.85546875" style="34" customWidth="1"/>
    <col min="13071" max="13314" width="9.140625" style="34"/>
    <col min="13315" max="13316" width="0" style="34" hidden="1" customWidth="1"/>
    <col min="13317" max="13317" width="90.28515625" style="34" customWidth="1"/>
    <col min="13318" max="13326" width="16.85546875" style="34" customWidth="1"/>
    <col min="13327" max="13570" width="9.140625" style="34"/>
    <col min="13571" max="13572" width="0" style="34" hidden="1" customWidth="1"/>
    <col min="13573" max="13573" width="90.28515625" style="34" customWidth="1"/>
    <col min="13574" max="13582" width="16.85546875" style="34" customWidth="1"/>
    <col min="13583" max="13826" width="9.140625" style="34"/>
    <col min="13827" max="13828" width="0" style="34" hidden="1" customWidth="1"/>
    <col min="13829" max="13829" width="90.28515625" style="34" customWidth="1"/>
    <col min="13830" max="13838" width="16.85546875" style="34" customWidth="1"/>
    <col min="13839" max="14082" width="9.140625" style="34"/>
    <col min="14083" max="14084" width="0" style="34" hidden="1" customWidth="1"/>
    <col min="14085" max="14085" width="90.28515625" style="34" customWidth="1"/>
    <col min="14086" max="14094" width="16.85546875" style="34" customWidth="1"/>
    <col min="14095" max="14338" width="9.140625" style="34"/>
    <col min="14339" max="14340" width="0" style="34" hidden="1" customWidth="1"/>
    <col min="14341" max="14341" width="90.28515625" style="34" customWidth="1"/>
    <col min="14342" max="14350" width="16.85546875" style="34" customWidth="1"/>
    <col min="14351" max="14594" width="9.140625" style="34"/>
    <col min="14595" max="14596" width="0" style="34" hidden="1" customWidth="1"/>
    <col min="14597" max="14597" width="90.28515625" style="34" customWidth="1"/>
    <col min="14598" max="14606" width="16.85546875" style="34" customWidth="1"/>
    <col min="14607" max="14850" width="9.140625" style="34"/>
    <col min="14851" max="14852" width="0" style="34" hidden="1" customWidth="1"/>
    <col min="14853" max="14853" width="90.28515625" style="34" customWidth="1"/>
    <col min="14854" max="14862" width="16.85546875" style="34" customWidth="1"/>
    <col min="14863" max="15106" width="9.140625" style="34"/>
    <col min="15107" max="15108" width="0" style="34" hidden="1" customWidth="1"/>
    <col min="15109" max="15109" width="90.28515625" style="34" customWidth="1"/>
    <col min="15110" max="15118" width="16.85546875" style="34" customWidth="1"/>
    <col min="15119" max="15362" width="9.140625" style="34"/>
    <col min="15363" max="15364" width="0" style="34" hidden="1" customWidth="1"/>
    <col min="15365" max="15365" width="90.28515625" style="34" customWidth="1"/>
    <col min="15366" max="15374" width="16.85546875" style="34" customWidth="1"/>
    <col min="15375" max="15618" width="9.140625" style="34"/>
    <col min="15619" max="15620" width="0" style="34" hidden="1" customWidth="1"/>
    <col min="15621" max="15621" width="90.28515625" style="34" customWidth="1"/>
    <col min="15622" max="15630" width="16.85546875" style="34" customWidth="1"/>
    <col min="15631" max="15874" width="9.140625" style="34"/>
    <col min="15875" max="15876" width="0" style="34" hidden="1" customWidth="1"/>
    <col min="15877" max="15877" width="90.28515625" style="34" customWidth="1"/>
    <col min="15878" max="15886" width="16.85546875" style="34" customWidth="1"/>
    <col min="15887" max="16130" width="9.140625" style="34"/>
    <col min="16131" max="16132" width="0" style="34" hidden="1" customWidth="1"/>
    <col min="16133" max="16133" width="90.28515625" style="34" customWidth="1"/>
    <col min="16134" max="16142" width="16.85546875" style="34" customWidth="1"/>
    <col min="16143" max="16384" width="9.140625" style="34"/>
  </cols>
  <sheetData>
    <row r="1" spans="1:15" ht="15" customHeight="1">
      <c r="A1" s="606"/>
      <c r="B1" s="606"/>
      <c r="C1" s="754"/>
      <c r="D1" s="754"/>
      <c r="E1" s="754"/>
      <c r="F1" s="754"/>
      <c r="G1" s="754"/>
      <c r="H1" s="754"/>
      <c r="I1" s="754"/>
      <c r="J1" s="754"/>
      <c r="K1" s="754"/>
      <c r="L1" s="754"/>
      <c r="M1" s="754"/>
      <c r="N1" s="754"/>
    </row>
    <row r="2" spans="1:15" ht="15" customHeight="1">
      <c r="A2" s="750" t="s">
        <v>440</v>
      </c>
      <c r="B2" s="750"/>
      <c r="C2" s="750"/>
      <c r="D2" s="750"/>
      <c r="E2" s="750"/>
      <c r="F2" s="750"/>
      <c r="G2" s="750"/>
      <c r="H2" s="750"/>
      <c r="I2" s="750"/>
      <c r="J2" s="750"/>
      <c r="K2" s="750"/>
      <c r="L2" s="750"/>
      <c r="M2" s="750"/>
      <c r="N2" s="750"/>
    </row>
    <row r="3" spans="1:15" ht="15" customHeight="1">
      <c r="A3" s="606"/>
      <c r="B3" s="606"/>
      <c r="C3" s="750" t="s">
        <v>814</v>
      </c>
      <c r="D3" s="750"/>
      <c r="E3" s="750"/>
      <c r="F3" s="750"/>
      <c r="G3" s="750"/>
      <c r="H3" s="750"/>
      <c r="I3" s="750"/>
      <c r="J3" s="750"/>
      <c r="K3" s="750"/>
      <c r="L3" s="750"/>
      <c r="M3" s="750"/>
      <c r="N3" s="750"/>
    </row>
    <row r="4" spans="1:15" s="48" customFormat="1" ht="15" customHeight="1">
      <c r="A4" s="751"/>
      <c r="B4" s="750"/>
      <c r="C4" s="750"/>
      <c r="D4" s="750"/>
      <c r="E4" s="750"/>
      <c r="F4" s="750"/>
      <c r="G4" s="750"/>
      <c r="H4" s="750"/>
      <c r="I4" s="750"/>
      <c r="J4" s="750"/>
      <c r="K4" s="750"/>
      <c r="L4" s="750"/>
      <c r="M4" s="750"/>
      <c r="N4" s="750"/>
    </row>
    <row r="5" spans="1:15" s="56" customFormat="1" ht="15" customHeight="1" thickBot="1">
      <c r="A5" s="171"/>
      <c r="B5" s="171"/>
      <c r="C5" s="172"/>
      <c r="D5" s="172"/>
      <c r="E5" s="172"/>
      <c r="F5" s="172"/>
      <c r="G5" s="172"/>
      <c r="H5" s="172"/>
      <c r="I5" s="172"/>
      <c r="J5" s="172"/>
      <c r="K5" s="172"/>
      <c r="L5" s="172"/>
      <c r="M5" s="172"/>
      <c r="N5" s="172"/>
    </row>
    <row r="6" spans="1:15" ht="30" customHeight="1" thickTop="1" thickBot="1">
      <c r="A6" s="47"/>
      <c r="B6" s="173"/>
      <c r="C6" s="402"/>
      <c r="D6" s="390" t="s">
        <v>572</v>
      </c>
      <c r="E6" s="390" t="s">
        <v>573</v>
      </c>
      <c r="F6" s="390" t="s">
        <v>574</v>
      </c>
      <c r="G6" s="390" t="s">
        <v>575</v>
      </c>
      <c r="H6" s="390" t="s">
        <v>576</v>
      </c>
      <c r="I6" s="398" t="s">
        <v>577</v>
      </c>
      <c r="J6" s="398" t="s">
        <v>1241</v>
      </c>
      <c r="K6" s="398" t="s">
        <v>1292</v>
      </c>
      <c r="L6" s="649" t="s">
        <v>1516</v>
      </c>
      <c r="M6" s="649" t="s">
        <v>1399</v>
      </c>
      <c r="N6" s="649" t="s">
        <v>1517</v>
      </c>
    </row>
    <row r="7" spans="1:15" ht="15" customHeight="1" thickTop="1" thickBot="1">
      <c r="A7" s="47"/>
      <c r="B7" s="47"/>
      <c r="C7" s="25"/>
      <c r="D7" s="166"/>
      <c r="E7" s="166"/>
      <c r="F7" s="166"/>
      <c r="G7" s="166"/>
      <c r="H7" s="166"/>
      <c r="I7" s="166"/>
      <c r="J7" s="166"/>
      <c r="K7" s="166"/>
      <c r="L7" s="166"/>
      <c r="M7" s="166"/>
      <c r="N7" s="166"/>
    </row>
    <row r="8" spans="1:15" s="47" customFormat="1" ht="15" customHeight="1" thickTop="1" thickBot="1">
      <c r="B8" s="164"/>
      <c r="C8" s="403" t="s">
        <v>560</v>
      </c>
      <c r="D8" s="400"/>
      <c r="E8" s="400"/>
      <c r="F8" s="400"/>
      <c r="G8" s="400"/>
      <c r="H8" s="400"/>
      <c r="I8" s="401"/>
      <c r="J8" s="401"/>
      <c r="K8" s="401"/>
      <c r="L8" s="401"/>
      <c r="M8" s="401"/>
      <c r="N8" s="401"/>
    </row>
    <row r="9" spans="1:15" s="47" customFormat="1" ht="15" customHeight="1" thickTop="1">
      <c r="A9" s="47" t="s">
        <v>744</v>
      </c>
      <c r="B9" s="46" t="s">
        <v>886</v>
      </c>
      <c r="C9" s="165" t="s">
        <v>887</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6.5500000000000003E-2</v>
      </c>
      <c r="M9" s="130">
        <v>6.9599999999999995E-2</v>
      </c>
      <c r="N9" s="130">
        <v>6.4799999999999996E-2</v>
      </c>
      <c r="O9" s="688"/>
    </row>
    <row r="10" spans="1:15" s="48" customFormat="1" ht="15" customHeight="1">
      <c r="A10" s="47" t="s">
        <v>744</v>
      </c>
      <c r="B10" s="46" t="s">
        <v>888</v>
      </c>
      <c r="C10" s="165" t="s">
        <v>1320</v>
      </c>
      <c r="D10" s="130">
        <v>9.8199999999999996E-2</v>
      </c>
      <c r="E10" s="130">
        <v>8.5099999999999995E-2</v>
      </c>
      <c r="F10" s="130">
        <v>8.43E-2</v>
      </c>
      <c r="G10" s="130">
        <v>5.96E-2</v>
      </c>
      <c r="H10" s="130">
        <v>9.2100000000000001E-2</v>
      </c>
      <c r="I10" s="130">
        <v>9.3600000000000003E-2</v>
      </c>
      <c r="J10" s="130">
        <v>8.2799999999999999E-2</v>
      </c>
      <c r="K10" s="130">
        <v>6.6199999999999995E-2</v>
      </c>
      <c r="L10" s="130">
        <v>7.0900000000000005E-2</v>
      </c>
      <c r="M10" s="130">
        <v>7.5999999999999998E-2</v>
      </c>
      <c r="N10" s="130">
        <v>7.0099999999999996E-2</v>
      </c>
      <c r="O10" s="688"/>
    </row>
    <row r="11" spans="1:15" s="48" customFormat="1" ht="15" customHeight="1">
      <c r="A11" s="47" t="s">
        <v>744</v>
      </c>
      <c r="B11" s="46" t="s">
        <v>889</v>
      </c>
      <c r="C11" s="165" t="s">
        <v>1321</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5.96E-2</v>
      </c>
      <c r="M11" s="130">
        <v>5.9700000000000003E-2</v>
      </c>
      <c r="N11" s="130">
        <v>5.3600000000000002E-2</v>
      </c>
      <c r="O11" s="688"/>
    </row>
    <row r="12" spans="1:15" s="48" customFormat="1" ht="15" customHeight="1">
      <c r="A12" s="47" t="s">
        <v>744</v>
      </c>
      <c r="B12" s="46" t="s">
        <v>890</v>
      </c>
      <c r="C12" s="165" t="s">
        <v>1322</v>
      </c>
      <c r="D12" s="130">
        <v>2.01E-2</v>
      </c>
      <c r="E12" s="130">
        <v>1.26E-2</v>
      </c>
      <c r="F12" s="130">
        <v>1.9400000000000001E-2</v>
      </c>
      <c r="G12" s="130">
        <v>6.7999999999999996E-3</v>
      </c>
      <c r="H12" s="130">
        <v>5.0000000000000001E-3</v>
      </c>
      <c r="I12" s="130">
        <v>8.9999999999999993E-3</v>
      </c>
      <c r="J12" s="130">
        <v>1.2699999999999999E-2</v>
      </c>
      <c r="K12" s="130">
        <v>1.35E-2</v>
      </c>
      <c r="L12" s="130">
        <v>5.0000000000000001E-3</v>
      </c>
      <c r="M12" s="130">
        <v>1.01E-2</v>
      </c>
      <c r="N12" s="130">
        <v>3.0999999999999999E-3</v>
      </c>
      <c r="O12" s="688"/>
    </row>
    <row r="13" spans="1:15" s="48" customFormat="1" ht="15" customHeight="1">
      <c r="A13" s="47" t="s">
        <v>744</v>
      </c>
      <c r="B13" s="46" t="s">
        <v>891</v>
      </c>
      <c r="C13" s="165" t="s">
        <v>1323</v>
      </c>
      <c r="D13" s="130">
        <v>2.01E-2</v>
      </c>
      <c r="E13" s="130">
        <v>1.26E-2</v>
      </c>
      <c r="F13" s="130">
        <v>1.9E-2</v>
      </c>
      <c r="G13" s="130">
        <v>7.4999999999999997E-3</v>
      </c>
      <c r="H13" s="130">
        <v>4.1000000000000003E-3</v>
      </c>
      <c r="I13" s="130">
        <v>9.2999999999999992E-3</v>
      </c>
      <c r="J13" s="130">
        <v>1.3100000000000001E-2</v>
      </c>
      <c r="K13" s="130">
        <v>1.38E-2</v>
      </c>
      <c r="L13" s="130">
        <v>4.5999999999999999E-3</v>
      </c>
      <c r="M13" s="130">
        <v>9.9000000000000008E-3</v>
      </c>
      <c r="N13" s="130">
        <v>3.0000000000000001E-3</v>
      </c>
      <c r="O13" s="688"/>
    </row>
    <row r="14" spans="1:15" s="48" customFormat="1" ht="15" customHeight="1">
      <c r="A14" s="47" t="s">
        <v>744</v>
      </c>
      <c r="B14" s="46" t="s">
        <v>892</v>
      </c>
      <c r="C14" s="165" t="s">
        <v>1324</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1.1999999999999999E-3</v>
      </c>
      <c r="M14" s="130">
        <v>3.3E-3</v>
      </c>
      <c r="N14" s="130">
        <v>8.0000000000000004E-4</v>
      </c>
      <c r="O14" s="688"/>
    </row>
    <row r="15" spans="1:15" s="48" customFormat="1" ht="15" customHeight="1" thickBot="1">
      <c r="A15" s="47" t="s">
        <v>744</v>
      </c>
      <c r="B15" s="46" t="s">
        <v>893</v>
      </c>
      <c r="C15" s="165" t="s">
        <v>1325</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1.7399999999999999E-2</v>
      </c>
      <c r="M15" s="130">
        <v>4.7600000000000003E-2</v>
      </c>
      <c r="N15" s="130">
        <v>1.12E-2</v>
      </c>
      <c r="O15" s="688"/>
    </row>
    <row r="16" spans="1:15" s="37" customFormat="1" ht="15" customHeight="1" thickTop="1" thickBot="1">
      <c r="A16" s="47"/>
      <c r="B16" s="164"/>
      <c r="C16" s="403" t="s">
        <v>561</v>
      </c>
      <c r="D16" s="400"/>
      <c r="E16" s="400"/>
      <c r="F16" s="400"/>
      <c r="G16" s="400"/>
      <c r="H16" s="400"/>
      <c r="I16" s="401"/>
      <c r="J16" s="401"/>
      <c r="K16" s="401"/>
      <c r="L16" s="401"/>
      <c r="M16" s="401"/>
      <c r="N16" s="401"/>
    </row>
    <row r="17" spans="1:15" s="47" customFormat="1" ht="15" customHeight="1" thickTop="1">
      <c r="A17" s="47" t="s">
        <v>744</v>
      </c>
      <c r="B17" s="46" t="s">
        <v>894</v>
      </c>
      <c r="C17" s="165" t="s">
        <v>895</v>
      </c>
      <c r="D17" s="130">
        <v>0.1188</v>
      </c>
      <c r="E17" s="130">
        <v>0.1081</v>
      </c>
      <c r="F17" s="130">
        <v>0.1066</v>
      </c>
      <c r="G17" s="130">
        <v>7.5700000000000003E-2</v>
      </c>
      <c r="H17" s="130">
        <v>0.11650000000000001</v>
      </c>
      <c r="I17" s="130">
        <v>0.11840000000000001</v>
      </c>
      <c r="J17" s="130">
        <v>0.11609999999999999</v>
      </c>
      <c r="K17" s="130">
        <v>9.8199999999999996E-2</v>
      </c>
      <c r="L17" s="130">
        <v>0.1016</v>
      </c>
      <c r="M17" s="130">
        <v>0.1057</v>
      </c>
      <c r="N17" s="130">
        <v>0.1003</v>
      </c>
      <c r="O17" s="688"/>
    </row>
    <row r="18" spans="1:15" s="48" customFormat="1" ht="15" customHeight="1">
      <c r="A18" s="47" t="s">
        <v>744</v>
      </c>
      <c r="B18" s="46" t="s">
        <v>896</v>
      </c>
      <c r="C18" s="165" t="s">
        <v>897</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-3.61E-2</v>
      </c>
      <c r="M18" s="130">
        <v>-3.61E-2</v>
      </c>
      <c r="N18" s="130">
        <v>-3.5499999999999997E-2</v>
      </c>
      <c r="O18" s="688"/>
    </row>
    <row r="19" spans="1:15" s="48" customFormat="1" ht="15" customHeight="1">
      <c r="A19" s="47" t="s">
        <v>744</v>
      </c>
      <c r="B19" s="46" t="s">
        <v>898</v>
      </c>
      <c r="C19" s="165" t="s">
        <v>899</v>
      </c>
      <c r="D19" s="130">
        <v>2.9700000000000001E-2</v>
      </c>
      <c r="E19" s="130">
        <v>3.2599999999999997E-2</v>
      </c>
      <c r="F19" s="130">
        <v>3.1E-2</v>
      </c>
      <c r="G19" s="130">
        <v>2.2700000000000001E-2</v>
      </c>
      <c r="H19" s="130">
        <v>3.8399999999999997E-2</v>
      </c>
      <c r="I19" s="130">
        <v>4.1700000000000001E-2</v>
      </c>
      <c r="J19" s="130">
        <v>4.8800000000000003E-2</v>
      </c>
      <c r="K19" s="130">
        <v>5.11E-2</v>
      </c>
      <c r="L19" s="130">
        <v>4.7E-2</v>
      </c>
      <c r="M19" s="130">
        <v>4.7399999999999998E-2</v>
      </c>
      <c r="N19" s="130">
        <v>4.5400000000000003E-2</v>
      </c>
      <c r="O19" s="688"/>
    </row>
    <row r="20" spans="1:15" s="48" customFormat="1" ht="15" customHeight="1">
      <c r="A20" s="47" t="s">
        <v>744</v>
      </c>
      <c r="B20" s="46" t="s">
        <v>900</v>
      </c>
      <c r="C20" s="165" t="s">
        <v>901</v>
      </c>
      <c r="D20" s="130">
        <v>0</v>
      </c>
      <c r="E20" s="130">
        <v>0</v>
      </c>
      <c r="F20" s="130">
        <v>0</v>
      </c>
      <c r="G20" s="130">
        <v>0</v>
      </c>
      <c r="H20" s="130">
        <v>0</v>
      </c>
      <c r="I20" s="130">
        <v>0</v>
      </c>
      <c r="J20" s="130">
        <v>0</v>
      </c>
      <c r="K20" s="130">
        <v>0</v>
      </c>
      <c r="L20" s="130">
        <v>-1E-4</v>
      </c>
      <c r="M20" s="130">
        <v>-1E-4</v>
      </c>
      <c r="N20" s="130">
        <v>-1E-4</v>
      </c>
      <c r="O20" s="688"/>
    </row>
    <row r="21" spans="1:15" s="48" customFormat="1" ht="15" customHeight="1">
      <c r="A21" s="47" t="s">
        <v>744</v>
      </c>
      <c r="B21" s="46" t="s">
        <v>902</v>
      </c>
      <c r="C21" s="165" t="s">
        <v>1326</v>
      </c>
      <c r="D21" s="130">
        <v>-6.7999999999999996E-3</v>
      </c>
      <c r="E21" s="130">
        <v>-6.1000000000000004E-3</v>
      </c>
      <c r="F21" s="130">
        <v>-5.3E-3</v>
      </c>
      <c r="G21" s="130">
        <v>-8.9999999999999993E-3</v>
      </c>
      <c r="H21" s="130">
        <v>-1.32E-2</v>
      </c>
      <c r="I21" s="130">
        <v>-1.6400000000000001E-2</v>
      </c>
      <c r="J21" s="130">
        <v>-1.2200000000000001E-2</v>
      </c>
      <c r="K21" s="130">
        <v>-5.9999999999999995E-4</v>
      </c>
      <c r="L21" s="130">
        <v>-1.14E-2</v>
      </c>
      <c r="M21" s="130">
        <v>-1.6299999999999999E-2</v>
      </c>
      <c r="N21" s="130">
        <v>-1.6400000000000001E-2</v>
      </c>
      <c r="O21" s="688"/>
    </row>
    <row r="22" spans="1:15" s="48" customFormat="1" ht="15" customHeight="1">
      <c r="A22" s="47" t="s">
        <v>744</v>
      </c>
      <c r="B22" s="46" t="s">
        <v>903</v>
      </c>
      <c r="C22" s="165" t="s">
        <v>1327</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5.4999999999999997E-3</v>
      </c>
      <c r="M22" s="130">
        <v>6.4000000000000003E-3</v>
      </c>
      <c r="N22" s="130">
        <v>5.3E-3</v>
      </c>
      <c r="O22" s="688"/>
    </row>
    <row r="23" spans="1:15" s="48" customFormat="1" ht="15" customHeight="1">
      <c r="A23" s="47" t="s">
        <v>744</v>
      </c>
      <c r="B23" s="46" t="s">
        <v>904</v>
      </c>
      <c r="C23" s="165" t="s">
        <v>1328</v>
      </c>
      <c r="D23" s="130">
        <v>-7.1300000000000002E-2</v>
      </c>
      <c r="E23" s="130">
        <v>-6.6400000000000001E-2</v>
      </c>
      <c r="F23" s="130">
        <v>-5.9700000000000003E-2</v>
      </c>
      <c r="G23" s="130">
        <v>-4.3799999999999999E-2</v>
      </c>
      <c r="H23" s="130">
        <v>-7.3899999999999993E-2</v>
      </c>
      <c r="I23" s="130">
        <v>-6.83E-2</v>
      </c>
      <c r="J23" s="130">
        <v>-5.79E-2</v>
      </c>
      <c r="K23" s="130">
        <v>-5.1999999999999998E-2</v>
      </c>
      <c r="L23" s="130">
        <v>-5.45E-2</v>
      </c>
      <c r="M23" s="130">
        <v>-4.9500000000000002E-2</v>
      </c>
      <c r="N23" s="130">
        <v>-5.0500000000000003E-2</v>
      </c>
      <c r="O23" s="688"/>
    </row>
    <row r="24" spans="1:15" s="48" customFormat="1" ht="15" customHeight="1">
      <c r="A24" s="47" t="s">
        <v>744</v>
      </c>
      <c r="B24" s="46" t="s">
        <v>905</v>
      </c>
      <c r="C24" s="165" t="s">
        <v>1329</v>
      </c>
      <c r="D24" s="130">
        <v>0</v>
      </c>
      <c r="E24" s="130">
        <v>1E-4</v>
      </c>
      <c r="F24" s="130">
        <v>-4.0000000000000002E-4</v>
      </c>
      <c r="G24" s="130">
        <v>6.9999999999999999E-4</v>
      </c>
      <c r="H24" s="130">
        <v>-8.9999999999999998E-4</v>
      </c>
      <c r="I24" s="130">
        <v>2.9999999999999997E-4</v>
      </c>
      <c r="J24" s="130">
        <v>4.0000000000000002E-4</v>
      </c>
      <c r="K24" s="130">
        <v>2.0000000000000001E-4</v>
      </c>
      <c r="L24" s="130">
        <v>-2.9999999999999997E-4</v>
      </c>
      <c r="M24" s="130">
        <v>-1E-4</v>
      </c>
      <c r="N24" s="130">
        <v>0</v>
      </c>
      <c r="O24" s="688"/>
    </row>
    <row r="25" spans="1:15" s="48" customFormat="1" ht="15" customHeight="1" thickBot="1">
      <c r="A25" s="47" t="s">
        <v>744</v>
      </c>
      <c r="B25" s="46" t="s">
        <v>906</v>
      </c>
      <c r="C25" s="165" t="s">
        <v>1330</v>
      </c>
      <c r="D25" s="130">
        <v>0.2429</v>
      </c>
      <c r="E25" s="130">
        <v>0.24329999999999999</v>
      </c>
      <c r="F25" s="130">
        <v>0.2102</v>
      </c>
      <c r="G25" s="130">
        <v>8.8599999999999998E-2</v>
      </c>
      <c r="H25" s="130">
        <v>0.12180000000000001</v>
      </c>
      <c r="I25" s="130">
        <v>0.1077</v>
      </c>
      <c r="J25" s="130">
        <v>0.1057</v>
      </c>
      <c r="K25" s="130">
        <v>0.1021</v>
      </c>
      <c r="L25" s="130">
        <v>0.10580000000000001</v>
      </c>
      <c r="M25" s="130">
        <v>0.10489999999999999</v>
      </c>
      <c r="N25" s="130">
        <v>0.1042</v>
      </c>
      <c r="O25" s="688"/>
    </row>
    <row r="26" spans="1:15" s="37" customFormat="1" ht="15" customHeight="1" thickTop="1" thickBot="1">
      <c r="A26" s="47"/>
      <c r="B26" s="174"/>
      <c r="C26" s="403" t="s">
        <v>562</v>
      </c>
      <c r="D26" s="400"/>
      <c r="E26" s="400"/>
      <c r="F26" s="400"/>
      <c r="G26" s="400"/>
      <c r="H26" s="400"/>
      <c r="I26" s="401"/>
      <c r="J26" s="401"/>
      <c r="K26" s="401"/>
      <c r="L26" s="401"/>
      <c r="M26" s="401"/>
      <c r="N26" s="401"/>
    </row>
    <row r="27" spans="1:15" s="47" customFormat="1" ht="15" customHeight="1" thickTop="1">
      <c r="A27" s="47" t="s">
        <v>744</v>
      </c>
      <c r="B27" s="46" t="s">
        <v>907</v>
      </c>
      <c r="C27" s="165" t="s">
        <v>1331</v>
      </c>
      <c r="D27" s="130">
        <v>0.1472</v>
      </c>
      <c r="E27" s="130">
        <v>0.1318</v>
      </c>
      <c r="F27" s="130">
        <v>0.129</v>
      </c>
      <c r="G27" s="130">
        <v>8.9700000000000002E-2</v>
      </c>
      <c r="H27" s="130">
        <v>0.13689999999999999</v>
      </c>
      <c r="I27" s="130">
        <v>0.14069999999999999</v>
      </c>
      <c r="J27" s="130">
        <v>0.14330000000000001</v>
      </c>
      <c r="K27" s="130">
        <v>0.12989999999999999</v>
      </c>
      <c r="L27" s="130">
        <v>0.13980000000000001</v>
      </c>
      <c r="M27" s="130">
        <v>0.1411</v>
      </c>
      <c r="N27" s="130">
        <v>0.14929999999999999</v>
      </c>
      <c r="O27" s="688"/>
    </row>
    <row r="28" spans="1:15" s="48" customFormat="1" ht="15" customHeight="1">
      <c r="A28" s="47" t="s">
        <v>744</v>
      </c>
      <c r="B28" s="46" t="s">
        <v>908</v>
      </c>
      <c r="C28" s="165" t="s">
        <v>1332</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0.1147</v>
      </c>
      <c r="M28" s="130">
        <v>0.1181</v>
      </c>
      <c r="N28" s="130">
        <v>0.1187</v>
      </c>
      <c r="O28" s="688"/>
    </row>
    <row r="29" spans="1:15" s="48" customFormat="1" ht="15" customHeight="1">
      <c r="A29" s="47" t="s">
        <v>744</v>
      </c>
      <c r="B29" s="46" t="s">
        <v>909</v>
      </c>
      <c r="C29" s="165" t="s">
        <v>1333</v>
      </c>
      <c r="D29" s="130">
        <v>9.7299999999999998E-2</v>
      </c>
      <c r="E29" s="130">
        <v>0.1051</v>
      </c>
      <c r="F29" s="130">
        <v>0.1026</v>
      </c>
      <c r="G29" s="130">
        <v>0.1452</v>
      </c>
      <c r="H29" s="130">
        <v>0.2056</v>
      </c>
      <c r="I29" s="130">
        <v>0.1719</v>
      </c>
      <c r="J29" s="130">
        <v>9.7000000000000003E-2</v>
      </c>
      <c r="K29" s="130">
        <v>9.3299999999999994E-2</v>
      </c>
      <c r="L29" s="130">
        <v>0.11</v>
      </c>
      <c r="M29" s="130">
        <v>0.1103</v>
      </c>
      <c r="N29" s="130">
        <v>0.1207</v>
      </c>
      <c r="O29" s="688"/>
    </row>
    <row r="30" spans="1:15" s="48" customFormat="1" ht="15" customHeight="1">
      <c r="A30" s="47" t="s">
        <v>744</v>
      </c>
      <c r="B30" s="46" t="s">
        <v>910</v>
      </c>
      <c r="C30" s="165" t="s">
        <v>1334</v>
      </c>
      <c r="D30" s="130">
        <v>0.1101</v>
      </c>
      <c r="E30" s="130">
        <v>7.6999999999999999E-2</v>
      </c>
      <c r="F30" s="130">
        <v>0.12559999999999999</v>
      </c>
      <c r="G30" s="130">
        <v>7.6499999999999999E-2</v>
      </c>
      <c r="H30" s="130">
        <v>0.15629999999999999</v>
      </c>
      <c r="I30" s="130">
        <v>0.1444</v>
      </c>
      <c r="J30" s="130">
        <v>1.6199999999999999E-2</v>
      </c>
      <c r="K30" s="130">
        <v>6.3700000000000007E-2</v>
      </c>
      <c r="L30" s="130">
        <v>3.5999999999999997E-2</v>
      </c>
      <c r="M30" s="130">
        <v>3.5099999999999999E-2</v>
      </c>
      <c r="N30" s="130">
        <v>5.4100000000000002E-2</v>
      </c>
      <c r="O30" s="688"/>
    </row>
    <row r="31" spans="1:15" s="48" customFormat="1" ht="15" customHeight="1">
      <c r="A31" s="47" t="s">
        <v>744</v>
      </c>
      <c r="B31" s="46" t="s">
        <v>911</v>
      </c>
      <c r="C31" s="165" t="s">
        <v>1335</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1.2E-2</v>
      </c>
      <c r="M31" s="130">
        <v>1.3100000000000001E-2</v>
      </c>
      <c r="N31" s="130">
        <v>1.23E-2</v>
      </c>
      <c r="O31" s="688"/>
    </row>
    <row r="32" spans="1:15" s="48" customFormat="1" ht="15" customHeight="1">
      <c r="A32" s="47" t="s">
        <v>744</v>
      </c>
      <c r="B32" s="46" t="s">
        <v>912</v>
      </c>
      <c r="C32" s="165" t="s">
        <v>1336</v>
      </c>
      <c r="D32" s="130">
        <v>3.61E-2</v>
      </c>
      <c r="E32" s="130">
        <v>2.0299999999999999E-2</v>
      </c>
      <c r="F32" s="130">
        <v>1.2699999999999999E-2</v>
      </c>
      <c r="G32" s="130">
        <v>1.54E-2</v>
      </c>
      <c r="H32" s="130">
        <v>1.8800000000000001E-2</v>
      </c>
      <c r="I32" s="130">
        <v>0.02</v>
      </c>
      <c r="J32" s="130">
        <v>3.9899999999999998E-2</v>
      </c>
      <c r="K32" s="130">
        <v>4.2599999999999999E-2</v>
      </c>
      <c r="L32" s="130">
        <v>6.83E-2</v>
      </c>
      <c r="M32" s="130">
        <v>5.8400000000000001E-2</v>
      </c>
      <c r="N32" s="130">
        <v>5.5300000000000002E-2</v>
      </c>
      <c r="O32" s="688"/>
    </row>
    <row r="33" spans="1:15" s="48" customFormat="1" ht="15" customHeight="1">
      <c r="A33" s="47" t="s">
        <v>744</v>
      </c>
      <c r="B33" s="46" t="s">
        <v>913</v>
      </c>
      <c r="C33" s="165" t="s">
        <v>1337</v>
      </c>
      <c r="D33" s="130">
        <v>2.2200000000000001E-2</v>
      </c>
      <c r="E33" s="130">
        <v>1.21E-2</v>
      </c>
      <c r="F33" s="130">
        <v>1.0999999999999999E-2</v>
      </c>
      <c r="G33" s="130">
        <v>1.12E-2</v>
      </c>
      <c r="H33" s="130">
        <v>1.2500000000000001E-2</v>
      </c>
      <c r="I33" s="130">
        <v>1.1599999999999999E-2</v>
      </c>
      <c r="J33" s="130">
        <v>1.7399999999999999E-2</v>
      </c>
      <c r="K33" s="130">
        <v>3.6999999999999998E-2</v>
      </c>
      <c r="L33" s="130">
        <v>3.4099999999999998E-2</v>
      </c>
      <c r="M33" s="130">
        <v>3.2199999999999999E-2</v>
      </c>
      <c r="N33" s="130">
        <v>2.87E-2</v>
      </c>
      <c r="O33" s="688"/>
    </row>
    <row r="34" spans="1:15" s="48" customFormat="1" ht="15" customHeight="1">
      <c r="A34" s="47" t="s">
        <v>744</v>
      </c>
      <c r="B34" s="46" t="s">
        <v>914</v>
      </c>
      <c r="C34" s="165" t="s">
        <v>1338</v>
      </c>
      <c r="D34" s="130">
        <v>0</v>
      </c>
      <c r="E34" s="130">
        <v>0</v>
      </c>
      <c r="F34" s="130">
        <v>1.1000000000000001E-3</v>
      </c>
      <c r="G34" s="130">
        <v>5.0000000000000001E-3</v>
      </c>
      <c r="H34" s="130">
        <v>1.03E-2</v>
      </c>
      <c r="I34" s="130">
        <v>3.4000000000000002E-2</v>
      </c>
      <c r="J34" s="130">
        <v>5.9400000000000001E-2</v>
      </c>
      <c r="K34" s="130">
        <v>6.5600000000000006E-2</v>
      </c>
      <c r="L34" s="130">
        <v>4.3499999999999997E-2</v>
      </c>
      <c r="M34" s="130">
        <v>3.6499999999999998E-2</v>
      </c>
      <c r="N34" s="130">
        <v>3.2899999999999999E-2</v>
      </c>
      <c r="O34" s="688"/>
    </row>
    <row r="35" spans="1:15" s="48" customFormat="1" ht="15" customHeight="1">
      <c r="A35" s="47" t="s">
        <v>744</v>
      </c>
      <c r="B35" s="46" t="s">
        <v>915</v>
      </c>
      <c r="C35" s="165" t="s">
        <v>1339</v>
      </c>
      <c r="D35" s="130">
        <v>1.23E-2</v>
      </c>
      <c r="E35" s="130">
        <v>1.4200000000000001E-2</v>
      </c>
      <c r="F35" s="130">
        <v>1.4500000000000001E-2</v>
      </c>
      <c r="G35" s="130">
        <v>1.12E-2</v>
      </c>
      <c r="H35" s="130">
        <v>2.29E-2</v>
      </c>
      <c r="I35" s="130">
        <v>2.69E-2</v>
      </c>
      <c r="J35" s="130">
        <v>3.7999999999999999E-2</v>
      </c>
      <c r="K35" s="130">
        <v>0.04</v>
      </c>
      <c r="L35" s="130">
        <v>3.7600000000000001E-2</v>
      </c>
      <c r="M35" s="130">
        <v>3.6600000000000001E-2</v>
      </c>
      <c r="N35" s="130">
        <v>3.2599999999999997E-2</v>
      </c>
      <c r="O35" s="688"/>
    </row>
    <row r="36" spans="1:15" s="48" customFormat="1" ht="15" customHeight="1">
      <c r="A36" s="47" t="s">
        <v>744</v>
      </c>
      <c r="B36" s="46" t="s">
        <v>916</v>
      </c>
      <c r="C36" s="165" t="s">
        <v>1340</v>
      </c>
      <c r="D36" s="130">
        <v>3.39E-2</v>
      </c>
      <c r="E36" s="130">
        <v>3.73E-2</v>
      </c>
      <c r="F36" s="130">
        <v>3.5200000000000002E-2</v>
      </c>
      <c r="G36" s="130">
        <v>2.4899999999999999E-2</v>
      </c>
      <c r="H36" s="130">
        <v>4.0599999999999997E-2</v>
      </c>
      <c r="I36" s="130">
        <v>4.19E-2</v>
      </c>
      <c r="J36" s="130">
        <v>4.4900000000000002E-2</v>
      </c>
      <c r="K36" s="130">
        <v>4.8899999999999999E-2</v>
      </c>
      <c r="L36" s="130">
        <v>4.82E-2</v>
      </c>
      <c r="M36" s="130">
        <v>4.9299999999999997E-2</v>
      </c>
      <c r="N36" s="130">
        <v>5.0299999999999997E-2</v>
      </c>
      <c r="O36" s="688"/>
    </row>
    <row r="37" spans="1:15" s="48" customFormat="1" ht="15" customHeight="1">
      <c r="A37" s="47"/>
      <c r="B37" s="46"/>
      <c r="C37" s="165" t="s">
        <v>1341</v>
      </c>
      <c r="D37" s="130">
        <v>1.2800000000000001E-2</v>
      </c>
      <c r="E37" s="130">
        <v>7.4700000000000003E-2</v>
      </c>
      <c r="F37" s="130">
        <v>1.6400000000000001E-2</v>
      </c>
      <c r="G37" s="130">
        <v>0</v>
      </c>
      <c r="H37" s="130">
        <v>0</v>
      </c>
      <c r="I37" s="130">
        <v>5.0200000000000002E-2</v>
      </c>
      <c r="J37" s="130">
        <v>9.2299999999999993E-2</v>
      </c>
      <c r="K37" s="130">
        <v>3.1600000000000003E-2</v>
      </c>
      <c r="L37" s="130">
        <v>4.1200000000000001E-2</v>
      </c>
      <c r="M37" s="130">
        <v>6.3399999999999998E-2</v>
      </c>
      <c r="N37" s="130">
        <v>3.3399999999999999E-2</v>
      </c>
      <c r="O37" s="688"/>
    </row>
    <row r="38" spans="1:15" s="48" customFormat="1" ht="15" customHeight="1" thickBot="1">
      <c r="A38" s="47" t="s">
        <v>744</v>
      </c>
      <c r="B38" s="46" t="s">
        <v>917</v>
      </c>
      <c r="C38" s="165" t="s">
        <v>1342</v>
      </c>
      <c r="D38" s="130">
        <v>0</v>
      </c>
      <c r="E38" s="130">
        <v>0</v>
      </c>
      <c r="F38" s="130">
        <v>0</v>
      </c>
      <c r="G38" s="130">
        <v>0</v>
      </c>
      <c r="H38" s="130">
        <v>0</v>
      </c>
      <c r="I38" s="130">
        <v>4.7000000000000002E-3</v>
      </c>
      <c r="J38" s="130">
        <v>1.01E-2</v>
      </c>
      <c r="K38" s="130">
        <v>1.8599999999999998E-2</v>
      </c>
      <c r="L38" s="130">
        <v>7.4000000000000003E-3</v>
      </c>
      <c r="M38" s="130">
        <v>6.8999999999999999E-3</v>
      </c>
      <c r="N38" s="130">
        <v>9.5999999999999992E-3</v>
      </c>
      <c r="O38" s="688"/>
    </row>
    <row r="39" spans="1:15" s="37" customFormat="1" ht="15" customHeight="1" thickTop="1" thickBot="1">
      <c r="A39" s="47"/>
      <c r="B39" s="51"/>
      <c r="C39" s="403" t="s">
        <v>563</v>
      </c>
      <c r="D39" s="400"/>
      <c r="E39" s="400"/>
      <c r="F39" s="400"/>
      <c r="G39" s="400"/>
      <c r="H39" s="400"/>
      <c r="I39" s="401"/>
      <c r="J39" s="401"/>
      <c r="K39" s="401"/>
      <c r="L39" s="401"/>
      <c r="M39" s="401"/>
      <c r="N39" s="401"/>
    </row>
    <row r="40" spans="1:15" s="37" customFormat="1" ht="15" customHeight="1" thickTop="1" thickBot="1">
      <c r="A40" s="47"/>
      <c r="B40" s="174"/>
      <c r="C40" s="403" t="s">
        <v>564</v>
      </c>
      <c r="D40" s="400"/>
      <c r="E40" s="400"/>
      <c r="F40" s="400"/>
      <c r="G40" s="400"/>
      <c r="H40" s="400"/>
      <c r="I40" s="401"/>
      <c r="J40" s="401"/>
      <c r="K40" s="401"/>
      <c r="L40" s="401"/>
      <c r="M40" s="401"/>
      <c r="N40" s="401"/>
    </row>
    <row r="41" spans="1:15" s="47" customFormat="1" ht="15" customHeight="1" thickTop="1">
      <c r="A41" s="47" t="s">
        <v>744</v>
      </c>
      <c r="B41" s="46" t="s">
        <v>918</v>
      </c>
      <c r="C41" s="165" t="s">
        <v>919</v>
      </c>
      <c r="D41" s="130">
        <v>7.1300000000000002E-2</v>
      </c>
      <c r="E41" s="130">
        <v>6.6400000000000001E-2</v>
      </c>
      <c r="F41" s="130">
        <v>5.9700000000000003E-2</v>
      </c>
      <c r="G41" s="130">
        <v>4.3799999999999999E-2</v>
      </c>
      <c r="H41" s="130">
        <v>7.3899999999999993E-2</v>
      </c>
      <c r="I41" s="130">
        <v>6.83E-2</v>
      </c>
      <c r="J41" s="130">
        <v>5.79E-2</v>
      </c>
      <c r="K41" s="130">
        <v>5.1999999999999998E-2</v>
      </c>
      <c r="L41" s="130">
        <v>5.45E-2</v>
      </c>
      <c r="M41" s="130">
        <v>4.9500000000000002E-2</v>
      </c>
      <c r="N41" s="130">
        <v>5.0500000000000003E-2</v>
      </c>
      <c r="O41" s="688"/>
    </row>
    <row r="42" spans="1:15" s="48" customFormat="1" ht="15" customHeight="1">
      <c r="A42" s="47" t="s">
        <v>744</v>
      </c>
      <c r="B42" s="46" t="s">
        <v>920</v>
      </c>
      <c r="C42" s="165" t="s">
        <v>921</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7.1599999999999997E-2</v>
      </c>
      <c r="M42" s="130">
        <v>6.5100000000000005E-2</v>
      </c>
      <c r="N42" s="130">
        <v>6.6799999999999998E-2</v>
      </c>
      <c r="O42" s="688"/>
    </row>
    <row r="43" spans="1:15" s="48" customFormat="1" ht="15" customHeight="1">
      <c r="A43" s="47" t="s">
        <v>744</v>
      </c>
      <c r="B43" s="46" t="s">
        <v>922</v>
      </c>
      <c r="C43" s="165" t="s">
        <v>923</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7.7399999999999997E-2</v>
      </c>
      <c r="M43" s="130">
        <v>7.0499999999999993E-2</v>
      </c>
      <c r="N43" s="130">
        <v>7.2999999999999995E-2</v>
      </c>
      <c r="O43" s="688"/>
    </row>
    <row r="44" spans="1:15" s="48" customFormat="1" ht="15" customHeight="1" thickBot="1">
      <c r="A44" s="47" t="s">
        <v>744</v>
      </c>
      <c r="B44" s="46" t="s">
        <v>924</v>
      </c>
      <c r="C44" s="165" t="s">
        <v>1343</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8.6300000000000002E-2</v>
      </c>
      <c r="M44" s="130">
        <v>7.8799999999999995E-2</v>
      </c>
      <c r="N44" s="130">
        <v>0.1033</v>
      </c>
      <c r="O44" s="688"/>
    </row>
    <row r="45" spans="1:15" s="37" customFormat="1" ht="15" customHeight="1" thickTop="1" thickBot="1">
      <c r="A45" s="47"/>
      <c r="B45" s="174"/>
      <c r="C45" s="403" t="s">
        <v>565</v>
      </c>
      <c r="D45" s="400"/>
      <c r="E45" s="400"/>
      <c r="F45" s="400"/>
      <c r="G45" s="400"/>
      <c r="H45" s="400"/>
      <c r="I45" s="401"/>
      <c r="J45" s="401"/>
      <c r="K45" s="401"/>
      <c r="L45" s="401"/>
      <c r="M45" s="401"/>
      <c r="N45" s="401"/>
    </row>
    <row r="46" spans="1:15" s="50" customFormat="1" ht="15" customHeight="1" thickTop="1">
      <c r="A46" s="50" t="s">
        <v>744</v>
      </c>
      <c r="B46" s="46" t="s">
        <v>925</v>
      </c>
      <c r="C46" s="165" t="s">
        <v>926</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0.55900000000000005</v>
      </c>
      <c r="M46" s="130">
        <v>0.57520000000000004</v>
      </c>
      <c r="N46" s="130">
        <v>0.55130000000000001</v>
      </c>
      <c r="O46" s="688"/>
    </row>
    <row r="47" spans="1:15" ht="15" customHeight="1">
      <c r="A47" s="47" t="s">
        <v>744</v>
      </c>
      <c r="B47" s="46" t="s">
        <v>927</v>
      </c>
      <c r="C47" s="165" t="s">
        <v>928</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4.3299999999999998E-2</v>
      </c>
      <c r="M47" s="130">
        <v>4.6300000000000001E-2</v>
      </c>
      <c r="N47" s="130">
        <v>4.2500000000000003E-2</v>
      </c>
      <c r="O47" s="688"/>
    </row>
    <row r="48" spans="1:15" ht="15" customHeight="1">
      <c r="A48" s="47" t="s">
        <v>744</v>
      </c>
      <c r="B48" s="46" t="s">
        <v>929</v>
      </c>
      <c r="C48" s="165" t="s">
        <v>930</v>
      </c>
      <c r="D48" s="130">
        <v>0.39119999999999999</v>
      </c>
      <c r="E48" s="130">
        <v>0.39129999999999998</v>
      </c>
      <c r="F48" s="130">
        <v>0.41</v>
      </c>
      <c r="G48" s="130">
        <v>0.35439999999999999</v>
      </c>
      <c r="H48" s="130">
        <v>0.37490000000000001</v>
      </c>
      <c r="I48" s="130">
        <v>0.36599999999999999</v>
      </c>
      <c r="J48" s="130">
        <v>0.38</v>
      </c>
      <c r="K48" s="130">
        <v>0.38440000000000002</v>
      </c>
      <c r="L48" s="130">
        <v>0.3977</v>
      </c>
      <c r="M48" s="130">
        <v>0.37859999999999999</v>
      </c>
      <c r="N48" s="130">
        <v>0.40610000000000002</v>
      </c>
      <c r="O48" s="688"/>
    </row>
    <row r="49" spans="1:15" ht="15" customHeight="1" thickBot="1">
      <c r="A49" s="47" t="s">
        <v>744</v>
      </c>
      <c r="B49" s="46" t="s">
        <v>931</v>
      </c>
      <c r="C49" s="165" t="s">
        <v>932</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0.44109999999999999</v>
      </c>
      <c r="M49" s="130">
        <v>0.38450000000000001</v>
      </c>
      <c r="N49" s="130">
        <v>0.39860000000000001</v>
      </c>
      <c r="O49" s="688"/>
    </row>
    <row r="50" spans="1:15" s="47" customFormat="1" ht="15" customHeight="1" thickTop="1" thickBot="1">
      <c r="B50" s="51"/>
      <c r="C50" s="403" t="s">
        <v>566</v>
      </c>
      <c r="D50" s="400"/>
      <c r="E50" s="400"/>
      <c r="F50" s="400"/>
      <c r="G50" s="400"/>
      <c r="H50" s="400"/>
      <c r="I50" s="401"/>
      <c r="J50" s="401"/>
      <c r="K50" s="401"/>
      <c r="L50" s="401"/>
      <c r="M50" s="401"/>
      <c r="N50" s="401"/>
    </row>
    <row r="51" spans="1:15" s="47" customFormat="1" ht="15" customHeight="1" thickTop="1">
      <c r="A51" s="47" t="s">
        <v>744</v>
      </c>
      <c r="B51" s="46" t="s">
        <v>933</v>
      </c>
      <c r="C51" s="165" t="s">
        <v>934</v>
      </c>
      <c r="D51" s="130">
        <v>9.9000000000000005E-2</v>
      </c>
      <c r="E51" s="130">
        <v>8.5699999999999998E-2</v>
      </c>
      <c r="F51" s="130">
        <v>8.4199999999999997E-2</v>
      </c>
      <c r="G51" s="130">
        <v>0.06</v>
      </c>
      <c r="H51" s="130">
        <v>9.3399999999999997E-2</v>
      </c>
      <c r="I51" s="130">
        <v>9.4500000000000001E-2</v>
      </c>
      <c r="J51" s="130">
        <v>8.3199999999999996E-2</v>
      </c>
      <c r="K51" s="130">
        <v>6.3E-2</v>
      </c>
      <c r="L51" s="130">
        <v>6.7400000000000002E-2</v>
      </c>
      <c r="M51" s="130">
        <v>7.2800000000000004E-2</v>
      </c>
      <c r="N51" s="130">
        <v>6.4299999999999996E-2</v>
      </c>
      <c r="O51" s="688"/>
    </row>
    <row r="52" spans="1:15" s="47" customFormat="1" ht="15" customHeight="1">
      <c r="A52" s="47" t="s">
        <v>744</v>
      </c>
      <c r="B52" s="46" t="s">
        <v>935</v>
      </c>
      <c r="C52" s="165" t="s">
        <v>936</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6.1600000000000002E-2</v>
      </c>
      <c r="M52" s="130">
        <v>6.6100000000000006E-2</v>
      </c>
      <c r="N52" s="130">
        <v>5.8700000000000002E-2</v>
      </c>
      <c r="O52" s="688"/>
    </row>
    <row r="53" spans="1:15" s="47" customFormat="1" ht="15" customHeight="1">
      <c r="A53" s="47" t="s">
        <v>744</v>
      </c>
      <c r="B53" s="46" t="s">
        <v>937</v>
      </c>
      <c r="C53" s="165" t="s">
        <v>1344</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8.8599999999999998E-2</v>
      </c>
      <c r="M53" s="130">
        <v>9.4399999999999998E-2</v>
      </c>
      <c r="N53" s="130">
        <v>8.4900000000000003E-2</v>
      </c>
      <c r="O53" s="688"/>
    </row>
    <row r="54" spans="1:15" s="47" customFormat="1" ht="15" customHeight="1">
      <c r="A54" s="47" t="s">
        <v>744</v>
      </c>
      <c r="B54" s="46" t="s">
        <v>938</v>
      </c>
      <c r="C54" s="165" t="s">
        <v>939</v>
      </c>
      <c r="D54" s="130">
        <v>0.13120000000000001</v>
      </c>
      <c r="E54" s="130">
        <v>0.1186</v>
      </c>
      <c r="F54" s="130">
        <v>0.1171</v>
      </c>
      <c r="G54" s="130">
        <v>8.2799999999999999E-2</v>
      </c>
      <c r="H54" s="130">
        <v>0.13009999999999999</v>
      </c>
      <c r="I54" s="130">
        <v>0.13270000000000001</v>
      </c>
      <c r="J54" s="130">
        <v>0.1363</v>
      </c>
      <c r="K54" s="130">
        <v>0.1171</v>
      </c>
      <c r="L54" s="130">
        <v>0.12520000000000001</v>
      </c>
      <c r="M54" s="130">
        <v>0.13100000000000001</v>
      </c>
      <c r="N54" s="130">
        <v>0.1208</v>
      </c>
      <c r="O54" s="688"/>
    </row>
    <row r="55" spans="1:15" s="47" customFormat="1" ht="15" customHeight="1">
      <c r="A55" s="47" t="s">
        <v>744</v>
      </c>
      <c r="B55" s="46" t="s">
        <v>940</v>
      </c>
      <c r="C55" s="165" t="s">
        <v>941</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-3.6600000000000001E-2</v>
      </c>
      <c r="M55" s="130">
        <v>-3.6499999999999998E-2</v>
      </c>
      <c r="N55" s="130">
        <v>-3.5900000000000001E-2</v>
      </c>
      <c r="O55" s="688"/>
    </row>
    <row r="56" spans="1:15" s="47" customFormat="1" ht="15" customHeight="1">
      <c r="A56" s="47" t="s">
        <v>744</v>
      </c>
      <c r="B56" s="46" t="s">
        <v>942</v>
      </c>
      <c r="C56" s="165" t="s">
        <v>943</v>
      </c>
      <c r="D56" s="130">
        <v>-1.26E-2</v>
      </c>
      <c r="E56" s="130">
        <v>-1.0800000000000001E-2</v>
      </c>
      <c r="F56" s="130">
        <v>-1.0800000000000001E-2</v>
      </c>
      <c r="G56" s="130">
        <v>-7.0000000000000001E-3</v>
      </c>
      <c r="H56" s="130">
        <v>-1.2500000000000001E-2</v>
      </c>
      <c r="I56" s="130">
        <v>-1.35E-2</v>
      </c>
      <c r="J56" s="130">
        <v>-1.9699999999999999E-2</v>
      </c>
      <c r="K56" s="130">
        <v>-2.1899999999999999E-2</v>
      </c>
      <c r="L56" s="130">
        <v>-2.7E-2</v>
      </c>
      <c r="M56" s="130">
        <v>-2.8400000000000002E-2</v>
      </c>
      <c r="N56" s="130">
        <v>-2.6200000000000001E-2</v>
      </c>
      <c r="O56" s="688"/>
    </row>
    <row r="57" spans="1:15" s="47" customFormat="1" ht="15" customHeight="1" thickBot="1">
      <c r="A57" s="47" t="s">
        <v>744</v>
      </c>
      <c r="B57" s="46" t="s">
        <v>944</v>
      </c>
      <c r="C57" s="165" t="s">
        <v>945</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5.7999999999999996E-3</v>
      </c>
      <c r="M57" s="130">
        <v>6.7000000000000002E-3</v>
      </c>
      <c r="N57" s="130">
        <v>5.5999999999999999E-3</v>
      </c>
      <c r="O57" s="688"/>
    </row>
    <row r="58" spans="1:15" s="37" customFormat="1" ht="15" customHeight="1" thickTop="1" thickBot="1">
      <c r="A58" s="47"/>
      <c r="B58" s="47"/>
      <c r="C58" s="403" t="s">
        <v>946</v>
      </c>
      <c r="D58" s="404"/>
      <c r="E58" s="404"/>
      <c r="F58" s="404"/>
      <c r="G58" s="404"/>
      <c r="H58" s="404"/>
      <c r="I58" s="404"/>
      <c r="J58" s="404"/>
      <c r="K58" s="404"/>
      <c r="L58" s="404"/>
      <c r="M58" s="404"/>
      <c r="N58" s="404"/>
    </row>
    <row r="59" spans="1:15" s="47" customFormat="1" ht="15" customHeight="1" thickTop="1">
      <c r="A59" s="47" t="s">
        <v>744</v>
      </c>
      <c r="B59" s="46" t="s">
        <v>933</v>
      </c>
      <c r="C59" s="165" t="s">
        <v>934</v>
      </c>
      <c r="D59" s="130">
        <v>9.9000000000000005E-2</v>
      </c>
      <c r="E59" s="130">
        <v>8.5699999999999998E-2</v>
      </c>
      <c r="F59" s="130">
        <v>8.4199999999999997E-2</v>
      </c>
      <c r="G59" s="130">
        <v>0.06</v>
      </c>
      <c r="H59" s="130">
        <v>9.3399999999999997E-2</v>
      </c>
      <c r="I59" s="130">
        <v>9.4500000000000001E-2</v>
      </c>
      <c r="J59" s="130">
        <v>8.3199999999999996E-2</v>
      </c>
      <c r="K59" s="130">
        <v>6.3E-2</v>
      </c>
      <c r="L59" s="130">
        <v>6.7400000000000002E-2</v>
      </c>
      <c r="M59" s="130">
        <v>7.2800000000000004E-2</v>
      </c>
      <c r="N59" s="130">
        <v>6.4299999999999996E-2</v>
      </c>
      <c r="O59" s="688"/>
    </row>
    <row r="60" spans="1:15" s="47" customFormat="1" ht="15" customHeight="1">
      <c r="A60" s="47" t="s">
        <v>744</v>
      </c>
      <c r="B60" s="46" t="s">
        <v>947</v>
      </c>
      <c r="C60" s="165" t="s">
        <v>948</v>
      </c>
      <c r="D60" s="130">
        <v>-6.0000000000000001E-3</v>
      </c>
      <c r="E60" s="130">
        <v>-5.1999999999999998E-3</v>
      </c>
      <c r="F60" s="130">
        <v>-4.4000000000000003E-3</v>
      </c>
      <c r="G60" s="130">
        <v>-8.8000000000000005E-3</v>
      </c>
      <c r="H60" s="130">
        <v>-1.3100000000000001E-2</v>
      </c>
      <c r="I60" s="130">
        <v>-1.6E-2</v>
      </c>
      <c r="J60" s="130">
        <v>-1.15E-2</v>
      </c>
      <c r="K60" s="130">
        <v>3.3999999999999998E-3</v>
      </c>
      <c r="L60" s="130">
        <v>-7.1000000000000004E-3</v>
      </c>
      <c r="M60" s="130">
        <v>-1.24E-2</v>
      </c>
      <c r="N60" s="130">
        <v>-1.01E-2</v>
      </c>
      <c r="O60" s="688"/>
    </row>
    <row r="61" spans="1:15" s="48" customFormat="1" ht="15" customHeight="1">
      <c r="A61" s="47" t="s">
        <v>744</v>
      </c>
      <c r="B61" s="46" t="s">
        <v>949</v>
      </c>
      <c r="C61" s="165" t="s">
        <v>950</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-5.5199999999999999E-2</v>
      </c>
      <c r="M61" s="130">
        <v>-5.0099999999999999E-2</v>
      </c>
      <c r="N61" s="130">
        <v>-5.0999999999999997E-2</v>
      </c>
      <c r="O61" s="688"/>
    </row>
    <row r="62" spans="1:15" s="48" customFormat="1" ht="15" customHeight="1">
      <c r="A62" s="47" t="s">
        <v>744</v>
      </c>
      <c r="B62" s="46" t="s">
        <v>951</v>
      </c>
      <c r="C62" s="165" t="s">
        <v>952</v>
      </c>
      <c r="D62" s="130">
        <v>0</v>
      </c>
      <c r="E62" s="130">
        <v>0</v>
      </c>
      <c r="F62" s="130">
        <v>0</v>
      </c>
      <c r="G62" s="130">
        <v>8.0000000000000004E-4</v>
      </c>
      <c r="H62" s="130">
        <v>0</v>
      </c>
      <c r="I62" s="130">
        <v>2.0000000000000001E-4</v>
      </c>
      <c r="J62" s="130">
        <v>4.0000000000000002E-4</v>
      </c>
      <c r="K62" s="130">
        <v>0</v>
      </c>
      <c r="L62" s="130">
        <v>0</v>
      </c>
      <c r="M62" s="130">
        <v>0</v>
      </c>
      <c r="N62" s="130">
        <v>1E-4</v>
      </c>
      <c r="O62" s="688"/>
    </row>
    <row r="63" spans="1:15" s="48" customFormat="1" ht="15" customHeight="1">
      <c r="A63" s="47" t="s">
        <v>744</v>
      </c>
      <c r="B63" s="46" t="s">
        <v>953</v>
      </c>
      <c r="C63" s="165" t="s">
        <v>954</v>
      </c>
      <c r="D63" s="130">
        <v>0</v>
      </c>
      <c r="E63" s="130">
        <v>1E-4</v>
      </c>
      <c r="F63" s="130">
        <v>-4.0000000000000002E-4</v>
      </c>
      <c r="G63" s="130">
        <v>-1E-4</v>
      </c>
      <c r="H63" s="130">
        <v>-8.9999999999999998E-4</v>
      </c>
      <c r="I63" s="130">
        <v>2.0000000000000001E-4</v>
      </c>
      <c r="J63" s="130">
        <v>0</v>
      </c>
      <c r="K63" s="130">
        <v>2.0000000000000001E-4</v>
      </c>
      <c r="L63" s="130">
        <v>-4.0000000000000002E-4</v>
      </c>
      <c r="M63" s="130">
        <v>-1E-4</v>
      </c>
      <c r="N63" s="130">
        <v>-1E-4</v>
      </c>
      <c r="O63" s="688"/>
    </row>
    <row r="64" spans="1:15" s="48" customFormat="1" ht="15" customHeight="1" thickBot="1">
      <c r="A64" s="47"/>
      <c r="B64" s="46"/>
      <c r="C64" s="165" t="s">
        <v>955</v>
      </c>
      <c r="D64" s="130">
        <v>0</v>
      </c>
      <c r="E64" s="130">
        <v>0</v>
      </c>
      <c r="F64" s="130">
        <v>0</v>
      </c>
      <c r="G64" s="130">
        <v>0</v>
      </c>
      <c r="H64" s="130">
        <v>0</v>
      </c>
      <c r="I64" s="130">
        <v>0</v>
      </c>
      <c r="J64" s="130">
        <v>0</v>
      </c>
      <c r="K64" s="130">
        <v>0</v>
      </c>
      <c r="L64" s="130">
        <v>-1E-4</v>
      </c>
      <c r="M64" s="130">
        <v>-1E-4</v>
      </c>
      <c r="N64" s="130">
        <v>-1E-4</v>
      </c>
      <c r="O64" s="688"/>
    </row>
    <row r="65" spans="1:15" s="47" customFormat="1" ht="15" customHeight="1" thickTop="1" thickBot="1">
      <c r="A65" s="47" t="s">
        <v>744</v>
      </c>
      <c r="B65" s="46" t="s">
        <v>956</v>
      </c>
      <c r="C65" s="403" t="s">
        <v>957</v>
      </c>
      <c r="D65" s="400">
        <v>2.0199999999999999E-2</v>
      </c>
      <c r="E65" s="400">
        <v>1.2800000000000001E-2</v>
      </c>
      <c r="F65" s="400">
        <v>1.9099999999999999E-2</v>
      </c>
      <c r="G65" s="400">
        <v>7.6E-3</v>
      </c>
      <c r="H65" s="400">
        <v>4.1999999999999997E-3</v>
      </c>
      <c r="I65" s="405">
        <v>9.4000000000000004E-3</v>
      </c>
      <c r="J65" s="405">
        <v>1.3299999999999999E-2</v>
      </c>
      <c r="K65" s="405">
        <v>1.4E-2</v>
      </c>
      <c r="L65" s="405">
        <v>4.7999999999999996E-3</v>
      </c>
      <c r="M65" s="405">
        <v>1.0200000000000001E-2</v>
      </c>
      <c r="N65" s="405">
        <v>3.0000000000000001E-3</v>
      </c>
      <c r="O65" s="688"/>
    </row>
    <row r="66" spans="1:15" ht="3.75" customHeight="1" thickTop="1" thickBot="1">
      <c r="A66" s="175"/>
      <c r="B66" s="175"/>
      <c r="C66" s="118"/>
      <c r="D66" s="118"/>
      <c r="E66" s="118"/>
      <c r="F66" s="118"/>
      <c r="G66" s="118"/>
      <c r="H66" s="118"/>
      <c r="I66" s="118"/>
      <c r="J66" s="118"/>
      <c r="K66" s="118"/>
      <c r="L66" s="118"/>
      <c r="M66" s="118"/>
      <c r="N66" s="118"/>
    </row>
    <row r="67" spans="1:15" ht="15" customHeight="1">
      <c r="A67" s="47"/>
      <c r="B67" s="47"/>
      <c r="C67" s="170" t="s">
        <v>1308</v>
      </c>
      <c r="D67" s="47"/>
      <c r="E67" s="47"/>
      <c r="F67" s="47"/>
      <c r="G67" s="47"/>
      <c r="H67" s="47"/>
      <c r="I67" s="47"/>
      <c r="J67" s="47"/>
      <c r="K67" s="47"/>
      <c r="L67" s="47"/>
      <c r="M67" s="47"/>
      <c r="N67" s="47"/>
    </row>
    <row r="68" spans="1:15" ht="15" customHeight="1">
      <c r="A68" s="47"/>
      <c r="B68" s="47"/>
      <c r="C68" s="170" t="s">
        <v>1352</v>
      </c>
      <c r="D68" s="47"/>
      <c r="E68" s="47"/>
      <c r="F68" s="47"/>
      <c r="G68" s="47"/>
      <c r="H68" s="47"/>
      <c r="I68" s="47"/>
      <c r="J68" s="47"/>
      <c r="K68" s="47"/>
      <c r="L68" s="47"/>
      <c r="M68" s="47"/>
      <c r="N68" s="47"/>
    </row>
    <row r="69" spans="1:15" ht="15" customHeight="1">
      <c r="A69" s="47"/>
      <c r="B69" s="47"/>
      <c r="C69" s="170" t="s">
        <v>1353</v>
      </c>
      <c r="D69" s="47"/>
      <c r="E69" s="47"/>
      <c r="F69" s="47"/>
      <c r="G69" s="47"/>
      <c r="H69" s="47"/>
      <c r="I69" s="47"/>
      <c r="J69" s="47"/>
      <c r="K69" s="47"/>
      <c r="L69" s="47"/>
      <c r="M69" s="47"/>
      <c r="N69" s="47"/>
    </row>
    <row r="70" spans="1:15" ht="15" customHeight="1">
      <c r="A70" s="47"/>
      <c r="B70" s="47"/>
      <c r="C70" s="170" t="s">
        <v>1311</v>
      </c>
      <c r="D70" s="47"/>
      <c r="E70" s="47"/>
      <c r="F70" s="47"/>
      <c r="G70" s="47"/>
      <c r="H70" s="47"/>
      <c r="I70" s="47"/>
      <c r="J70" s="47"/>
      <c r="K70" s="47"/>
      <c r="L70" s="47"/>
      <c r="M70" s="47"/>
      <c r="N70" s="47"/>
    </row>
    <row r="71" spans="1:15" ht="15" customHeight="1">
      <c r="A71" s="47"/>
      <c r="B71" s="47"/>
      <c r="C71" s="170" t="s">
        <v>1312</v>
      </c>
      <c r="D71" s="47"/>
      <c r="E71" s="47"/>
      <c r="F71" s="47"/>
      <c r="G71" s="47"/>
      <c r="H71" s="47"/>
      <c r="I71" s="47"/>
      <c r="J71" s="47"/>
      <c r="K71" s="47"/>
      <c r="L71" s="47"/>
      <c r="M71" s="47"/>
      <c r="N71" s="47"/>
    </row>
    <row r="72" spans="1:15" ht="30" customHeight="1">
      <c r="A72" s="47"/>
      <c r="B72" s="47"/>
      <c r="C72" s="753" t="s">
        <v>960</v>
      </c>
      <c r="D72" s="753"/>
      <c r="E72" s="753"/>
      <c r="F72" s="753"/>
      <c r="G72" s="753"/>
      <c r="H72" s="753"/>
      <c r="I72" s="753"/>
      <c r="J72" s="753"/>
      <c r="K72" s="753"/>
      <c r="L72" s="753"/>
      <c r="M72" s="753"/>
      <c r="N72" s="753"/>
    </row>
    <row r="73" spans="1:15" ht="15" customHeight="1">
      <c r="A73" s="47"/>
      <c r="B73" s="47"/>
      <c r="C73" s="170" t="s">
        <v>569</v>
      </c>
      <c r="D73" s="47"/>
      <c r="E73" s="47"/>
      <c r="F73" s="47"/>
      <c r="G73" s="47"/>
      <c r="H73" s="47"/>
      <c r="I73" s="47"/>
      <c r="J73" s="47"/>
      <c r="K73" s="47"/>
      <c r="L73" s="47"/>
      <c r="M73" s="47"/>
      <c r="N73" s="47"/>
    </row>
    <row r="74" spans="1:15" ht="30" customHeight="1">
      <c r="A74" s="47"/>
      <c r="B74" s="47"/>
      <c r="C74" s="753" t="s">
        <v>961</v>
      </c>
      <c r="D74" s="753"/>
      <c r="E74" s="753"/>
      <c r="F74" s="753"/>
      <c r="G74" s="753"/>
      <c r="H74" s="753"/>
      <c r="I74" s="753"/>
      <c r="J74" s="753"/>
      <c r="K74" s="753"/>
      <c r="L74" s="753"/>
      <c r="M74" s="753"/>
      <c r="N74" s="753"/>
    </row>
    <row r="75" spans="1:15"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J24" sqref="J24"/>
    </sheetView>
  </sheetViews>
  <sheetFormatPr baseColWidth="10" defaultColWidth="9.140625"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44" t="s">
        <v>440</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985</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869986.88075999997</v>
      </c>
      <c r="C7" s="393">
        <v>960797.49751000002</v>
      </c>
      <c r="D7" s="393">
        <v>1077607.3699100001</v>
      </c>
      <c r="E7" s="393">
        <v>1146905.83018</v>
      </c>
      <c r="F7" s="393">
        <v>1149294.34775</v>
      </c>
      <c r="G7" s="393">
        <v>1008829.3669400001</v>
      </c>
      <c r="H7" s="393">
        <v>917764.62651999993</v>
      </c>
      <c r="I7" s="393">
        <v>896243.99660000007</v>
      </c>
      <c r="J7" s="393">
        <v>860207.51740000001</v>
      </c>
      <c r="K7" s="393">
        <v>831838.81125999999</v>
      </c>
      <c r="L7" s="393">
        <v>739235.87649000005</v>
      </c>
    </row>
    <row r="8" spans="1:12" s="16" customFormat="1" ht="15" customHeight="1" thickTop="1">
      <c r="A8" s="147" t="s">
        <v>160</v>
      </c>
      <c r="B8" s="114">
        <v>88900.250889999996</v>
      </c>
      <c r="C8" s="114">
        <v>102093.26248999999</v>
      </c>
      <c r="D8" s="114">
        <v>79542.263480000009</v>
      </c>
      <c r="E8" s="114">
        <v>154755.87861000001</v>
      </c>
      <c r="F8" s="114">
        <v>131558.99462000001</v>
      </c>
      <c r="G8" s="114">
        <v>104891.2831</v>
      </c>
      <c r="H8" s="114">
        <v>69128.781589999999</v>
      </c>
      <c r="I8" s="114">
        <v>96305.351559999996</v>
      </c>
      <c r="J8" s="114">
        <v>84333.803719999996</v>
      </c>
      <c r="K8" s="114">
        <v>94721.196680000008</v>
      </c>
      <c r="L8" s="114">
        <v>69521.17211</v>
      </c>
    </row>
    <row r="9" spans="1:12" s="16" customFormat="1" ht="15" customHeight="1">
      <c r="A9" s="147" t="s">
        <v>169</v>
      </c>
      <c r="B9" s="114">
        <v>102059.76075</v>
      </c>
      <c r="C9" s="114">
        <v>76951.581730000005</v>
      </c>
      <c r="D9" s="114">
        <v>110583.15398</v>
      </c>
      <c r="E9" s="114">
        <v>72962.954389999999</v>
      </c>
      <c r="F9" s="114">
        <v>97291.176519999994</v>
      </c>
      <c r="G9" s="114">
        <v>43459.716039999999</v>
      </c>
      <c r="H9" s="114">
        <v>26562.549920000001</v>
      </c>
      <c r="I9" s="114">
        <v>48472.654170000002</v>
      </c>
      <c r="J9" s="114">
        <v>45858.78299</v>
      </c>
      <c r="K9" s="114">
        <v>33334.894460000003</v>
      </c>
      <c r="L9" s="114">
        <v>33648.927810000001</v>
      </c>
    </row>
    <row r="10" spans="1:12" s="16" customFormat="1" ht="15" customHeight="1">
      <c r="A10" s="147" t="s">
        <v>178</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671539.53513999993</v>
      </c>
      <c r="K10" s="114">
        <v>640806.88006</v>
      </c>
      <c r="L10" s="114">
        <v>574517.54067999998</v>
      </c>
    </row>
    <row r="11" spans="1:12" s="16" customFormat="1" ht="15" customHeight="1">
      <c r="A11" s="148" t="s">
        <v>579</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595117.44411000004</v>
      </c>
      <c r="K11" s="114">
        <v>563055.34138999996</v>
      </c>
      <c r="L11" s="114">
        <v>503244.39079999999</v>
      </c>
    </row>
    <row r="12" spans="1:12" s="16" customFormat="1" ht="15" customHeight="1">
      <c r="A12" s="148" t="s">
        <v>580</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371869.66068999999</v>
      </c>
      <c r="K12" s="114">
        <v>342141.83888</v>
      </c>
      <c r="L12" s="114">
        <v>294136.87511000002</v>
      </c>
    </row>
    <row r="13" spans="1:12" s="16" customFormat="1" ht="15" customHeight="1">
      <c r="A13" s="148" t="s">
        <v>581</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223247.78341999999</v>
      </c>
      <c r="K13" s="114">
        <v>220913.50250999999</v>
      </c>
      <c r="L13" s="114">
        <v>209107.51569</v>
      </c>
    </row>
    <row r="14" spans="1:12" s="16" customFormat="1" ht="15" customHeight="1">
      <c r="A14" s="148" t="s">
        <v>582</v>
      </c>
      <c r="B14" s="114">
        <v>3887.9335699999997</v>
      </c>
      <c r="C14" s="114">
        <v>13798.99483</v>
      </c>
      <c r="D14" s="114">
        <v>10185.149960000001</v>
      </c>
      <c r="E14" s="114">
        <v>7098.0758399999995</v>
      </c>
      <c r="F14" s="114">
        <v>13867.627689999999</v>
      </c>
      <c r="G14" s="114">
        <v>20624.666570000001</v>
      </c>
      <c r="H14" s="114">
        <v>10172.023720000001</v>
      </c>
      <c r="I14" s="114">
        <v>2679.06673</v>
      </c>
      <c r="J14" s="114">
        <v>6597.0483400000003</v>
      </c>
      <c r="K14" s="114">
        <v>8111.8521000000001</v>
      </c>
      <c r="L14" s="114">
        <v>5367.6426799999999</v>
      </c>
    </row>
    <row r="15" spans="1:12" s="16" customFormat="1" ht="15" customHeight="1">
      <c r="A15" s="148" t="s">
        <v>583</v>
      </c>
      <c r="B15" s="114">
        <v>3711.2978800000001</v>
      </c>
      <c r="C15" s="114">
        <v>9214.84512</v>
      </c>
      <c r="D15" s="114">
        <v>8483.5791900000004</v>
      </c>
      <c r="E15" s="114">
        <v>6361.4218099999998</v>
      </c>
      <c r="F15" s="114">
        <v>8123.68361</v>
      </c>
      <c r="G15" s="114">
        <v>10110.85259</v>
      </c>
      <c r="H15" s="114">
        <v>170.1</v>
      </c>
      <c r="I15" s="114">
        <v>1360.1322</v>
      </c>
      <c r="J15" s="114">
        <v>4170.3065399999996</v>
      </c>
      <c r="K15" s="114">
        <v>1349.4306000000001</v>
      </c>
      <c r="L15" s="114">
        <v>3064.5567500000002</v>
      </c>
    </row>
    <row r="16" spans="1:12" s="16" customFormat="1" ht="15" customHeight="1">
      <c r="A16" s="148" t="s">
        <v>584</v>
      </c>
      <c r="B16" s="114">
        <v>176.63569000000001</v>
      </c>
      <c r="C16" s="114">
        <v>4584.1497099999997</v>
      </c>
      <c r="D16" s="114">
        <v>1701.57077</v>
      </c>
      <c r="E16" s="114">
        <v>736.65403000000003</v>
      </c>
      <c r="F16" s="114">
        <v>5743.9440800000002</v>
      </c>
      <c r="G16" s="114">
        <v>10513.813980000001</v>
      </c>
      <c r="H16" s="114">
        <v>10001.923720000001</v>
      </c>
      <c r="I16" s="114">
        <v>1318.93453</v>
      </c>
      <c r="J16" s="114">
        <v>2426.7417999999998</v>
      </c>
      <c r="K16" s="114">
        <v>6762.4215000000004</v>
      </c>
      <c r="L16" s="114">
        <v>2303.0859300000002</v>
      </c>
    </row>
    <row r="17" spans="1:12" s="16" customFormat="1" ht="15" customHeight="1">
      <c r="A17" s="148" t="s">
        <v>585</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67654.88639</v>
      </c>
      <c r="K17" s="114">
        <v>70649.028879999998</v>
      </c>
      <c r="L17" s="114">
        <v>70334.770310000007</v>
      </c>
    </row>
    <row r="18" spans="1:12" s="16" customFormat="1" ht="15" customHeight="1">
      <c r="A18" s="148" t="s">
        <v>586</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22394.218730000001</v>
      </c>
      <c r="K18" s="114">
        <v>23188.089530000001</v>
      </c>
      <c r="L18" s="114">
        <v>22073.045160000001</v>
      </c>
    </row>
    <row r="19" spans="1:12" s="16" customFormat="1" ht="15" customHeight="1">
      <c r="A19" s="148" t="s">
        <v>587</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45260.667659999999</v>
      </c>
      <c r="K19" s="114">
        <v>47460.939350000001</v>
      </c>
      <c r="L19" s="114">
        <v>48261.725149999998</v>
      </c>
    </row>
    <row r="20" spans="1:12" s="16" customFormat="1" ht="15" customHeight="1">
      <c r="A20" s="148" t="s">
        <v>191</v>
      </c>
      <c r="B20" s="114">
        <v>8999.5497200000009</v>
      </c>
      <c r="C20" s="114">
        <v>10462.99749</v>
      </c>
      <c r="D20" s="114">
        <v>10933.638060000001</v>
      </c>
      <c r="E20" s="114">
        <v>10289.94636</v>
      </c>
      <c r="F20" s="114">
        <v>8325.9275699999998</v>
      </c>
      <c r="G20" s="114">
        <v>7195.0541800000001</v>
      </c>
      <c r="H20" s="114">
        <v>56592.807380000006</v>
      </c>
      <c r="I20" s="114">
        <v>71360.45981</v>
      </c>
      <c r="J20" s="114">
        <v>69289.934020000001</v>
      </c>
      <c r="K20" s="114">
        <v>67760.242879999991</v>
      </c>
      <c r="L20" s="114">
        <v>64023.315649999997</v>
      </c>
    </row>
    <row r="21" spans="1:12" s="16" customFormat="1" ht="15" customHeight="1">
      <c r="A21" s="148" t="s">
        <v>588</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-67119.777719999998</v>
      </c>
      <c r="K21" s="114">
        <v>-68769.585189999998</v>
      </c>
      <c r="L21" s="114">
        <v>-68452.578760000004</v>
      </c>
    </row>
    <row r="22" spans="1:12" s="16" customFormat="1" ht="15" customHeight="1">
      <c r="A22" s="147" t="s">
        <v>204</v>
      </c>
      <c r="B22" s="114">
        <v>1825.20363</v>
      </c>
      <c r="C22" s="114">
        <v>1749.2486100000001</v>
      </c>
      <c r="D22" s="114">
        <v>3094.5422100000001</v>
      </c>
      <c r="E22" s="114">
        <v>1679.0757699999999</v>
      </c>
      <c r="F22" s="114">
        <v>1783.0451799999998</v>
      </c>
      <c r="G22" s="114">
        <v>2121.06657</v>
      </c>
      <c r="H22" s="114">
        <v>4797.1598800000002</v>
      </c>
      <c r="I22" s="114">
        <v>4423.6044199999997</v>
      </c>
      <c r="J22" s="114">
        <v>3607.3689900000004</v>
      </c>
      <c r="K22" s="114">
        <v>3443.0687900000003</v>
      </c>
      <c r="L22" s="114">
        <v>3318.8521700000001</v>
      </c>
    </row>
    <row r="23" spans="1:12" s="16" customFormat="1" ht="15" customHeight="1">
      <c r="A23" s="147" t="s">
        <v>210</v>
      </c>
      <c r="B23" s="114">
        <v>1E-3</v>
      </c>
      <c r="C23" s="114">
        <v>2E-3</v>
      </c>
      <c r="D23" s="114">
        <v>3.3049999999999996E-2</v>
      </c>
      <c r="E23" s="114">
        <v>253.31117</v>
      </c>
      <c r="F23" s="114">
        <v>1536.06681</v>
      </c>
      <c r="G23" s="114">
        <v>940.19150999999999</v>
      </c>
      <c r="H23" s="114">
        <v>1900.1387400000001</v>
      </c>
      <c r="I23" s="114">
        <v>5784.4227599999995</v>
      </c>
      <c r="J23" s="114">
        <v>4695.1112800000001</v>
      </c>
      <c r="K23" s="114">
        <v>2564.6144900000004</v>
      </c>
      <c r="L23" s="114">
        <v>1967.91607</v>
      </c>
    </row>
    <row r="24" spans="1:12" s="16" customFormat="1" ht="15" customHeight="1">
      <c r="A24" s="147" t="s">
        <v>589</v>
      </c>
      <c r="B24" s="114">
        <v>2211.047</v>
      </c>
      <c r="C24" s="114">
        <v>134.55251999999999</v>
      </c>
      <c r="D24" s="114">
        <v>3634.83061</v>
      </c>
      <c r="E24" s="114">
        <v>11295.415800000001</v>
      </c>
      <c r="F24" s="114">
        <v>19550.824700000001</v>
      </c>
      <c r="G24" s="114">
        <v>25116.35339</v>
      </c>
      <c r="H24" s="114">
        <v>33084.513489999998</v>
      </c>
      <c r="I24" s="114">
        <v>33068.913820000002</v>
      </c>
      <c r="J24" s="114">
        <v>36418.658009999999</v>
      </c>
      <c r="K24" s="114">
        <v>43250.2359</v>
      </c>
      <c r="L24" s="114">
        <v>43250.235909999996</v>
      </c>
    </row>
    <row r="25" spans="1:12" s="16" customFormat="1" ht="15" customHeight="1">
      <c r="A25" s="147" t="s">
        <v>221</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12817.186669999999</v>
      </c>
      <c r="K25" s="114">
        <v>12390.092259999999</v>
      </c>
      <c r="L25" s="114">
        <v>11696.978019999999</v>
      </c>
    </row>
    <row r="26" spans="1:12" s="16" customFormat="1" ht="15" customHeight="1">
      <c r="A26" s="147" t="s">
        <v>590</v>
      </c>
      <c r="B26" s="114">
        <v>1057.0993799999999</v>
      </c>
      <c r="C26" s="114">
        <v>756.02298999999994</v>
      </c>
      <c r="D26" s="114">
        <v>1144.0593000000001</v>
      </c>
      <c r="E26" s="114">
        <v>1356.6484399999999</v>
      </c>
      <c r="F26" s="114">
        <v>896.7971</v>
      </c>
      <c r="G26" s="114">
        <v>805.31600000000003</v>
      </c>
      <c r="H26" s="114">
        <v>623.96851000000004</v>
      </c>
      <c r="I26" s="114">
        <v>479.70820000000003</v>
      </c>
      <c r="J26" s="114">
        <v>937.07060000000001</v>
      </c>
      <c r="K26" s="114">
        <v>1327.82862</v>
      </c>
      <c r="L26" s="114">
        <v>1314.2537199999999</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794768.52842999995</v>
      </c>
      <c r="C28" s="393">
        <v>883590.74641000002</v>
      </c>
      <c r="D28" s="393">
        <v>997033.66949999996</v>
      </c>
      <c r="E28" s="393">
        <v>1064750.7058699999</v>
      </c>
      <c r="F28" s="393">
        <v>1058023.5992399999</v>
      </c>
      <c r="G28" s="393">
        <v>933750.14053999993</v>
      </c>
      <c r="H28" s="393">
        <v>846484.73794000002</v>
      </c>
      <c r="I28" s="393">
        <v>821975.64975999994</v>
      </c>
      <c r="J28" s="393">
        <v>797472.14710000006</v>
      </c>
      <c r="K28" s="393">
        <v>770267.90738999995</v>
      </c>
      <c r="L28" s="393">
        <v>686104.25142999995</v>
      </c>
    </row>
    <row r="29" spans="1:12" s="16" customFormat="1" ht="15" customHeight="1" thickTop="1">
      <c r="A29" s="147" t="s">
        <v>592</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405891.60901000001</v>
      </c>
      <c r="K29" s="114">
        <v>374066.28106000001</v>
      </c>
      <c r="L29" s="114">
        <v>335154.98458999995</v>
      </c>
    </row>
    <row r="30" spans="1:12" s="16" customFormat="1" ht="15" customHeight="1">
      <c r="A30" s="148" t="s">
        <v>593</v>
      </c>
      <c r="B30" s="114">
        <v>108.907</v>
      </c>
      <c r="C30" s="114">
        <v>4013.1534700000002</v>
      </c>
      <c r="D30" s="114">
        <v>3548.1925699999997</v>
      </c>
      <c r="E30" s="114">
        <v>15703.02051</v>
      </c>
      <c r="F30" s="114">
        <v>9988.5372399999997</v>
      </c>
      <c r="G30" s="114">
        <v>11323.52851</v>
      </c>
      <c r="H30" s="114">
        <v>7238.6809000000003</v>
      </c>
      <c r="I30" s="114">
        <v>9844.7530700000007</v>
      </c>
      <c r="J30" s="114">
        <v>12360.61447</v>
      </c>
      <c r="K30" s="114">
        <v>9183.7032200000012</v>
      </c>
      <c r="L30" s="114">
        <v>7842.6098099999999</v>
      </c>
    </row>
    <row r="31" spans="1:12" s="16" customFormat="1" ht="15" customHeight="1">
      <c r="A31" s="148" t="s">
        <v>594</v>
      </c>
      <c r="B31" s="114">
        <v>91107.366469999994</v>
      </c>
      <c r="C31" s="114">
        <v>93981.039519999991</v>
      </c>
      <c r="D31" s="114">
        <v>111271.44803</v>
      </c>
      <c r="E31" s="114">
        <v>135840.63159</v>
      </c>
      <c r="F31" s="114">
        <v>155158.33609</v>
      </c>
      <c r="G31" s="114">
        <v>144639.90556000001</v>
      </c>
      <c r="H31" s="114">
        <v>152741.54313000001</v>
      </c>
      <c r="I31" s="114">
        <v>188535.02447999999</v>
      </c>
      <c r="J31" s="114">
        <v>184787.23308999999</v>
      </c>
      <c r="K31" s="114">
        <v>181576.88329</v>
      </c>
      <c r="L31" s="114">
        <v>161795.40955000001</v>
      </c>
    </row>
    <row r="32" spans="1:12" s="16" customFormat="1" ht="15" customHeight="1">
      <c r="A32" s="148" t="s">
        <v>595</v>
      </c>
      <c r="B32" s="114">
        <v>174888.95856999999</v>
      </c>
      <c r="C32" s="114">
        <v>103669.64323</v>
      </c>
      <c r="D32" s="114">
        <v>10377.21931</v>
      </c>
      <c r="E32" s="114">
        <v>1388.7466499999998</v>
      </c>
      <c r="F32" s="114">
        <v>169.58488</v>
      </c>
      <c r="G32" s="114">
        <v>142.84251</v>
      </c>
      <c r="H32" s="114">
        <v>142.96821</v>
      </c>
      <c r="I32" s="114">
        <v>143.09403</v>
      </c>
      <c r="J32" s="114">
        <v>0</v>
      </c>
      <c r="K32" s="114">
        <v>0</v>
      </c>
      <c r="L32" s="114">
        <v>0</v>
      </c>
    </row>
    <row r="33" spans="1:12" s="16" customFormat="1" ht="15" customHeight="1">
      <c r="A33" s="148" t="s">
        <v>596</v>
      </c>
      <c r="B33" s="114">
        <v>22213.765890000002</v>
      </c>
      <c r="C33" s="114">
        <v>19873.12155</v>
      </c>
      <c r="D33" s="114">
        <v>19428.937480000001</v>
      </c>
      <c r="E33" s="114">
        <v>36908.589319999999</v>
      </c>
      <c r="F33" s="114">
        <v>49512.333549999996</v>
      </c>
      <c r="G33" s="114">
        <v>48801.778490000004</v>
      </c>
      <c r="H33" s="114">
        <v>30222.79754</v>
      </c>
      <c r="I33" s="114">
        <v>24205.090319999999</v>
      </c>
      <c r="J33" s="114">
        <v>22859.670050000001</v>
      </c>
      <c r="K33" s="114">
        <v>27266.041719999997</v>
      </c>
      <c r="L33" s="114">
        <v>27324.179390000001</v>
      </c>
    </row>
    <row r="34" spans="1:12" s="16" customFormat="1" ht="15" customHeight="1">
      <c r="A34" s="148" t="s">
        <v>597</v>
      </c>
      <c r="B34" s="114">
        <v>315441.89562000002</v>
      </c>
      <c r="C34" s="114">
        <v>471146.35100999998</v>
      </c>
      <c r="D34" s="114">
        <v>664215.04774000007</v>
      </c>
      <c r="E34" s="114">
        <v>658552.60109000001</v>
      </c>
      <c r="F34" s="114">
        <v>612497.17790000001</v>
      </c>
      <c r="G34" s="114">
        <v>373012.87148000003</v>
      </c>
      <c r="H34" s="114">
        <v>165430.55544</v>
      </c>
      <c r="I34" s="114">
        <v>147116.20694</v>
      </c>
      <c r="J34" s="114">
        <v>176093.30794</v>
      </c>
      <c r="K34" s="114">
        <v>152101.92416</v>
      </c>
      <c r="L34" s="114">
        <v>134843.56361000001</v>
      </c>
    </row>
    <row r="35" spans="1:12" s="16" customFormat="1" ht="15" customHeight="1">
      <c r="A35" s="148" t="s">
        <v>598</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9790.7834600000006</v>
      </c>
      <c r="K35" s="114">
        <v>3937.72867</v>
      </c>
      <c r="L35" s="114">
        <v>3349.2222299999999</v>
      </c>
    </row>
    <row r="36" spans="1:12" s="16" customFormat="1" ht="15" customHeight="1">
      <c r="A36" s="147" t="s">
        <v>599</v>
      </c>
      <c r="B36" s="114">
        <v>0</v>
      </c>
      <c r="C36" s="114">
        <v>0</v>
      </c>
      <c r="D36" s="114">
        <v>0</v>
      </c>
      <c r="E36" s="114">
        <v>2.1077499999999998</v>
      </c>
      <c r="F36" s="114">
        <v>0</v>
      </c>
      <c r="G36" s="114">
        <v>0</v>
      </c>
      <c r="H36" s="114">
        <v>0</v>
      </c>
      <c r="I36" s="114">
        <v>0</v>
      </c>
      <c r="J36" s="114">
        <v>0</v>
      </c>
      <c r="K36" s="114">
        <v>0</v>
      </c>
      <c r="L36" s="114">
        <v>0</v>
      </c>
    </row>
    <row r="37" spans="1:12" s="16" customFormat="1" ht="15" customHeight="1">
      <c r="A37" s="147" t="s">
        <v>600</v>
      </c>
      <c r="B37" s="114">
        <v>157015.70083000002</v>
      </c>
      <c r="C37" s="114">
        <v>144566.50143999999</v>
      </c>
      <c r="D37" s="114">
        <v>99442.711840000004</v>
      </c>
      <c r="E37" s="114">
        <v>116956.35773</v>
      </c>
      <c r="F37" s="114">
        <v>122233.70954000001</v>
      </c>
      <c r="G37" s="114">
        <v>190156.21759000001</v>
      </c>
      <c r="H37" s="114">
        <v>362512.17176</v>
      </c>
      <c r="I37" s="114">
        <v>341051.91357999999</v>
      </c>
      <c r="J37" s="114">
        <v>332115.83572999999</v>
      </c>
      <c r="K37" s="114">
        <v>326872.92180000001</v>
      </c>
      <c r="L37" s="114">
        <v>285361.94961000001</v>
      </c>
    </row>
    <row r="38" spans="1:12" s="16" customFormat="1" ht="15" customHeight="1">
      <c r="A38" s="147" t="s">
        <v>601</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15001.930349999999</v>
      </c>
      <c r="K38" s="114">
        <v>10850.52822</v>
      </c>
      <c r="L38" s="114">
        <v>13876.67642</v>
      </c>
    </row>
    <row r="39" spans="1:12" s="16" customFormat="1" ht="15" customHeight="1">
      <c r="A39" s="147" t="s">
        <v>275</v>
      </c>
      <c r="B39" s="114">
        <v>6269.2842300000002</v>
      </c>
      <c r="C39" s="114">
        <v>6584.5871900000002</v>
      </c>
      <c r="D39" s="114">
        <v>7668.9812199999997</v>
      </c>
      <c r="E39" s="114">
        <v>7261.2170400000005</v>
      </c>
      <c r="F39" s="114">
        <v>7213.5481300000001</v>
      </c>
      <c r="G39" s="114">
        <v>6280.98099</v>
      </c>
      <c r="H39" s="114">
        <v>5634.2800099999995</v>
      </c>
      <c r="I39" s="114">
        <v>4775.57449</v>
      </c>
      <c r="J39" s="114">
        <v>4501.0240400000002</v>
      </c>
      <c r="K39" s="114">
        <v>4272.9747500000003</v>
      </c>
      <c r="L39" s="114">
        <v>3662.6085800000001</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29079.14055</v>
      </c>
      <c r="E41" s="114">
        <v>26393.186699999998</v>
      </c>
      <c r="F41" s="114">
        <v>21454.38781</v>
      </c>
      <c r="G41" s="114">
        <v>13797.050080000001</v>
      </c>
      <c r="H41" s="114">
        <v>9152.1510099999996</v>
      </c>
      <c r="I41" s="114">
        <v>4577.1360599999998</v>
      </c>
      <c r="J41" s="114">
        <v>2312.55402</v>
      </c>
      <c r="K41" s="114">
        <v>0</v>
      </c>
      <c r="L41" s="114">
        <v>0</v>
      </c>
    </row>
    <row r="42" spans="1:12" s="17" customFormat="1" ht="15" customHeight="1" thickBot="1">
      <c r="A42" s="147" t="s">
        <v>453</v>
      </c>
      <c r="B42" s="114">
        <v>0</v>
      </c>
      <c r="C42" s="114">
        <v>0</v>
      </c>
      <c r="D42" s="114">
        <v>0</v>
      </c>
      <c r="E42" s="114">
        <v>0</v>
      </c>
      <c r="F42" s="114">
        <v>0</v>
      </c>
      <c r="G42" s="114">
        <v>88343.235000000001</v>
      </c>
      <c r="H42" s="114">
        <v>90361.99893999999</v>
      </c>
      <c r="I42" s="114">
        <v>83843.187839999999</v>
      </c>
      <c r="J42" s="114">
        <v>37649.193950000001</v>
      </c>
      <c r="K42" s="114">
        <v>54205.201560000001</v>
      </c>
      <c r="L42" s="114">
        <v>48048.032229999997</v>
      </c>
    </row>
    <row r="43" spans="1:12" ht="15" customHeight="1" thickTop="1" thickBot="1">
      <c r="A43" s="392" t="s">
        <v>603</v>
      </c>
      <c r="B43" s="393">
        <v>75218.352329999994</v>
      </c>
      <c r="C43" s="393">
        <v>77206.751099999994</v>
      </c>
      <c r="D43" s="393">
        <v>80573.70040999999</v>
      </c>
      <c r="E43" s="393">
        <v>82155.124309999999</v>
      </c>
      <c r="F43" s="393">
        <v>91270.748510000005</v>
      </c>
      <c r="G43" s="393">
        <v>75079.2264</v>
      </c>
      <c r="H43" s="393">
        <v>71279.888579999999</v>
      </c>
      <c r="I43" s="393">
        <v>74268.346839999998</v>
      </c>
      <c r="J43" s="393">
        <v>62735.370299999995</v>
      </c>
      <c r="K43" s="393">
        <v>61570.903869999995</v>
      </c>
      <c r="L43" s="393">
        <v>53131.625060000006</v>
      </c>
    </row>
    <row r="44" spans="1:12" s="16" customFormat="1" ht="15" customHeight="1" thickTop="1">
      <c r="A44" s="147" t="s">
        <v>296</v>
      </c>
      <c r="B44" s="114">
        <v>56901.64</v>
      </c>
      <c r="C44" s="114">
        <v>64379.44</v>
      </c>
      <c r="D44" s="114">
        <v>66180</v>
      </c>
      <c r="E44" s="114">
        <v>68500.47</v>
      </c>
      <c r="F44" s="114">
        <v>69116.27</v>
      </c>
      <c r="G44" s="114">
        <v>88878.28</v>
      </c>
      <c r="H44" s="114">
        <v>89221.28</v>
      </c>
      <c r="I44" s="114">
        <v>89221.28</v>
      </c>
      <c r="J44" s="114">
        <v>100197.28</v>
      </c>
      <c r="K44" s="114">
        <v>104771.54</v>
      </c>
      <c r="L44" s="114">
        <v>71981.84</v>
      </c>
    </row>
    <row r="45" spans="1:12" s="16" customFormat="1" ht="15" customHeight="1">
      <c r="A45" s="147" t="s">
        <v>300</v>
      </c>
      <c r="B45" s="114">
        <v>5359.5865000000003</v>
      </c>
      <c r="C45" s="114">
        <v>53.62059</v>
      </c>
      <c r="D45" s="114">
        <v>53.625589999999995</v>
      </c>
      <c r="E45" s="114">
        <v>8564.9655899999998</v>
      </c>
      <c r="F45" s="114">
        <v>12556.749589999999</v>
      </c>
      <c r="G45" s="114">
        <v>396.62559000000005</v>
      </c>
      <c r="H45" s="114">
        <v>9131.1355899999999</v>
      </c>
      <c r="I45" s="114">
        <v>15582.82559</v>
      </c>
      <c r="J45" s="114">
        <v>7101.6055900000001</v>
      </c>
      <c r="K45" s="114">
        <v>4811.72559</v>
      </c>
      <c r="L45" s="114">
        <v>4839.3655899999994</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c r="L47" s="114">
        <v>4507.8763600000002</v>
      </c>
    </row>
    <row r="48" spans="1:12" s="16" customFormat="1" ht="15" customHeight="1">
      <c r="A48" s="147" t="s">
        <v>310</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-49549.788030000003</v>
      </c>
      <c r="K48" s="114">
        <v>-52520.238079999996</v>
      </c>
      <c r="L48" s="114">
        <v>-28197.456890000001</v>
      </c>
    </row>
    <row r="49" spans="1:12" s="16" customFormat="1" ht="15" customHeight="1">
      <c r="A49" s="148" t="s">
        <v>605</v>
      </c>
      <c r="B49" s="114">
        <v>0</v>
      </c>
      <c r="C49" s="114">
        <v>0</v>
      </c>
      <c r="D49" s="114">
        <v>0</v>
      </c>
      <c r="E49" s="114">
        <v>615.80131999999992</v>
      </c>
      <c r="F49" s="114">
        <v>0</v>
      </c>
      <c r="G49" s="114">
        <v>5.77E-3</v>
      </c>
      <c r="H49" s="114">
        <v>-19181.951929999999</v>
      </c>
      <c r="I49" s="114">
        <v>-32058.799749999998</v>
      </c>
      <c r="J49" s="114">
        <v>-35522.031490000001</v>
      </c>
      <c r="K49" s="114">
        <v>-35043.635110000003</v>
      </c>
      <c r="L49" s="114">
        <v>-19730.538079999998</v>
      </c>
    </row>
    <row r="50" spans="1:12" s="17" customFormat="1" ht="15" customHeight="1" thickBot="1">
      <c r="A50" s="148" t="s">
        <v>606</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-14027.756539999998</v>
      </c>
      <c r="K50" s="114">
        <v>-17476.60297</v>
      </c>
      <c r="L50" s="114">
        <v>-8466.918810000001</v>
      </c>
    </row>
    <row r="51" spans="1:12" ht="15" customHeight="1" thickTop="1" thickBot="1">
      <c r="A51" s="392" t="s">
        <v>607</v>
      </c>
      <c r="B51" s="393">
        <v>869986.88075999997</v>
      </c>
      <c r="C51" s="393">
        <v>960797.49751000002</v>
      </c>
      <c r="D51" s="393">
        <v>1077607.3699100001</v>
      </c>
      <c r="E51" s="393">
        <v>1146905.83018</v>
      </c>
      <c r="F51" s="393">
        <v>1149294.34775</v>
      </c>
      <c r="G51" s="393">
        <v>1008829.3669400001</v>
      </c>
      <c r="H51" s="393">
        <v>917764.62651999993</v>
      </c>
      <c r="I51" s="393">
        <v>896243.99660000007</v>
      </c>
      <c r="J51" s="393">
        <v>860207.51740000001</v>
      </c>
      <c r="K51" s="393">
        <v>831838.81125999999</v>
      </c>
      <c r="L51" s="393">
        <v>739235.87649000005</v>
      </c>
    </row>
    <row r="52" spans="1:12" s="16" customFormat="1" ht="15" customHeight="1" thickTop="1">
      <c r="A52" s="113" t="s">
        <v>608</v>
      </c>
      <c r="B52" s="114">
        <v>68080.586609999998</v>
      </c>
      <c r="C52" s="114">
        <v>70856.858519999994</v>
      </c>
      <c r="D52" s="114">
        <v>71663.501340000003</v>
      </c>
      <c r="E52" s="114">
        <v>88420.87715</v>
      </c>
      <c r="F52" s="114">
        <v>62750.019700000004</v>
      </c>
      <c r="G52" s="114">
        <v>50553.169259999995</v>
      </c>
      <c r="H52" s="114">
        <v>31952.63898</v>
      </c>
      <c r="I52" s="114">
        <v>29703.61508</v>
      </c>
      <c r="J52" s="114">
        <v>36598.006609999997</v>
      </c>
      <c r="K52" s="114">
        <v>32284.249309999999</v>
      </c>
      <c r="L52" s="114">
        <v>32268.732809999998</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67772.306629999992</v>
      </c>
      <c r="C54" s="114">
        <v>70300.586219999997</v>
      </c>
      <c r="D54" s="114">
        <v>70988.70766</v>
      </c>
      <c r="E54" s="114">
        <v>86475.31684</v>
      </c>
      <c r="F54" s="114">
        <v>60634.05558</v>
      </c>
      <c r="G54" s="114">
        <v>47594.607229999994</v>
      </c>
      <c r="H54" s="114">
        <v>29782.08526</v>
      </c>
      <c r="I54" s="114">
        <v>27785.222739999997</v>
      </c>
      <c r="J54" s="114">
        <v>34592.986729999997</v>
      </c>
      <c r="K54" s="114">
        <v>30476.841960000002</v>
      </c>
      <c r="L54" s="114">
        <v>30440.327600000001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2005.0198799999998</v>
      </c>
      <c r="K56" s="114">
        <v>1807.4073500000002</v>
      </c>
      <c r="L56" s="114">
        <v>1828.4052099999999</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1876718.8333699999</v>
      </c>
      <c r="K58" s="114">
        <v>1856898.3158100001</v>
      </c>
      <c r="L58" s="114">
        <v>1754929.4435000001</v>
      </c>
    </row>
    <row r="59" spans="1:12">
      <c r="A59" s="394" t="s">
        <v>615</v>
      </c>
      <c r="B59" s="395">
        <v>80590.710560000007</v>
      </c>
      <c r="C59" s="395">
        <v>90654.960730000006</v>
      </c>
      <c r="D59" s="395">
        <v>102494.93459999999</v>
      </c>
      <c r="E59" s="395">
        <v>112902.21595999999</v>
      </c>
      <c r="F59" s="395">
        <v>111377.8023</v>
      </c>
      <c r="G59" s="395">
        <v>103585.6482</v>
      </c>
      <c r="H59" s="395">
        <v>84033.367249999996</v>
      </c>
      <c r="I59" s="395">
        <v>70865.887170000002</v>
      </c>
      <c r="J59" s="395">
        <v>44078.216840000001</v>
      </c>
      <c r="K59" s="395">
        <v>66215.858590000003</v>
      </c>
      <c r="L59" s="395">
        <v>43189.470399999998</v>
      </c>
    </row>
    <row r="60" spans="1:12" ht="15" customHeight="1">
      <c r="A60" s="148" t="s">
        <v>616</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-18255.966379999998</v>
      </c>
      <c r="K60" s="114">
        <v>-27259.887269999999</v>
      </c>
      <c r="L60" s="114">
        <v>-17015.09016</v>
      </c>
    </row>
    <row r="61" spans="1:12" ht="15" customHeight="1">
      <c r="A61" s="147" t="s">
        <v>617</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25822.250459999999</v>
      </c>
      <c r="K61" s="114">
        <v>38955.971319999997</v>
      </c>
      <c r="L61" s="114">
        <v>26174.380239999999</v>
      </c>
    </row>
    <row r="62" spans="1:12" ht="15" customHeight="1">
      <c r="A62" s="116" t="s">
        <v>618</v>
      </c>
      <c r="B62" s="114">
        <v>3722.33104</v>
      </c>
      <c r="C62" s="114">
        <v>5487.1685700000007</v>
      </c>
      <c r="D62" s="114">
        <v>7783.9442800000006</v>
      </c>
      <c r="E62" s="114">
        <v>7855.2120100000002</v>
      </c>
      <c r="F62" s="114">
        <v>19457.31523</v>
      </c>
      <c r="G62" s="114">
        <v>11910.43894</v>
      </c>
      <c r="H62" s="114">
        <v>4196.8964699999997</v>
      </c>
      <c r="I62" s="114">
        <v>12459.55126</v>
      </c>
      <c r="J62" s="114">
        <v>4168.3750200000004</v>
      </c>
      <c r="K62" s="114">
        <v>9677.0661999999993</v>
      </c>
      <c r="L62" s="114">
        <v>6673.0544500000005</v>
      </c>
    </row>
    <row r="63" spans="1:12" ht="15" customHeight="1">
      <c r="A63" s="148" t="s">
        <v>619</v>
      </c>
      <c r="B63" s="114">
        <v>-1668.8838799999999</v>
      </c>
      <c r="C63" s="114">
        <v>-1828.36303</v>
      </c>
      <c r="D63" s="114">
        <v>-4076.27288</v>
      </c>
      <c r="E63" s="114">
        <v>-5508.0469599999997</v>
      </c>
      <c r="F63" s="114">
        <v>-6791.42065</v>
      </c>
      <c r="G63" s="114">
        <v>-7499.1151799999998</v>
      </c>
      <c r="H63" s="114">
        <v>-3198.9636700000001</v>
      </c>
      <c r="I63" s="114">
        <v>-8277.5778200000004</v>
      </c>
      <c r="J63" s="114">
        <v>-5351.0827599999993</v>
      </c>
      <c r="K63" s="114">
        <v>-8886.1510699999999</v>
      </c>
      <c r="L63" s="114">
        <v>-6212.67083</v>
      </c>
    </row>
    <row r="64" spans="1:12" ht="15" customHeight="1">
      <c r="A64" s="117" t="s">
        <v>620</v>
      </c>
      <c r="B64" s="114">
        <v>55711.482210000002</v>
      </c>
      <c r="C64" s="114">
        <v>61811.18505</v>
      </c>
      <c r="D64" s="114">
        <v>70539.801650000009</v>
      </c>
      <c r="E64" s="114">
        <v>79897.631540000002</v>
      </c>
      <c r="F64" s="114">
        <v>86916.43643999999</v>
      </c>
      <c r="G64" s="114">
        <v>73289.733010000011</v>
      </c>
      <c r="H64" s="114">
        <v>55037.330780000004</v>
      </c>
      <c r="I64" s="114">
        <v>46946.14028</v>
      </c>
      <c r="J64" s="114">
        <v>24639.542719999998</v>
      </c>
      <c r="K64" s="114">
        <v>39746.886450000005</v>
      </c>
      <c r="L64" s="114">
        <v>26634.763859999999</v>
      </c>
    </row>
    <row r="65" spans="1:12" ht="15" customHeight="1">
      <c r="A65" s="116" t="s">
        <v>621</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20059.06525</v>
      </c>
      <c r="K65" s="114">
        <v>28286.152100000003</v>
      </c>
      <c r="L65" s="114">
        <v>15656.3372</v>
      </c>
    </row>
    <row r="66" spans="1:12" ht="15" customHeight="1">
      <c r="A66" s="116" t="s">
        <v>622</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-24980.988960000002</v>
      </c>
      <c r="K66" s="114">
        <v>-36008.653409999999</v>
      </c>
      <c r="L66" s="114">
        <v>-22895.487440000001</v>
      </c>
    </row>
    <row r="67" spans="1:12" ht="15" customHeight="1">
      <c r="A67" s="147" t="s">
        <v>623</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19717.619010000002</v>
      </c>
      <c r="K67" s="114">
        <v>32024.385140000002</v>
      </c>
      <c r="L67" s="114">
        <v>19395.61362</v>
      </c>
    </row>
    <row r="68" spans="1:12" ht="15" customHeight="1">
      <c r="A68" s="148" t="s">
        <v>624</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-33760.256259999995</v>
      </c>
      <c r="K68" s="114">
        <v>-49516.255709999998</v>
      </c>
      <c r="L68" s="114">
        <v>-27986.034769999998</v>
      </c>
    </row>
    <row r="69" spans="1:12" ht="15" customHeight="1">
      <c r="A69" s="117" t="s">
        <v>625</v>
      </c>
      <c r="B69" s="114">
        <v>3020.4856</v>
      </c>
      <c r="C69" s="114">
        <v>2166.0582799999997</v>
      </c>
      <c r="D69" s="114">
        <v>3367.0718299999999</v>
      </c>
      <c r="E69" s="114">
        <v>-6723.4217399999998</v>
      </c>
      <c r="F69" s="114">
        <v>5496.7246699999996</v>
      </c>
      <c r="G69" s="114">
        <v>-19220.21153</v>
      </c>
      <c r="H69" s="114">
        <v>-12299.373079999999</v>
      </c>
      <c r="I69" s="114">
        <v>-3595.7476200000001</v>
      </c>
      <c r="J69" s="114">
        <v>-14042.63725</v>
      </c>
      <c r="K69" s="114">
        <v>-17491.870569999999</v>
      </c>
      <c r="L69" s="114">
        <v>-8590.4211500000001</v>
      </c>
    </row>
    <row r="70" spans="1:12" ht="15" customHeight="1">
      <c r="A70" s="117" t="s">
        <v>626</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1.4000000000000001E-4</v>
      </c>
      <c r="K70" s="114">
        <v>4.0000000000000003E-5</v>
      </c>
      <c r="L70" s="114">
        <v>-6.4000000000000005E-4</v>
      </c>
    </row>
    <row r="71" spans="1:12" ht="15" customHeight="1">
      <c r="A71" s="115" t="s">
        <v>973</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1.4000000000000001E-4</v>
      </c>
      <c r="K71" s="114">
        <v>4.0000000000000003E-5</v>
      </c>
      <c r="L71" s="114">
        <v>-6.4000000000000005E-4</v>
      </c>
    </row>
    <row r="72" spans="1:12" ht="15" customHeight="1">
      <c r="A72" s="115" t="s">
        <v>974</v>
      </c>
      <c r="B72" s="114">
        <v>0</v>
      </c>
      <c r="C72" s="114">
        <v>0</v>
      </c>
      <c r="D72" s="114">
        <v>0</v>
      </c>
      <c r="E72" s="114">
        <v>0</v>
      </c>
      <c r="F72" s="114">
        <v>0</v>
      </c>
      <c r="G72" s="114">
        <v>0</v>
      </c>
      <c r="H72" s="114">
        <v>0</v>
      </c>
      <c r="I72" s="114">
        <v>0</v>
      </c>
      <c r="J72" s="114">
        <v>0</v>
      </c>
      <c r="K72" s="114">
        <v>0</v>
      </c>
      <c r="L72" s="114">
        <v>0</v>
      </c>
    </row>
    <row r="73" spans="1:12" ht="15" customHeight="1">
      <c r="A73" s="147" t="s">
        <v>627</v>
      </c>
      <c r="B73" s="114">
        <v>-0.17263999999999999</v>
      </c>
      <c r="C73" s="114">
        <v>-0.13641</v>
      </c>
      <c r="D73" s="114">
        <v>-0.25264999999999999</v>
      </c>
      <c r="E73" s="114">
        <v>-3.39418</v>
      </c>
      <c r="F73" s="114">
        <v>-0.17911000000000002</v>
      </c>
      <c r="G73" s="114">
        <v>-7.4150000000000008E-2</v>
      </c>
      <c r="H73" s="114">
        <v>-1.32E-2</v>
      </c>
      <c r="I73" s="114">
        <v>-3.0899999999999999E-3</v>
      </c>
      <c r="J73" s="114">
        <v>7.6510000000000009E-2</v>
      </c>
      <c r="K73" s="114">
        <v>0.46350000000000002</v>
      </c>
      <c r="L73" s="114">
        <v>0.76990000000000003</v>
      </c>
    </row>
    <row r="74" spans="1:12" ht="15" customHeight="1">
      <c r="A74" s="147" t="s">
        <v>1262</v>
      </c>
      <c r="B74" s="114">
        <v>6.9800000000000001E-3</v>
      </c>
      <c r="C74" s="114">
        <v>1.0230000000000001E-2</v>
      </c>
      <c r="D74" s="114">
        <v>-5.3699999999999998E-3</v>
      </c>
      <c r="E74" s="114">
        <v>-3.2856900000000002</v>
      </c>
      <c r="F74" s="114">
        <v>-3.9900000000000005E-3</v>
      </c>
      <c r="G74" s="114">
        <v>-4.2729999999999997E-2</v>
      </c>
      <c r="H74" s="114">
        <v>-1.32E-2</v>
      </c>
      <c r="I74" s="114">
        <v>-2.98E-3</v>
      </c>
      <c r="J74" s="114">
        <v>7.6739999999999989E-2</v>
      </c>
      <c r="K74" s="114">
        <v>0.46373000000000003</v>
      </c>
      <c r="L74" s="114">
        <v>0.76990000000000003</v>
      </c>
    </row>
    <row r="75" spans="1:12" ht="15" customHeight="1">
      <c r="A75" s="148" t="s">
        <v>432</v>
      </c>
      <c r="B75" s="114">
        <v>-0.17962</v>
      </c>
      <c r="C75" s="114">
        <v>-0.14663999999999999</v>
      </c>
      <c r="D75" s="114">
        <v>-0.24728</v>
      </c>
      <c r="E75" s="114">
        <v>-0.10848999999999999</v>
      </c>
      <c r="F75" s="114">
        <v>-0.17512</v>
      </c>
      <c r="G75" s="114">
        <v>-3.1420000000000003E-2</v>
      </c>
      <c r="H75" s="114">
        <v>0</v>
      </c>
      <c r="I75" s="114">
        <v>-1.1E-4</v>
      </c>
      <c r="J75" s="114">
        <v>-2.3000000000000001E-4</v>
      </c>
      <c r="K75" s="114">
        <v>-2.3000000000000001E-4</v>
      </c>
      <c r="L75" s="114">
        <v>0</v>
      </c>
    </row>
    <row r="76" spans="1:12" ht="15" customHeight="1">
      <c r="A76" s="147" t="s">
        <v>628</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-14042.560599999999</v>
      </c>
      <c r="K76" s="114">
        <v>-17491.407030000002</v>
      </c>
      <c r="L76" s="114">
        <v>-8589.651890000001</v>
      </c>
    </row>
    <row r="77" spans="1:12" ht="15" customHeight="1">
      <c r="A77" s="149" t="s">
        <v>964</v>
      </c>
      <c r="B77" s="114">
        <v>3.0449999999999999</v>
      </c>
      <c r="C77" s="114">
        <v>0.13</v>
      </c>
      <c r="D77" s="114">
        <v>0</v>
      </c>
      <c r="E77" s="114">
        <v>0</v>
      </c>
      <c r="F77" s="114">
        <v>0</v>
      </c>
      <c r="G77" s="114">
        <v>0</v>
      </c>
      <c r="H77" s="114">
        <v>0</v>
      </c>
      <c r="I77" s="114">
        <v>0</v>
      </c>
      <c r="J77" s="114">
        <v>0</v>
      </c>
      <c r="K77" s="114">
        <v>0</v>
      </c>
      <c r="L77" s="114">
        <v>0</v>
      </c>
    </row>
    <row r="78" spans="1:12" ht="15" customHeight="1">
      <c r="A78" s="117" t="s">
        <v>629</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-14042.560599999999</v>
      </c>
      <c r="K78" s="114">
        <v>-17491.407030000002</v>
      </c>
      <c r="L78" s="114">
        <v>-8589.651890000001</v>
      </c>
    </row>
    <row r="79" spans="1:12" ht="15" customHeight="1">
      <c r="A79" s="116" t="s">
        <v>630</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14.80406</v>
      </c>
      <c r="K79" s="114">
        <v>14.80406</v>
      </c>
      <c r="L79" s="114">
        <v>122.73308</v>
      </c>
    </row>
    <row r="80" spans="1:12" ht="15" customHeight="1">
      <c r="A80" s="147" t="s">
        <v>631</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-14027.756539999998</v>
      </c>
      <c r="K80" s="114">
        <v>-17476.60297</v>
      </c>
      <c r="L80" s="114">
        <v>-8466.918810000001</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-14027.756539999998</v>
      </c>
      <c r="K82" s="114">
        <v>-17476.60297</v>
      </c>
      <c r="L82" s="114">
        <v>-8466.918810000001</v>
      </c>
    </row>
    <row r="83" spans="1:12" ht="15" customHeight="1" thickBot="1">
      <c r="A83" s="116" t="s">
        <v>634</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635</v>
      </c>
      <c r="B84" s="393">
        <v>2585.5167700000002</v>
      </c>
      <c r="C84" s="393">
        <v>2143.5297700000001</v>
      </c>
      <c r="D84" s="393">
        <v>3495.5610999999999</v>
      </c>
      <c r="E84" s="393">
        <v>-6720.1824299999998</v>
      </c>
      <c r="F84" s="393">
        <v>5123.8402000000006</v>
      </c>
      <c r="G84" s="393">
        <v>-19181.957699999999</v>
      </c>
      <c r="H84" s="393">
        <v>-12876.847820000001</v>
      </c>
      <c r="I84" s="393">
        <v>-3463.2317400000002</v>
      </c>
      <c r="J84" s="393">
        <v>-14027.756539999998</v>
      </c>
      <c r="K84" s="393">
        <v>-17476.60297</v>
      </c>
      <c r="L84" s="393">
        <v>-8466.918810000001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C17" sqref="C17"/>
    </sheetView>
  </sheetViews>
  <sheetFormatPr baseColWidth="10" defaultColWidth="9.140625" defaultRowHeight="18"/>
  <cols>
    <col min="1" max="1" width="89.85546875" style="14" bestFit="1" customWidth="1"/>
    <col min="2"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44" t="s">
        <v>440</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15" customHeight="1">
      <c r="A3" s="745" t="s">
        <v>986</v>
      </c>
      <c r="B3" s="745"/>
      <c r="C3" s="745"/>
      <c r="D3" s="745"/>
      <c r="E3" s="745"/>
      <c r="F3" s="745"/>
      <c r="G3" s="745"/>
      <c r="H3" s="745"/>
      <c r="I3" s="745"/>
      <c r="J3" s="745"/>
      <c r="K3" s="745"/>
      <c r="L3" s="745"/>
    </row>
    <row r="4" spans="1:12" ht="30" customHeight="1">
      <c r="A4" s="746" t="s">
        <v>510</v>
      </c>
      <c r="B4" s="746"/>
      <c r="C4" s="746"/>
      <c r="D4" s="746"/>
      <c r="E4" s="746"/>
      <c r="F4" s="746"/>
      <c r="G4" s="746"/>
      <c r="H4" s="746"/>
      <c r="I4" s="746"/>
      <c r="J4" s="746"/>
      <c r="K4" s="746"/>
      <c r="L4" s="746"/>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1516</v>
      </c>
      <c r="K6" s="649" t="s">
        <v>1399</v>
      </c>
      <c r="L6" s="649" t="s">
        <v>1517</v>
      </c>
    </row>
    <row r="7" spans="1:12" ht="15" customHeight="1" thickTop="1" thickBot="1">
      <c r="A7" s="392" t="s">
        <v>578</v>
      </c>
      <c r="B7" s="393">
        <v>2617801.0359999998</v>
      </c>
      <c r="C7" s="393">
        <v>2942920.1361100003</v>
      </c>
      <c r="D7" s="393">
        <v>3343173.19539</v>
      </c>
      <c r="E7" s="393">
        <v>3420756.0660700002</v>
      </c>
      <c r="F7" s="393">
        <v>3655442.6066900003</v>
      </c>
      <c r="G7" s="393">
        <v>3871436.4313300001</v>
      </c>
      <c r="H7" s="393">
        <v>4539811.2889899993</v>
      </c>
      <c r="I7" s="393">
        <v>5218360.8518100008</v>
      </c>
      <c r="J7" s="393">
        <v>5736864.7954299999</v>
      </c>
      <c r="K7" s="393">
        <v>6067660.3939799992</v>
      </c>
      <c r="L7" s="393">
        <v>5717480.3784099994</v>
      </c>
    </row>
    <row r="8" spans="1:12" s="16" customFormat="1" ht="15" customHeight="1" thickTop="1">
      <c r="A8" s="147" t="s">
        <v>160</v>
      </c>
      <c r="B8" s="114">
        <v>124164.60539</v>
      </c>
      <c r="C8" s="114">
        <v>164598.07703000001</v>
      </c>
      <c r="D8" s="114">
        <v>301711.5442</v>
      </c>
      <c r="E8" s="114">
        <v>177296.3909</v>
      </c>
      <c r="F8" s="114">
        <v>256950.68463</v>
      </c>
      <c r="G8" s="114">
        <v>296256.77467000001</v>
      </c>
      <c r="H8" s="114">
        <v>291857.77698000002</v>
      </c>
      <c r="I8" s="114">
        <v>456937.63885000005</v>
      </c>
      <c r="J8" s="114">
        <v>518464.91117000004</v>
      </c>
      <c r="K8" s="114">
        <v>530486.02712999994</v>
      </c>
      <c r="L8" s="114">
        <v>443727.40085000003</v>
      </c>
    </row>
    <row r="9" spans="1:12" s="16" customFormat="1" ht="15" customHeight="1">
      <c r="A9" s="147" t="s">
        <v>169</v>
      </c>
      <c r="B9" s="114">
        <v>113597.42627</v>
      </c>
      <c r="C9" s="114">
        <v>93027.850539999999</v>
      </c>
      <c r="D9" s="114">
        <v>121892.82326</v>
      </c>
      <c r="E9" s="114">
        <v>152429.51761000001</v>
      </c>
      <c r="F9" s="114">
        <v>61542.297350000001</v>
      </c>
      <c r="G9" s="114">
        <v>81653.40340000001</v>
      </c>
      <c r="H9" s="114">
        <v>191003.78096999999</v>
      </c>
      <c r="I9" s="114">
        <v>241829.59311000002</v>
      </c>
      <c r="J9" s="114">
        <v>112050.95343000001</v>
      </c>
      <c r="K9" s="114">
        <v>119057.50446</v>
      </c>
      <c r="L9" s="114">
        <v>137713.03658000001</v>
      </c>
    </row>
    <row r="10" spans="1:12" s="16" customFormat="1" ht="15" customHeight="1">
      <c r="A10" s="147" t="s">
        <v>178</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4414989.33813</v>
      </c>
      <c r="K10" s="114">
        <v>4670026.0251599997</v>
      </c>
      <c r="L10" s="114">
        <v>4345342.2899099998</v>
      </c>
    </row>
    <row r="11" spans="1:12" s="16" customFormat="1" ht="15" customHeight="1">
      <c r="A11" s="148" t="s">
        <v>579</v>
      </c>
      <c r="B11" s="114">
        <v>2287530.91133</v>
      </c>
      <c r="C11" s="114">
        <v>2575004.7435999997</v>
      </c>
      <c r="D11" s="114">
        <v>2736393.1309499997</v>
      </c>
      <c r="E11" s="114">
        <v>2829824.9759999998</v>
      </c>
      <c r="F11" s="114">
        <v>3077284.2771000001</v>
      </c>
      <c r="G11" s="114">
        <v>3235623.20328</v>
      </c>
      <c r="H11" s="114">
        <v>3365412.10286</v>
      </c>
      <c r="I11" s="114">
        <v>3563336.3864799999</v>
      </c>
      <c r="J11" s="114">
        <v>3879851.3470300003</v>
      </c>
      <c r="K11" s="114">
        <v>4083346.8149600001</v>
      </c>
      <c r="L11" s="114">
        <v>3717292.4107399997</v>
      </c>
    </row>
    <row r="12" spans="1:12" s="16" customFormat="1" ht="15" customHeight="1">
      <c r="A12" s="148" t="s">
        <v>580</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3620138.8963500001</v>
      </c>
      <c r="K12" s="114">
        <v>3785362.6673000003</v>
      </c>
      <c r="L12" s="114">
        <v>3071952.1885000002</v>
      </c>
    </row>
    <row r="13" spans="1:12" s="16" customFormat="1" ht="15" customHeight="1">
      <c r="A13" s="148" t="s">
        <v>581</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259712.45068000001</v>
      </c>
      <c r="K13" s="114">
        <v>297984.14766000002</v>
      </c>
      <c r="L13" s="114">
        <v>645340.22224000003</v>
      </c>
    </row>
    <row r="14" spans="1:12" s="16" customFormat="1" ht="15" customHeight="1">
      <c r="A14" s="148" t="s">
        <v>582</v>
      </c>
      <c r="B14" s="114">
        <v>15803.948890000001</v>
      </c>
      <c r="C14" s="114">
        <v>16195.820109999999</v>
      </c>
      <c r="D14" s="114">
        <v>14759.79722</v>
      </c>
      <c r="E14" s="114">
        <v>12297.144689999999</v>
      </c>
      <c r="F14" s="114">
        <v>23511.06437</v>
      </c>
      <c r="G14" s="114">
        <v>16734.71357</v>
      </c>
      <c r="H14" s="114">
        <v>12436.3963</v>
      </c>
      <c r="I14" s="114">
        <v>12072.249250000001</v>
      </c>
      <c r="J14" s="114">
        <v>23840.281510000001</v>
      </c>
      <c r="K14" s="114">
        <v>32247.106159999999</v>
      </c>
      <c r="L14" s="114">
        <v>70519.290549999991</v>
      </c>
    </row>
    <row r="15" spans="1:12" s="16" customFormat="1" ht="15" customHeight="1">
      <c r="A15" s="148" t="s">
        <v>583</v>
      </c>
      <c r="B15" s="114">
        <v>15480.98144</v>
      </c>
      <c r="C15" s="114">
        <v>14567.283029999999</v>
      </c>
      <c r="D15" s="114">
        <v>13793.33251</v>
      </c>
      <c r="E15" s="114">
        <v>12146.51958</v>
      </c>
      <c r="F15" s="114">
        <v>22773.866409999999</v>
      </c>
      <c r="G15" s="114">
        <v>16400.78775</v>
      </c>
      <c r="H15" s="114">
        <v>11930.007</v>
      </c>
      <c r="I15" s="114">
        <v>11674.989880000001</v>
      </c>
      <c r="J15" s="114">
        <v>22754.427299999999</v>
      </c>
      <c r="K15" s="114">
        <v>31022.617200000001</v>
      </c>
      <c r="L15" s="114">
        <v>64162.304469999995</v>
      </c>
    </row>
    <row r="16" spans="1:12" s="16" customFormat="1" ht="15" customHeight="1">
      <c r="A16" s="148" t="s">
        <v>584</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1085.85421</v>
      </c>
      <c r="K16" s="114">
        <v>1224.4889599999999</v>
      </c>
      <c r="L16" s="114">
        <v>6356.9860799999997</v>
      </c>
    </row>
    <row r="17" spans="1:12" s="16" customFormat="1" ht="15" customHeight="1">
      <c r="A17" s="148" t="s">
        <v>585</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33306.391129999996</v>
      </c>
      <c r="K17" s="114">
        <v>29052.385719999998</v>
      </c>
      <c r="L17" s="114">
        <v>34785.34564</v>
      </c>
    </row>
    <row r="18" spans="1:12" s="16" customFormat="1" ht="15" customHeight="1">
      <c r="A18" s="148" t="s">
        <v>586</v>
      </c>
      <c r="B18" s="114">
        <v>14034.911039999999</v>
      </c>
      <c r="C18" s="114">
        <v>23381.933109999998</v>
      </c>
      <c r="D18" s="114">
        <v>41937.198710000004</v>
      </c>
      <c r="E18" s="114">
        <v>45529.343390000002</v>
      </c>
      <c r="F18" s="114">
        <v>40693.94601</v>
      </c>
      <c r="G18" s="114">
        <v>45580.07273</v>
      </c>
      <c r="H18" s="114">
        <v>43739.510179999997</v>
      </c>
      <c r="I18" s="114">
        <v>38992.630600000004</v>
      </c>
      <c r="J18" s="114">
        <v>32139.555680000001</v>
      </c>
      <c r="K18" s="114">
        <v>28077.953460000001</v>
      </c>
      <c r="L18" s="114">
        <v>32103.511569999999</v>
      </c>
    </row>
    <row r="19" spans="1:12" s="16" customFormat="1" ht="15" customHeight="1">
      <c r="A19" s="148" t="s">
        <v>587</v>
      </c>
      <c r="B19" s="114">
        <v>239.75332</v>
      </c>
      <c r="C19" s="114">
        <v>2754.16005</v>
      </c>
      <c r="D19" s="114">
        <v>2174.9725099999996</v>
      </c>
      <c r="E19" s="114">
        <v>2999.94803</v>
      </c>
      <c r="F19" s="114">
        <v>1261.60475</v>
      </c>
      <c r="G19" s="114">
        <v>1643.5799</v>
      </c>
      <c r="H19" s="114">
        <v>2836.5876499999999</v>
      </c>
      <c r="I19" s="114">
        <v>1346.9431499999998</v>
      </c>
      <c r="J19" s="114">
        <v>1166.83545</v>
      </c>
      <c r="K19" s="114">
        <v>974.43226000000004</v>
      </c>
      <c r="L19" s="114">
        <v>2681.8340699999999</v>
      </c>
    </row>
    <row r="20" spans="1:12" s="16" customFormat="1" ht="15" customHeight="1">
      <c r="A20" s="148" t="s">
        <v>191</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600139.40610000002</v>
      </c>
      <c r="K20" s="114">
        <v>631956.25664000004</v>
      </c>
      <c r="L20" s="114">
        <v>664241.11827999994</v>
      </c>
    </row>
    <row r="21" spans="1:12" s="16" customFormat="1" ht="15" customHeight="1">
      <c r="A21" s="148" t="s">
        <v>588</v>
      </c>
      <c r="B21" s="114">
        <v>-72984.225709999999</v>
      </c>
      <c r="C21" s="114">
        <v>-84717.745580000003</v>
      </c>
      <c r="D21" s="114">
        <v>-92590.637530000007</v>
      </c>
      <c r="E21" s="114">
        <v>-95554.873019999999</v>
      </c>
      <c r="F21" s="114">
        <v>-90932.69184</v>
      </c>
      <c r="G21" s="114">
        <v>-106282.99244</v>
      </c>
      <c r="H21" s="114">
        <v>-138958.44996999999</v>
      </c>
      <c r="I21" s="114">
        <v>-117997.12034000001</v>
      </c>
      <c r="J21" s="114">
        <v>-122148.08764</v>
      </c>
      <c r="K21" s="114">
        <v>-106576.53831999999</v>
      </c>
      <c r="L21" s="114">
        <v>-141495.87530000001</v>
      </c>
    </row>
    <row r="22" spans="1:12" s="16" customFormat="1" ht="15" customHeight="1">
      <c r="A22" s="147" t="s">
        <v>204</v>
      </c>
      <c r="B22" s="114">
        <v>19516.115269999998</v>
      </c>
      <c r="C22" s="114">
        <v>23895.968570000001</v>
      </c>
      <c r="D22" s="114">
        <v>28951.98473</v>
      </c>
      <c r="E22" s="114">
        <v>39903.627260000001</v>
      </c>
      <c r="F22" s="114">
        <v>22033.82085</v>
      </c>
      <c r="G22" s="114">
        <v>35949.696020000003</v>
      </c>
      <c r="H22" s="114">
        <v>65529.434719999997</v>
      </c>
      <c r="I22" s="114">
        <v>85307.208180000001</v>
      </c>
      <c r="J22" s="114">
        <v>90071.213269999993</v>
      </c>
      <c r="K22" s="114">
        <v>101058.49051999999</v>
      </c>
      <c r="L22" s="114">
        <v>132936.72842</v>
      </c>
    </row>
    <row r="23" spans="1:12" s="16" customFormat="1" ht="15" customHeight="1">
      <c r="A23" s="147" t="s">
        <v>210</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645.04942000000005</v>
      </c>
      <c r="K23" s="114">
        <v>673.91867000000002</v>
      </c>
      <c r="L23" s="114">
        <v>1221.1016399999999</v>
      </c>
    </row>
    <row r="24" spans="1:12" s="16" customFormat="1" ht="15" customHeight="1">
      <c r="A24" s="147" t="s">
        <v>589</v>
      </c>
      <c r="B24" s="114">
        <v>387.89777000000004</v>
      </c>
      <c r="C24" s="114">
        <v>387.89777000000004</v>
      </c>
      <c r="D24" s="114">
        <v>34297.107590000007</v>
      </c>
      <c r="E24" s="114">
        <v>47058.10224</v>
      </c>
      <c r="F24" s="114">
        <v>43818.946040000003</v>
      </c>
      <c r="G24" s="114">
        <v>51385.32948</v>
      </c>
      <c r="H24" s="114">
        <v>183868.54731999998</v>
      </c>
      <c r="I24" s="114">
        <v>256321.73344000001</v>
      </c>
      <c r="J24" s="114">
        <v>465017.39012</v>
      </c>
      <c r="K24" s="114">
        <v>512877.54033999995</v>
      </c>
      <c r="L24" s="114">
        <v>523681.91141</v>
      </c>
    </row>
    <row r="25" spans="1:12" s="16" customFormat="1" ht="15" customHeight="1">
      <c r="A25" s="147" t="s">
        <v>221</v>
      </c>
      <c r="B25" s="114">
        <v>64745.07473</v>
      </c>
      <c r="C25" s="114">
        <v>77494.46802</v>
      </c>
      <c r="D25" s="114">
        <v>97889.376680000001</v>
      </c>
      <c r="E25" s="114">
        <v>141175.39791</v>
      </c>
      <c r="F25" s="114">
        <v>149343.88816</v>
      </c>
      <c r="G25" s="114">
        <v>142251.04428999999</v>
      </c>
      <c r="H25" s="114">
        <v>134506.60490999999</v>
      </c>
      <c r="I25" s="114">
        <v>131183.10040999998</v>
      </c>
      <c r="J25" s="114">
        <v>127559.32977</v>
      </c>
      <c r="K25" s="114">
        <v>126393.40747000001</v>
      </c>
      <c r="L25" s="114">
        <v>125933.02978</v>
      </c>
    </row>
    <row r="26" spans="1:12" s="16" customFormat="1" ht="15" customHeight="1">
      <c r="A26" s="147" t="s">
        <v>590</v>
      </c>
      <c r="B26" s="114">
        <v>12391.73674</v>
      </c>
      <c r="C26" s="114">
        <v>12066.09821</v>
      </c>
      <c r="D26" s="114">
        <v>12031.33223</v>
      </c>
      <c r="E26" s="114">
        <v>15912.525089999999</v>
      </c>
      <c r="F26" s="114">
        <v>15671.05048</v>
      </c>
      <c r="G26" s="114">
        <v>17644.712460000002</v>
      </c>
      <c r="H26" s="114">
        <v>15973.080980000001</v>
      </c>
      <c r="I26" s="114">
        <v>7396.9069400000008</v>
      </c>
      <c r="J26" s="114">
        <v>8066.6101200000003</v>
      </c>
      <c r="K26" s="114">
        <v>7087.4802300000001</v>
      </c>
      <c r="L26" s="114">
        <v>6924.8798200000001</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2424822.0438000001</v>
      </c>
      <c r="C28" s="393">
        <v>2725826.5228000004</v>
      </c>
      <c r="D28" s="393">
        <v>3108557.40381</v>
      </c>
      <c r="E28" s="393">
        <v>3171377.6573600001</v>
      </c>
      <c r="F28" s="393">
        <v>3409523.5293699997</v>
      </c>
      <c r="G28" s="393">
        <v>3557274.3309999998</v>
      </c>
      <c r="H28" s="393">
        <v>4206005.6270199995</v>
      </c>
      <c r="I28" s="393">
        <v>4846313.9711800003</v>
      </c>
      <c r="J28" s="393">
        <v>5356919.7672600001</v>
      </c>
      <c r="K28" s="393">
        <v>5667799.0394899994</v>
      </c>
      <c r="L28" s="393">
        <v>5269630.9719599998</v>
      </c>
    </row>
    <row r="29" spans="1:12" s="16" customFormat="1" ht="15" customHeight="1" thickTop="1">
      <c r="A29" s="147" t="s">
        <v>592</v>
      </c>
      <c r="B29" s="114">
        <v>2079137.2333900002</v>
      </c>
      <c r="C29" s="114">
        <v>2356369.03265</v>
      </c>
      <c r="D29" s="114">
        <v>2720624.48911</v>
      </c>
      <c r="E29" s="114">
        <v>2799240.3751399997</v>
      </c>
      <c r="F29" s="114">
        <v>2962069.3538600001</v>
      </c>
      <c r="G29" s="114">
        <v>3077884.6801999998</v>
      </c>
      <c r="H29" s="114">
        <v>3215663.3393699997</v>
      </c>
      <c r="I29" s="114">
        <v>3961597.4379400001</v>
      </c>
      <c r="J29" s="114">
        <v>4047667.7838400002</v>
      </c>
      <c r="K29" s="114">
        <v>4219734.5854200004</v>
      </c>
      <c r="L29" s="114">
        <v>2065631.9907500001</v>
      </c>
    </row>
    <row r="30" spans="1:12" s="16" customFormat="1" ht="15" customHeight="1">
      <c r="A30" s="148" t="s">
        <v>593</v>
      </c>
      <c r="B30" s="114">
        <v>13987.78001</v>
      </c>
      <c r="C30" s="114">
        <v>24819.116469999997</v>
      </c>
      <c r="D30" s="114">
        <v>41851.373890000003</v>
      </c>
      <c r="E30" s="114">
        <v>55765.342039999996</v>
      </c>
      <c r="F30" s="114">
        <v>65351.595829999998</v>
      </c>
      <c r="G30" s="114">
        <v>124456.3912</v>
      </c>
      <c r="H30" s="114">
        <v>309287.70483999996</v>
      </c>
      <c r="I30" s="114">
        <v>421665.9694</v>
      </c>
      <c r="J30" s="114">
        <v>271030.90351999999</v>
      </c>
      <c r="K30" s="114">
        <v>393010.28901000001</v>
      </c>
      <c r="L30" s="114">
        <v>146091.52456999998</v>
      </c>
    </row>
    <row r="31" spans="1:12" s="16" customFormat="1" ht="15" customHeight="1">
      <c r="A31" s="148" t="s">
        <v>594</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1093404.48309</v>
      </c>
      <c r="K31" s="114">
        <v>1203461.38668</v>
      </c>
      <c r="L31" s="114">
        <v>722308.19941</v>
      </c>
    </row>
    <row r="32" spans="1:12" s="16" customFormat="1" ht="15" customHeight="1">
      <c r="A32" s="148" t="s">
        <v>595</v>
      </c>
      <c r="B32" s="114">
        <v>62791.574110000001</v>
      </c>
      <c r="C32" s="114">
        <v>11127.8897</v>
      </c>
      <c r="D32" s="114">
        <v>6051.1191699999999</v>
      </c>
      <c r="E32" s="114">
        <v>3874.8347400000002</v>
      </c>
      <c r="F32" s="114">
        <v>6172.2966100000003</v>
      </c>
      <c r="G32" s="114">
        <v>56831.34302</v>
      </c>
      <c r="H32" s="114">
        <v>55382.358489999999</v>
      </c>
      <c r="I32" s="114">
        <v>52316.679149999996</v>
      </c>
      <c r="J32" s="114">
        <v>52171.653380000003</v>
      </c>
      <c r="K32" s="114">
        <v>167.16506000000001</v>
      </c>
      <c r="L32" s="114">
        <v>96.959109999999995</v>
      </c>
    </row>
    <row r="33" spans="1:12" s="16" customFormat="1" ht="15" customHeight="1">
      <c r="A33" s="148" t="s">
        <v>596</v>
      </c>
      <c r="B33" s="114">
        <v>3913.56439</v>
      </c>
      <c r="C33" s="114">
        <v>3441.0439799999999</v>
      </c>
      <c r="D33" s="114">
        <v>3497.3060099999998</v>
      </c>
      <c r="E33" s="114">
        <v>6099.3832300000004</v>
      </c>
      <c r="F33" s="114">
        <v>9418.9530999999988</v>
      </c>
      <c r="G33" s="114">
        <v>7571.4543600000006</v>
      </c>
      <c r="H33" s="114">
        <v>9187.4818500000001</v>
      </c>
      <c r="I33" s="114">
        <v>11251.16618</v>
      </c>
      <c r="J33" s="114">
        <v>11997.281560000001</v>
      </c>
      <c r="K33" s="114">
        <v>12829.313689999999</v>
      </c>
      <c r="L33" s="114">
        <v>13620.67302</v>
      </c>
    </row>
    <row r="34" spans="1:12" s="16" customFormat="1" ht="15" customHeight="1">
      <c r="A34" s="148" t="s">
        <v>597</v>
      </c>
      <c r="B34" s="114">
        <v>1551940.7499300002</v>
      </c>
      <c r="C34" s="114">
        <v>1838942.8639</v>
      </c>
      <c r="D34" s="114">
        <v>2112504.2594900001</v>
      </c>
      <c r="E34" s="114">
        <v>2113567.4751900001</v>
      </c>
      <c r="F34" s="114">
        <v>2163320.3194499998</v>
      </c>
      <c r="G34" s="114">
        <v>2135019.0276500001</v>
      </c>
      <c r="H34" s="114">
        <v>1844570.9240299999</v>
      </c>
      <c r="I34" s="114">
        <v>2056628.16946</v>
      </c>
      <c r="J34" s="114">
        <v>2346296.7635599999</v>
      </c>
      <c r="K34" s="114">
        <v>2338751.3557199999</v>
      </c>
      <c r="L34" s="114">
        <v>1141460.8049999999</v>
      </c>
    </row>
    <row r="35" spans="1:12" s="16" customFormat="1" ht="15" customHeight="1">
      <c r="A35" s="148" t="s">
        <v>598</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272766.69873</v>
      </c>
      <c r="K35" s="114">
        <v>271515.07526000001</v>
      </c>
      <c r="L35" s="114">
        <v>42053.829640000004</v>
      </c>
    </row>
    <row r="36" spans="1:12" s="16" customFormat="1" ht="15" customHeight="1">
      <c r="A36" s="147" t="s">
        <v>599</v>
      </c>
      <c r="B36" s="114">
        <v>0</v>
      </c>
      <c r="C36" s="114">
        <v>0</v>
      </c>
      <c r="D36" s="114">
        <v>0.55749000000000004</v>
      </c>
      <c r="E36" s="114">
        <v>50.862699999999997</v>
      </c>
      <c r="F36" s="114">
        <v>55.264040000000001</v>
      </c>
      <c r="G36" s="114">
        <v>51.252559999999995</v>
      </c>
      <c r="H36" s="114">
        <v>83.004259999999988</v>
      </c>
      <c r="I36" s="114">
        <v>115.49764</v>
      </c>
      <c r="J36" s="114">
        <v>0</v>
      </c>
      <c r="K36" s="114">
        <v>0</v>
      </c>
      <c r="L36" s="114">
        <v>0</v>
      </c>
    </row>
    <row r="37" spans="1:12" s="16" customFormat="1" ht="15" customHeight="1">
      <c r="A37" s="147" t="s">
        <v>600</v>
      </c>
      <c r="B37" s="114">
        <v>82297.802689999997</v>
      </c>
      <c r="C37" s="114">
        <v>138292.99125999998</v>
      </c>
      <c r="D37" s="114">
        <v>165256.99258000002</v>
      </c>
      <c r="E37" s="114">
        <v>128324.5104</v>
      </c>
      <c r="F37" s="114">
        <v>214180.33887000001</v>
      </c>
      <c r="G37" s="114">
        <v>216624.90529</v>
      </c>
      <c r="H37" s="114">
        <v>517524.40110000002</v>
      </c>
      <c r="I37" s="114">
        <v>494678.29301999998</v>
      </c>
      <c r="J37" s="114">
        <v>905923.59077999997</v>
      </c>
      <c r="K37" s="114">
        <v>1038492.46026</v>
      </c>
      <c r="L37" s="114">
        <v>1481261.7135000001</v>
      </c>
    </row>
    <row r="38" spans="1:12" s="16" customFormat="1" ht="15" customHeight="1">
      <c r="A38" s="147" t="s">
        <v>601</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138051.28405000002</v>
      </c>
      <c r="K38" s="114">
        <v>155394.32916999998</v>
      </c>
      <c r="L38" s="114">
        <v>170679.00732</v>
      </c>
    </row>
    <row r="39" spans="1:12" s="16" customFormat="1" ht="15" customHeight="1">
      <c r="A39" s="147" t="s">
        <v>275</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57701.763989999999</v>
      </c>
      <c r="K39" s="114">
        <v>83471.718379999991</v>
      </c>
      <c r="L39" s="114">
        <v>78988.40466</v>
      </c>
    </row>
    <row r="40" spans="1:12" s="16" customFormat="1" ht="15" customHeight="1">
      <c r="A40" s="147" t="s">
        <v>281</v>
      </c>
      <c r="B40" s="114">
        <v>69900.427209999994</v>
      </c>
      <c r="C40" s="114">
        <v>48982.896280000001</v>
      </c>
      <c r="D40" s="114">
        <v>28042.460360000001</v>
      </c>
      <c r="E40" s="114">
        <v>21046.708579999999</v>
      </c>
      <c r="F40" s="114">
        <v>14041.048140000001</v>
      </c>
      <c r="G40" s="114">
        <v>7026.4693600000001</v>
      </c>
      <c r="H40" s="114">
        <v>0</v>
      </c>
      <c r="I40" s="114">
        <v>50695.138890000002</v>
      </c>
      <c r="J40" s="114">
        <v>50451.388890000002</v>
      </c>
      <c r="K40" s="114">
        <v>50740.277770000001</v>
      </c>
      <c r="L40" s="114">
        <v>50496.527780000004</v>
      </c>
    </row>
    <row r="41" spans="1:12" s="16" customFormat="1" ht="15" customHeight="1">
      <c r="A41" s="147" t="s">
        <v>602</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108793.91597</v>
      </c>
      <c r="K41" s="114">
        <v>117044.24190000001</v>
      </c>
      <c r="L41" s="114">
        <v>116829.25119</v>
      </c>
    </row>
    <row r="42" spans="1:12" s="17" customFormat="1" ht="15" customHeight="1" thickBot="1">
      <c r="A42" s="147" t="s">
        <v>453</v>
      </c>
      <c r="B42" s="114">
        <v>0</v>
      </c>
      <c r="C42" s="114">
        <v>0</v>
      </c>
      <c r="D42" s="114">
        <v>0</v>
      </c>
      <c r="E42" s="114">
        <v>0</v>
      </c>
      <c r="F42" s="114">
        <v>0</v>
      </c>
      <c r="G42" s="114">
        <v>4290.5180399999999</v>
      </c>
      <c r="H42" s="114">
        <v>204034.85622999998</v>
      </c>
      <c r="I42" s="114">
        <v>51348.27678</v>
      </c>
      <c r="J42" s="114">
        <v>48330.03974</v>
      </c>
      <c r="K42" s="114">
        <v>2921.42659</v>
      </c>
      <c r="L42" s="114">
        <v>1305744.0767600001</v>
      </c>
    </row>
    <row r="43" spans="1:12" ht="15" customHeight="1" thickTop="1" thickBot="1">
      <c r="A43" s="392" t="s">
        <v>603</v>
      </c>
      <c r="B43" s="393">
        <v>192978.99219999998</v>
      </c>
      <c r="C43" s="393">
        <v>217093.61331000002</v>
      </c>
      <c r="D43" s="393">
        <v>234615.79158000002</v>
      </c>
      <c r="E43" s="393">
        <v>249378.40871000002</v>
      </c>
      <c r="F43" s="393">
        <v>245919.07731999998</v>
      </c>
      <c r="G43" s="393">
        <v>314162.10032999999</v>
      </c>
      <c r="H43" s="393">
        <v>333805.66197000002</v>
      </c>
      <c r="I43" s="393">
        <v>372046.88062999997</v>
      </c>
      <c r="J43" s="393">
        <v>379945.02817000001</v>
      </c>
      <c r="K43" s="393">
        <v>399861.35449</v>
      </c>
      <c r="L43" s="393">
        <v>447849.40647000005</v>
      </c>
    </row>
    <row r="44" spans="1:12" s="16" customFormat="1" ht="15" customHeight="1" thickTop="1">
      <c r="A44" s="147" t="s">
        <v>296</v>
      </c>
      <c r="B44" s="114">
        <v>139892.4</v>
      </c>
      <c r="C44" s="114">
        <v>168742.5</v>
      </c>
      <c r="D44" s="114">
        <v>180468.7</v>
      </c>
      <c r="E44" s="114">
        <v>194235.9</v>
      </c>
      <c r="F44" s="114">
        <v>208037.8</v>
      </c>
      <c r="G44" s="114">
        <v>247620.3</v>
      </c>
      <c r="H44" s="114">
        <v>266003.20000000001</v>
      </c>
      <c r="I44" s="114">
        <v>294410.5</v>
      </c>
      <c r="J44" s="114">
        <v>304909.3</v>
      </c>
      <c r="K44" s="114">
        <v>309798.90000000002</v>
      </c>
      <c r="L44" s="114">
        <v>372527.2</v>
      </c>
    </row>
    <row r="45" spans="1:12" s="16" customFormat="1" ht="15" customHeight="1">
      <c r="A45" s="147" t="s">
        <v>300</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883.34046999999998</v>
      </c>
      <c r="K45" s="114">
        <v>10417.891149999999</v>
      </c>
      <c r="L45" s="114">
        <v>883.74182999999994</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15920.32474</v>
      </c>
      <c r="C47" s="114">
        <v>19548.622449999999</v>
      </c>
      <c r="D47" s="114">
        <v>22340.552359999998</v>
      </c>
      <c r="E47" s="114">
        <v>25432.896539999998</v>
      </c>
      <c r="F47" s="114">
        <v>28315.556390000002</v>
      </c>
      <c r="G47" s="114">
        <v>29183.799579999999</v>
      </c>
      <c r="H47" s="114">
        <v>33560.768499999998</v>
      </c>
      <c r="I47" s="114">
        <v>36717.15986</v>
      </c>
      <c r="J47" s="114">
        <v>40541.281729999995</v>
      </c>
      <c r="K47" s="114">
        <v>40541.281729999995</v>
      </c>
      <c r="L47" s="114">
        <v>44451.60989</v>
      </c>
    </row>
    <row r="48" spans="1:12" s="16" customFormat="1" ht="15" customHeight="1">
      <c r="A48" s="147" t="s">
        <v>310</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33611.105969999997</v>
      </c>
      <c r="K48" s="114">
        <v>39103.281609999998</v>
      </c>
      <c r="L48" s="114">
        <v>29986.854749999999</v>
      </c>
    </row>
    <row r="49" spans="1:12" s="16" customFormat="1" ht="15" customHeight="1">
      <c r="A49" s="148" t="s">
        <v>605</v>
      </c>
      <c r="B49" s="114">
        <v>0</v>
      </c>
      <c r="C49" s="114">
        <v>0</v>
      </c>
      <c r="D49" s="114">
        <v>0</v>
      </c>
      <c r="E49" s="114">
        <v>0</v>
      </c>
      <c r="F49" s="114">
        <v>1.0031399999999999</v>
      </c>
      <c r="G49" s="114">
        <v>0</v>
      </c>
      <c r="H49" s="114">
        <v>1794.15068</v>
      </c>
      <c r="I49" s="114">
        <v>0</v>
      </c>
      <c r="J49" s="114">
        <v>14424.150679999999</v>
      </c>
      <c r="K49" s="114">
        <v>0</v>
      </c>
      <c r="L49" s="114">
        <v>17913.903269999999</v>
      </c>
    </row>
    <row r="50" spans="1:12" s="17" customFormat="1" ht="15" customHeight="1" thickBot="1">
      <c r="A50" s="148" t="s">
        <v>606</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19186.955289999998</v>
      </c>
      <c r="K50" s="114">
        <v>39103.281609999998</v>
      </c>
      <c r="L50" s="114">
        <v>12072.95148</v>
      </c>
    </row>
    <row r="51" spans="1:12" ht="15" customHeight="1" thickTop="1" thickBot="1">
      <c r="A51" s="392" t="s">
        <v>607</v>
      </c>
      <c r="B51" s="393">
        <v>2617801.0359999998</v>
      </c>
      <c r="C51" s="393">
        <v>2942920.1361100003</v>
      </c>
      <c r="D51" s="393">
        <v>3343173.19539</v>
      </c>
      <c r="E51" s="393">
        <v>3420756.0660700002</v>
      </c>
      <c r="F51" s="393">
        <v>3655442.6066900003</v>
      </c>
      <c r="G51" s="393">
        <v>3871436.4313300001</v>
      </c>
      <c r="H51" s="393">
        <v>4539811.2889899993</v>
      </c>
      <c r="I51" s="393">
        <v>5218360.8518100008</v>
      </c>
      <c r="J51" s="393">
        <v>5736864.7954299999</v>
      </c>
      <c r="K51" s="393">
        <v>6067660.3939799992</v>
      </c>
      <c r="L51" s="393">
        <v>5717480.3784300005</v>
      </c>
    </row>
    <row r="52" spans="1:12" s="16" customFormat="1" ht="15" customHeight="1" thickTop="1">
      <c r="A52" s="113" t="s">
        <v>608</v>
      </c>
      <c r="B52" s="114">
        <v>0</v>
      </c>
      <c r="C52" s="114">
        <v>436.40499999999997</v>
      </c>
      <c r="D52" s="114">
        <v>4087.8991499999997</v>
      </c>
      <c r="E52" s="114">
        <v>6761.6935199999998</v>
      </c>
      <c r="F52" s="114">
        <v>17582.83164</v>
      </c>
      <c r="G52" s="114">
        <v>29846.26197</v>
      </c>
      <c r="H52" s="114">
        <v>33163.59042</v>
      </c>
      <c r="I52" s="114">
        <v>56016.253600000004</v>
      </c>
      <c r="J52" s="114">
        <v>39267.342979999994</v>
      </c>
      <c r="K52" s="114">
        <v>39187.9421</v>
      </c>
      <c r="L52" s="114">
        <v>34268.605430000003</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0</v>
      </c>
      <c r="C54" s="114">
        <v>0</v>
      </c>
      <c r="D54" s="114">
        <v>23.69838</v>
      </c>
      <c r="E54" s="114">
        <v>98.302999999999997</v>
      </c>
      <c r="F54" s="114">
        <v>4.5830000000000002</v>
      </c>
      <c r="G54" s="114">
        <v>0</v>
      </c>
      <c r="H54" s="114">
        <v>0</v>
      </c>
      <c r="I54" s="114">
        <v>0</v>
      </c>
      <c r="J54" s="114">
        <v>0</v>
      </c>
      <c r="K54" s="114">
        <v>0</v>
      </c>
      <c r="L54" s="114">
        <v>0</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436.40499999999997</v>
      </c>
      <c r="D56" s="114">
        <v>4064.2007699999999</v>
      </c>
      <c r="E56" s="114">
        <v>6663.3905199999999</v>
      </c>
      <c r="F56" s="114">
        <v>17578.248640000002</v>
      </c>
      <c r="G56" s="114">
        <v>29846.26197</v>
      </c>
      <c r="H56" s="114">
        <v>33163.59042</v>
      </c>
      <c r="I56" s="114">
        <v>56016.253600000004</v>
      </c>
      <c r="J56" s="114">
        <v>39267.342979999994</v>
      </c>
      <c r="K56" s="114">
        <v>39187.9421</v>
      </c>
      <c r="L56" s="114">
        <v>34268.605430000003</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5923158.1904899999</v>
      </c>
      <c r="K58" s="114">
        <v>5942613.3696999997</v>
      </c>
      <c r="L58" s="114">
        <v>5668367.6924599996</v>
      </c>
    </row>
    <row r="59" spans="1:12">
      <c r="A59" s="394" t="s">
        <v>615</v>
      </c>
      <c r="B59" s="395">
        <v>365503.15304</v>
      </c>
      <c r="C59" s="395">
        <v>396978.78083999996</v>
      </c>
      <c r="D59" s="395">
        <v>420741.93552</v>
      </c>
      <c r="E59" s="395">
        <v>432863.32124000002</v>
      </c>
      <c r="F59" s="395">
        <v>444825.33827000001</v>
      </c>
      <c r="G59" s="395">
        <v>479486.03369999997</v>
      </c>
      <c r="H59" s="395">
        <v>524709.28081999999</v>
      </c>
      <c r="I59" s="395">
        <v>504495.97580999997</v>
      </c>
      <c r="J59" s="395">
        <v>391913.93610000005</v>
      </c>
      <c r="K59" s="395">
        <v>629823.13826000004</v>
      </c>
      <c r="L59" s="395">
        <v>408066.70325000002</v>
      </c>
    </row>
    <row r="60" spans="1:12" ht="15" customHeight="1">
      <c r="A60" s="148" t="s">
        <v>616</v>
      </c>
      <c r="B60" s="114">
        <v>-69539.580950000003</v>
      </c>
      <c r="C60" s="114">
        <v>-88844.819940000001</v>
      </c>
      <c r="D60" s="114">
        <v>-89420.43677</v>
      </c>
      <c r="E60" s="114">
        <v>-95573.187579999998</v>
      </c>
      <c r="F60" s="114">
        <v>-109875.87772</v>
      </c>
      <c r="G60" s="114">
        <v>-126891.32226</v>
      </c>
      <c r="H60" s="114">
        <v>-164833.33637999999</v>
      </c>
      <c r="I60" s="114">
        <v>-196123.75305999999</v>
      </c>
      <c r="J60" s="114">
        <v>-136783.94227999999</v>
      </c>
      <c r="K60" s="114">
        <v>-210388.62044</v>
      </c>
      <c r="L60" s="114">
        <v>-142847.05796000001</v>
      </c>
    </row>
    <row r="61" spans="1:12" ht="15" customHeight="1">
      <c r="A61" s="147" t="s">
        <v>617</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255129.99382</v>
      </c>
      <c r="K61" s="114">
        <v>419434.51782000001</v>
      </c>
      <c r="L61" s="114">
        <v>265219.64529000001</v>
      </c>
    </row>
    <row r="62" spans="1:12" ht="15" customHeight="1">
      <c r="A62" s="116" t="s">
        <v>618</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35279.541789999996</v>
      </c>
      <c r="K62" s="114">
        <v>56671.193930000001</v>
      </c>
      <c r="L62" s="114">
        <v>35013.650430000002</v>
      </c>
    </row>
    <row r="63" spans="1:12" ht="15" customHeight="1">
      <c r="A63" s="148" t="s">
        <v>619</v>
      </c>
      <c r="B63" s="114">
        <v>-10014.36743</v>
      </c>
      <c r="C63" s="114">
        <v>-13966.76505</v>
      </c>
      <c r="D63" s="114">
        <v>-17488.727070000001</v>
      </c>
      <c r="E63" s="114">
        <v>-26328.31769</v>
      </c>
      <c r="F63" s="114">
        <v>-36117.369070000001</v>
      </c>
      <c r="G63" s="114">
        <v>-42855.286020000007</v>
      </c>
      <c r="H63" s="114">
        <v>-19009.21285</v>
      </c>
      <c r="I63" s="114">
        <v>-16223.062320000001</v>
      </c>
      <c r="J63" s="114">
        <v>-10678.00937</v>
      </c>
      <c r="K63" s="114">
        <v>-15577.714199999999</v>
      </c>
      <c r="L63" s="114">
        <v>-11761.55458</v>
      </c>
    </row>
    <row r="64" spans="1:12" ht="15" customHeight="1">
      <c r="A64" s="117" t="s">
        <v>620</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279731.52624000004</v>
      </c>
      <c r="K64" s="114">
        <v>460527.99755000003</v>
      </c>
      <c r="L64" s="114">
        <v>288471.74114</v>
      </c>
    </row>
    <row r="65" spans="1:12" ht="15" customHeight="1">
      <c r="A65" s="116" t="s">
        <v>621</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38761.981390000001</v>
      </c>
      <c r="K65" s="114">
        <v>77314.760129999995</v>
      </c>
      <c r="L65" s="114">
        <v>60861.10873</v>
      </c>
    </row>
    <row r="66" spans="1:12" ht="15" customHeight="1">
      <c r="A66" s="116" t="s">
        <v>622</v>
      </c>
      <c r="B66" s="114">
        <v>-87742.186400000006</v>
      </c>
      <c r="C66" s="114">
        <v>-82105.478489999994</v>
      </c>
      <c r="D66" s="114">
        <v>-107402.86147</v>
      </c>
      <c r="E66" s="114">
        <v>-117062.23931999999</v>
      </c>
      <c r="F66" s="114">
        <v>-137369.07496</v>
      </c>
      <c r="G66" s="114">
        <v>-131373.19759</v>
      </c>
      <c r="H66" s="114">
        <v>-108182.99135</v>
      </c>
      <c r="I66" s="114">
        <v>-83065.607969999997</v>
      </c>
      <c r="J66" s="114">
        <v>-82575.772019999989</v>
      </c>
      <c r="K66" s="114">
        <v>-176829.77804</v>
      </c>
      <c r="L66" s="114">
        <v>-127596.08056999999</v>
      </c>
    </row>
    <row r="67" spans="1:12" ht="15" customHeight="1">
      <c r="A67" s="147" t="s">
        <v>623</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235917.73561</v>
      </c>
      <c r="K67" s="114">
        <v>361012.97963999998</v>
      </c>
      <c r="L67" s="114">
        <v>221736.76930000001</v>
      </c>
    </row>
    <row r="68" spans="1:12" ht="15" customHeight="1">
      <c r="A68" s="148" t="s">
        <v>624</v>
      </c>
      <c r="B68" s="114">
        <v>-231383.79308</v>
      </c>
      <c r="C68" s="114">
        <v>-254265.50349999999</v>
      </c>
      <c r="D68" s="114">
        <v>-249158.42794999998</v>
      </c>
      <c r="E68" s="114">
        <v>-251763.36419999998</v>
      </c>
      <c r="F68" s="114">
        <v>-286494.35371</v>
      </c>
      <c r="G68" s="114">
        <v>-274720.81617000001</v>
      </c>
      <c r="H68" s="114">
        <v>-250180.95300000001</v>
      </c>
      <c r="I68" s="114">
        <v>-252988.45718</v>
      </c>
      <c r="J68" s="114">
        <v>-200294.46588</v>
      </c>
      <c r="K68" s="114">
        <v>-276724.58786999999</v>
      </c>
      <c r="L68" s="114">
        <v>-198988.58691999997</v>
      </c>
    </row>
    <row r="69" spans="1:12" ht="15" customHeight="1">
      <c r="A69" s="117" t="s">
        <v>625</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35623.26973</v>
      </c>
      <c r="K69" s="114">
        <v>84288.391770000002</v>
      </c>
      <c r="L69" s="114">
        <v>22748.182379999998</v>
      </c>
    </row>
    <row r="70" spans="1:12" ht="15" customHeight="1">
      <c r="A70" s="117" t="s">
        <v>626</v>
      </c>
      <c r="B70" s="114">
        <v>34.817920000000001</v>
      </c>
      <c r="C70" s="114">
        <v>24.506790000000002</v>
      </c>
      <c r="D70" s="114">
        <v>19.050990000000002</v>
      </c>
      <c r="E70" s="114">
        <v>211.90089</v>
      </c>
      <c r="F70" s="114">
        <v>23.326930000000001</v>
      </c>
      <c r="G70" s="114">
        <v>19.06664</v>
      </c>
      <c r="H70" s="114">
        <v>15.012799999999999</v>
      </c>
      <c r="I70" s="114">
        <v>9.3396499999999989</v>
      </c>
      <c r="J70" s="114">
        <v>7.4466099999999997</v>
      </c>
      <c r="K70" s="114">
        <v>15.23728</v>
      </c>
      <c r="L70" s="114">
        <v>21.628160000000001</v>
      </c>
    </row>
    <row r="71" spans="1:12" ht="15" customHeight="1">
      <c r="A71" s="115" t="s">
        <v>973</v>
      </c>
      <c r="B71" s="114">
        <v>7.0000000000000007E-5</v>
      </c>
      <c r="C71" s="114">
        <v>1.298E-2</v>
      </c>
      <c r="D71" s="114">
        <v>1.1480000000000001E-2</v>
      </c>
      <c r="E71" s="114">
        <v>198.9495</v>
      </c>
      <c r="F71" s="114">
        <v>-2.9363999999999999</v>
      </c>
      <c r="G71" s="114">
        <v>-0.30982999999999999</v>
      </c>
      <c r="H71" s="114">
        <v>-0.68123</v>
      </c>
      <c r="I71" s="114">
        <v>0.37545999999999996</v>
      </c>
      <c r="J71" s="114">
        <v>-1.16E-3</v>
      </c>
      <c r="K71" s="114">
        <v>-1.39E-3</v>
      </c>
      <c r="L71" s="114">
        <v>2.5852600000000003</v>
      </c>
    </row>
    <row r="72" spans="1:12" ht="15" customHeight="1">
      <c r="A72" s="115" t="s">
        <v>974</v>
      </c>
      <c r="B72" s="114">
        <v>34.81785</v>
      </c>
      <c r="C72" s="114">
        <v>24.49381</v>
      </c>
      <c r="D72" s="114">
        <v>19.03951</v>
      </c>
      <c r="E72" s="114">
        <v>12.95139</v>
      </c>
      <c r="F72" s="114">
        <v>26.263330000000003</v>
      </c>
      <c r="G72" s="114">
        <v>19.376470000000001</v>
      </c>
      <c r="H72" s="114">
        <v>15.694030000000001</v>
      </c>
      <c r="I72" s="114">
        <v>8.9641900000000003</v>
      </c>
      <c r="J72" s="114">
        <v>7.4477700000000002</v>
      </c>
      <c r="K72" s="114">
        <v>15.238670000000001</v>
      </c>
      <c r="L72" s="114">
        <v>19.042900000000003</v>
      </c>
    </row>
    <row r="73" spans="1:12" ht="15" customHeight="1">
      <c r="A73" s="147" t="s">
        <v>627</v>
      </c>
      <c r="B73" s="114">
        <v>-3.8656299999999999</v>
      </c>
      <c r="C73" s="114">
        <v>-0.92315000000000003</v>
      </c>
      <c r="D73" s="114">
        <v>-0.69571000000000005</v>
      </c>
      <c r="E73" s="114">
        <v>-9.5681100000000008</v>
      </c>
      <c r="F73" s="114">
        <v>-9.7877399999999994</v>
      </c>
      <c r="G73" s="114">
        <v>-0.38949</v>
      </c>
      <c r="H73" s="114">
        <v>-49.4604</v>
      </c>
      <c r="I73" s="114">
        <v>-95.181280000000001</v>
      </c>
      <c r="J73" s="114">
        <v>-246.43797000000001</v>
      </c>
      <c r="K73" s="114">
        <v>-501.55712</v>
      </c>
      <c r="L73" s="114">
        <v>-638.6857</v>
      </c>
    </row>
    <row r="74" spans="1:12" ht="15" customHeight="1">
      <c r="A74" s="147" t="s">
        <v>1262</v>
      </c>
      <c r="B74" s="114">
        <v>2.7059999999999997E-2</v>
      </c>
      <c r="C74" s="114">
        <v>-3.5749999999999997E-2</v>
      </c>
      <c r="D74" s="114">
        <v>0.13574</v>
      </c>
      <c r="E74" s="114">
        <v>-8.7843799999999987</v>
      </c>
      <c r="F74" s="114">
        <v>-9.2690300000000008</v>
      </c>
      <c r="G74" s="114">
        <v>5.2719999999999996E-2</v>
      </c>
      <c r="H74" s="114">
        <v>-1.95417</v>
      </c>
      <c r="I74" s="114">
        <v>-1.772E-2</v>
      </c>
      <c r="J74" s="114">
        <v>-58.205269999999999</v>
      </c>
      <c r="K74" s="114">
        <v>-93.602270000000004</v>
      </c>
      <c r="L74" s="114">
        <v>-40.816089999999996</v>
      </c>
    </row>
    <row r="75" spans="1:12" ht="15" customHeight="1">
      <c r="A75" s="148" t="s">
        <v>432</v>
      </c>
      <c r="B75" s="114">
        <v>-3.89269</v>
      </c>
      <c r="C75" s="114">
        <v>-0.88739999999999997</v>
      </c>
      <c r="D75" s="114">
        <v>-0.83145000000000002</v>
      </c>
      <c r="E75" s="114">
        <v>-0.78373000000000004</v>
      </c>
      <c r="F75" s="114">
        <v>-0.51871</v>
      </c>
      <c r="G75" s="114">
        <v>-0.44220999999999999</v>
      </c>
      <c r="H75" s="114">
        <v>-47.506230000000002</v>
      </c>
      <c r="I75" s="114">
        <v>-95.163560000000004</v>
      </c>
      <c r="J75" s="114">
        <v>-188.23270000000002</v>
      </c>
      <c r="K75" s="114">
        <v>-407.95484999999996</v>
      </c>
      <c r="L75" s="114">
        <v>-597.86960999999997</v>
      </c>
    </row>
    <row r="76" spans="1:12" ht="15" customHeight="1">
      <c r="A76" s="147" t="s">
        <v>628</v>
      </c>
      <c r="B76" s="114">
        <v>57838.704949999999</v>
      </c>
      <c r="C76" s="114">
        <v>44266.170250000003</v>
      </c>
      <c r="D76" s="114">
        <v>58373.9303</v>
      </c>
      <c r="E76" s="114">
        <v>55959.082139999999</v>
      </c>
      <c r="F76" s="114">
        <v>18314.903780000001</v>
      </c>
      <c r="G76" s="114">
        <v>63306.628810000002</v>
      </c>
      <c r="H76" s="114">
        <v>78924.27046</v>
      </c>
      <c r="I76" s="114">
        <v>82873.843059999999</v>
      </c>
      <c r="J76" s="114">
        <v>35384.27837</v>
      </c>
      <c r="K76" s="114">
        <v>83802.071930000006</v>
      </c>
      <c r="L76" s="114">
        <v>22131.12484</v>
      </c>
    </row>
    <row r="77" spans="1:12" ht="15" customHeight="1">
      <c r="A77" s="149" t="s">
        <v>964</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106.00391</v>
      </c>
      <c r="K77" s="114">
        <v>119.46758</v>
      </c>
      <c r="L77" s="114">
        <v>284.23208</v>
      </c>
    </row>
    <row r="78" spans="1:12" ht="15" customHeight="1">
      <c r="A78" s="117" t="s">
        <v>629</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35490.282279999999</v>
      </c>
      <c r="K78" s="114">
        <v>83921.539510000002</v>
      </c>
      <c r="L78" s="114">
        <v>22415.356920000002</v>
      </c>
    </row>
    <row r="79" spans="1:12" ht="15" customHeight="1">
      <c r="A79" s="116" t="s">
        <v>630</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-1575.2214199999999</v>
      </c>
      <c r="K79" s="114">
        <v>-964.33025999999995</v>
      </c>
      <c r="L79" s="114">
        <v>-549.89159999999993</v>
      </c>
    </row>
    <row r="80" spans="1:12" ht="15" customHeight="1">
      <c r="A80" s="147" t="s">
        <v>631</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33915.060859999998</v>
      </c>
      <c r="K80" s="114">
        <v>82957.20925</v>
      </c>
      <c r="L80" s="114">
        <v>21865.465319999999</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33915.060859999998</v>
      </c>
      <c r="K82" s="114">
        <v>82957.20925</v>
      </c>
      <c r="L82" s="114">
        <v>21865.465319999999</v>
      </c>
    </row>
    <row r="83" spans="1:12" ht="15" customHeight="1" thickBot="1">
      <c r="A83" s="116" t="s">
        <v>634</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-14728.10557</v>
      </c>
      <c r="K83" s="114">
        <v>-43853.927640000002</v>
      </c>
      <c r="L83" s="114">
        <v>-9792.5138399999996</v>
      </c>
    </row>
    <row r="84" spans="1:12" ht="15" customHeight="1" thickTop="1" thickBot="1">
      <c r="A84" s="392" t="s">
        <v>635</v>
      </c>
      <c r="B84" s="393">
        <v>36282.977140000003</v>
      </c>
      <c r="C84" s="393">
        <v>27919.299059999998</v>
      </c>
      <c r="D84" s="393">
        <v>30923.44182</v>
      </c>
      <c r="E84" s="393">
        <v>28826.598460000001</v>
      </c>
      <c r="F84" s="393">
        <v>8682.4318800000001</v>
      </c>
      <c r="G84" s="393">
        <v>36474.740990000006</v>
      </c>
      <c r="H84" s="393">
        <v>31563.913570000001</v>
      </c>
      <c r="I84" s="393">
        <v>38241.218659999999</v>
      </c>
      <c r="J84" s="393">
        <v>19186.955289999998</v>
      </c>
      <c r="K84" s="393">
        <v>39103.281609999998</v>
      </c>
      <c r="L84" s="393">
        <v>12072.95148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F20" sqref="F20"/>
    </sheetView>
  </sheetViews>
  <sheetFormatPr baseColWidth="10" defaultColWidth="9.140625" defaultRowHeight="12.75"/>
  <cols>
    <col min="1" max="1" width="89.140625" style="33" customWidth="1"/>
    <col min="2" max="2" width="13.42578125" style="609" bestFit="1" customWidth="1"/>
    <col min="3" max="3" width="11.7109375" style="609" bestFit="1" customWidth="1"/>
    <col min="4" max="4" width="15.28515625" style="609" customWidth="1"/>
    <col min="5" max="256" width="9.140625" style="609"/>
    <col min="257" max="257" width="89.140625" style="609" customWidth="1"/>
    <col min="258" max="259" width="20.140625" style="609" customWidth="1"/>
    <col min="260" max="260" width="26.140625" style="609" customWidth="1"/>
    <col min="261" max="512" width="9.140625" style="609"/>
    <col min="513" max="513" width="89.140625" style="609" customWidth="1"/>
    <col min="514" max="515" width="20.140625" style="609" customWidth="1"/>
    <col min="516" max="516" width="26.140625" style="609" customWidth="1"/>
    <col min="517" max="768" width="9.140625" style="609"/>
    <col min="769" max="769" width="89.140625" style="609" customWidth="1"/>
    <col min="770" max="771" width="20.140625" style="609" customWidth="1"/>
    <col min="772" max="772" width="26.140625" style="609" customWidth="1"/>
    <col min="773" max="1024" width="9.140625" style="609"/>
    <col min="1025" max="1025" width="89.140625" style="609" customWidth="1"/>
    <col min="1026" max="1027" width="20.140625" style="609" customWidth="1"/>
    <col min="1028" max="1028" width="26.140625" style="609" customWidth="1"/>
    <col min="1029" max="1280" width="9.140625" style="609"/>
    <col min="1281" max="1281" width="89.140625" style="609" customWidth="1"/>
    <col min="1282" max="1283" width="20.140625" style="609" customWidth="1"/>
    <col min="1284" max="1284" width="26.140625" style="609" customWidth="1"/>
    <col min="1285" max="1536" width="9.140625" style="609"/>
    <col min="1537" max="1537" width="89.140625" style="609" customWidth="1"/>
    <col min="1538" max="1539" width="20.140625" style="609" customWidth="1"/>
    <col min="1540" max="1540" width="26.140625" style="609" customWidth="1"/>
    <col min="1541" max="1792" width="9.140625" style="609"/>
    <col min="1793" max="1793" width="89.140625" style="609" customWidth="1"/>
    <col min="1794" max="1795" width="20.140625" style="609" customWidth="1"/>
    <col min="1796" max="1796" width="26.140625" style="609" customWidth="1"/>
    <col min="1797" max="2048" width="9.140625" style="609"/>
    <col min="2049" max="2049" width="89.140625" style="609" customWidth="1"/>
    <col min="2050" max="2051" width="20.140625" style="609" customWidth="1"/>
    <col min="2052" max="2052" width="26.140625" style="609" customWidth="1"/>
    <col min="2053" max="2304" width="9.140625" style="609"/>
    <col min="2305" max="2305" width="89.140625" style="609" customWidth="1"/>
    <col min="2306" max="2307" width="20.140625" style="609" customWidth="1"/>
    <col min="2308" max="2308" width="26.140625" style="609" customWidth="1"/>
    <col min="2309" max="2560" width="9.140625" style="609"/>
    <col min="2561" max="2561" width="89.140625" style="609" customWidth="1"/>
    <col min="2562" max="2563" width="20.140625" style="609" customWidth="1"/>
    <col min="2564" max="2564" width="26.140625" style="609" customWidth="1"/>
    <col min="2565" max="2816" width="9.140625" style="609"/>
    <col min="2817" max="2817" width="89.140625" style="609" customWidth="1"/>
    <col min="2818" max="2819" width="20.140625" style="609" customWidth="1"/>
    <col min="2820" max="2820" width="26.140625" style="609" customWidth="1"/>
    <col min="2821" max="3072" width="9.140625" style="609"/>
    <col min="3073" max="3073" width="89.140625" style="609" customWidth="1"/>
    <col min="3074" max="3075" width="20.140625" style="609" customWidth="1"/>
    <col min="3076" max="3076" width="26.140625" style="609" customWidth="1"/>
    <col min="3077" max="3328" width="9.140625" style="609"/>
    <col min="3329" max="3329" width="89.140625" style="609" customWidth="1"/>
    <col min="3330" max="3331" width="20.140625" style="609" customWidth="1"/>
    <col min="3332" max="3332" width="26.140625" style="609" customWidth="1"/>
    <col min="3333" max="3584" width="9.140625" style="609"/>
    <col min="3585" max="3585" width="89.140625" style="609" customWidth="1"/>
    <col min="3586" max="3587" width="20.140625" style="609" customWidth="1"/>
    <col min="3588" max="3588" width="26.140625" style="609" customWidth="1"/>
    <col min="3589" max="3840" width="9.140625" style="609"/>
    <col min="3841" max="3841" width="89.140625" style="609" customWidth="1"/>
    <col min="3842" max="3843" width="20.140625" style="609" customWidth="1"/>
    <col min="3844" max="3844" width="26.140625" style="609" customWidth="1"/>
    <col min="3845" max="4096" width="9.140625" style="609"/>
    <col min="4097" max="4097" width="89.140625" style="609" customWidth="1"/>
    <col min="4098" max="4099" width="20.140625" style="609" customWidth="1"/>
    <col min="4100" max="4100" width="26.140625" style="609" customWidth="1"/>
    <col min="4101" max="4352" width="9.140625" style="609"/>
    <col min="4353" max="4353" width="89.140625" style="609" customWidth="1"/>
    <col min="4354" max="4355" width="20.140625" style="609" customWidth="1"/>
    <col min="4356" max="4356" width="26.140625" style="609" customWidth="1"/>
    <col min="4357" max="4608" width="9.140625" style="609"/>
    <col min="4609" max="4609" width="89.140625" style="609" customWidth="1"/>
    <col min="4610" max="4611" width="20.140625" style="609" customWidth="1"/>
    <col min="4612" max="4612" width="26.140625" style="609" customWidth="1"/>
    <col min="4613" max="4864" width="9.140625" style="609"/>
    <col min="4865" max="4865" width="89.140625" style="609" customWidth="1"/>
    <col min="4866" max="4867" width="20.140625" style="609" customWidth="1"/>
    <col min="4868" max="4868" width="26.140625" style="609" customWidth="1"/>
    <col min="4869" max="5120" width="9.140625" style="609"/>
    <col min="5121" max="5121" width="89.140625" style="609" customWidth="1"/>
    <col min="5122" max="5123" width="20.140625" style="609" customWidth="1"/>
    <col min="5124" max="5124" width="26.140625" style="609" customWidth="1"/>
    <col min="5125" max="5376" width="9.140625" style="609"/>
    <col min="5377" max="5377" width="89.140625" style="609" customWidth="1"/>
    <col min="5378" max="5379" width="20.140625" style="609" customWidth="1"/>
    <col min="5380" max="5380" width="26.140625" style="609" customWidth="1"/>
    <col min="5381" max="5632" width="9.140625" style="609"/>
    <col min="5633" max="5633" width="89.140625" style="609" customWidth="1"/>
    <col min="5634" max="5635" width="20.140625" style="609" customWidth="1"/>
    <col min="5636" max="5636" width="26.140625" style="609" customWidth="1"/>
    <col min="5637" max="5888" width="9.140625" style="609"/>
    <col min="5889" max="5889" width="89.140625" style="609" customWidth="1"/>
    <col min="5890" max="5891" width="20.140625" style="609" customWidth="1"/>
    <col min="5892" max="5892" width="26.140625" style="609" customWidth="1"/>
    <col min="5893" max="6144" width="9.140625" style="609"/>
    <col min="6145" max="6145" width="89.140625" style="609" customWidth="1"/>
    <col min="6146" max="6147" width="20.140625" style="609" customWidth="1"/>
    <col min="6148" max="6148" width="26.140625" style="609" customWidth="1"/>
    <col min="6149" max="6400" width="9.140625" style="609"/>
    <col min="6401" max="6401" width="89.140625" style="609" customWidth="1"/>
    <col min="6402" max="6403" width="20.140625" style="609" customWidth="1"/>
    <col min="6404" max="6404" width="26.140625" style="609" customWidth="1"/>
    <col min="6405" max="6656" width="9.140625" style="609"/>
    <col min="6657" max="6657" width="89.140625" style="609" customWidth="1"/>
    <col min="6658" max="6659" width="20.140625" style="609" customWidth="1"/>
    <col min="6660" max="6660" width="26.140625" style="609" customWidth="1"/>
    <col min="6661" max="6912" width="9.140625" style="609"/>
    <col min="6913" max="6913" width="89.140625" style="609" customWidth="1"/>
    <col min="6914" max="6915" width="20.140625" style="609" customWidth="1"/>
    <col min="6916" max="6916" width="26.140625" style="609" customWidth="1"/>
    <col min="6917" max="7168" width="9.140625" style="609"/>
    <col min="7169" max="7169" width="89.140625" style="609" customWidth="1"/>
    <col min="7170" max="7171" width="20.140625" style="609" customWidth="1"/>
    <col min="7172" max="7172" width="26.140625" style="609" customWidth="1"/>
    <col min="7173" max="7424" width="9.140625" style="609"/>
    <col min="7425" max="7425" width="89.140625" style="609" customWidth="1"/>
    <col min="7426" max="7427" width="20.140625" style="609" customWidth="1"/>
    <col min="7428" max="7428" width="26.140625" style="609" customWidth="1"/>
    <col min="7429" max="7680" width="9.140625" style="609"/>
    <col min="7681" max="7681" width="89.140625" style="609" customWidth="1"/>
    <col min="7682" max="7683" width="20.140625" style="609" customWidth="1"/>
    <col min="7684" max="7684" width="26.140625" style="609" customWidth="1"/>
    <col min="7685" max="7936" width="9.140625" style="609"/>
    <col min="7937" max="7937" width="89.140625" style="609" customWidth="1"/>
    <col min="7938" max="7939" width="20.140625" style="609" customWidth="1"/>
    <col min="7940" max="7940" width="26.140625" style="609" customWidth="1"/>
    <col min="7941" max="8192" width="9.140625" style="609"/>
    <col min="8193" max="8193" width="89.140625" style="609" customWidth="1"/>
    <col min="8194" max="8195" width="20.140625" style="609" customWidth="1"/>
    <col min="8196" max="8196" width="26.140625" style="609" customWidth="1"/>
    <col min="8197" max="8448" width="9.140625" style="609"/>
    <col min="8449" max="8449" width="89.140625" style="609" customWidth="1"/>
    <col min="8450" max="8451" width="20.140625" style="609" customWidth="1"/>
    <col min="8452" max="8452" width="26.140625" style="609" customWidth="1"/>
    <col min="8453" max="8704" width="9.140625" style="609"/>
    <col min="8705" max="8705" width="89.140625" style="609" customWidth="1"/>
    <col min="8706" max="8707" width="20.140625" style="609" customWidth="1"/>
    <col min="8708" max="8708" width="26.140625" style="609" customWidth="1"/>
    <col min="8709" max="8960" width="9.140625" style="609"/>
    <col min="8961" max="8961" width="89.140625" style="609" customWidth="1"/>
    <col min="8962" max="8963" width="20.140625" style="609" customWidth="1"/>
    <col min="8964" max="8964" width="26.140625" style="609" customWidth="1"/>
    <col min="8965" max="9216" width="9.140625" style="609"/>
    <col min="9217" max="9217" width="89.140625" style="609" customWidth="1"/>
    <col min="9218" max="9219" width="20.140625" style="609" customWidth="1"/>
    <col min="9220" max="9220" width="26.140625" style="609" customWidth="1"/>
    <col min="9221" max="9472" width="9.140625" style="609"/>
    <col min="9473" max="9473" width="89.140625" style="609" customWidth="1"/>
    <col min="9474" max="9475" width="20.140625" style="609" customWidth="1"/>
    <col min="9476" max="9476" width="26.140625" style="609" customWidth="1"/>
    <col min="9477" max="9728" width="9.140625" style="609"/>
    <col min="9729" max="9729" width="89.140625" style="609" customWidth="1"/>
    <col min="9730" max="9731" width="20.140625" style="609" customWidth="1"/>
    <col min="9732" max="9732" width="26.140625" style="609" customWidth="1"/>
    <col min="9733" max="9984" width="9.140625" style="609"/>
    <col min="9985" max="9985" width="89.140625" style="609" customWidth="1"/>
    <col min="9986" max="9987" width="20.140625" style="609" customWidth="1"/>
    <col min="9988" max="9988" width="26.140625" style="609" customWidth="1"/>
    <col min="9989" max="10240" width="9.140625" style="609"/>
    <col min="10241" max="10241" width="89.140625" style="609" customWidth="1"/>
    <col min="10242" max="10243" width="20.140625" style="609" customWidth="1"/>
    <col min="10244" max="10244" width="26.140625" style="609" customWidth="1"/>
    <col min="10245" max="10496" width="9.140625" style="609"/>
    <col min="10497" max="10497" width="89.140625" style="609" customWidth="1"/>
    <col min="10498" max="10499" width="20.140625" style="609" customWidth="1"/>
    <col min="10500" max="10500" width="26.140625" style="609" customWidth="1"/>
    <col min="10501" max="10752" width="9.140625" style="609"/>
    <col min="10753" max="10753" width="89.140625" style="609" customWidth="1"/>
    <col min="10754" max="10755" width="20.140625" style="609" customWidth="1"/>
    <col min="10756" max="10756" width="26.140625" style="609" customWidth="1"/>
    <col min="10757" max="11008" width="9.140625" style="609"/>
    <col min="11009" max="11009" width="89.140625" style="609" customWidth="1"/>
    <col min="11010" max="11011" width="20.140625" style="609" customWidth="1"/>
    <col min="11012" max="11012" width="26.140625" style="609" customWidth="1"/>
    <col min="11013" max="11264" width="9.140625" style="609"/>
    <col min="11265" max="11265" width="89.140625" style="609" customWidth="1"/>
    <col min="11266" max="11267" width="20.140625" style="609" customWidth="1"/>
    <col min="11268" max="11268" width="26.140625" style="609" customWidth="1"/>
    <col min="11269" max="11520" width="9.140625" style="609"/>
    <col min="11521" max="11521" width="89.140625" style="609" customWidth="1"/>
    <col min="11522" max="11523" width="20.140625" style="609" customWidth="1"/>
    <col min="11524" max="11524" width="26.140625" style="609" customWidth="1"/>
    <col min="11525" max="11776" width="9.140625" style="609"/>
    <col min="11777" max="11777" width="89.140625" style="609" customWidth="1"/>
    <col min="11778" max="11779" width="20.140625" style="609" customWidth="1"/>
    <col min="11780" max="11780" width="26.140625" style="609" customWidth="1"/>
    <col min="11781" max="12032" width="9.140625" style="609"/>
    <col min="12033" max="12033" width="89.140625" style="609" customWidth="1"/>
    <col min="12034" max="12035" width="20.140625" style="609" customWidth="1"/>
    <col min="12036" max="12036" width="26.140625" style="609" customWidth="1"/>
    <col min="12037" max="12288" width="9.140625" style="609"/>
    <col min="12289" max="12289" width="89.140625" style="609" customWidth="1"/>
    <col min="12290" max="12291" width="20.140625" style="609" customWidth="1"/>
    <col min="12292" max="12292" width="26.140625" style="609" customWidth="1"/>
    <col min="12293" max="12544" width="9.140625" style="609"/>
    <col min="12545" max="12545" width="89.140625" style="609" customWidth="1"/>
    <col min="12546" max="12547" width="20.140625" style="609" customWidth="1"/>
    <col min="12548" max="12548" width="26.140625" style="609" customWidth="1"/>
    <col min="12549" max="12800" width="9.140625" style="609"/>
    <col min="12801" max="12801" width="89.140625" style="609" customWidth="1"/>
    <col min="12802" max="12803" width="20.140625" style="609" customWidth="1"/>
    <col min="12804" max="12804" width="26.140625" style="609" customWidth="1"/>
    <col min="12805" max="13056" width="9.140625" style="609"/>
    <col min="13057" max="13057" width="89.140625" style="609" customWidth="1"/>
    <col min="13058" max="13059" width="20.140625" style="609" customWidth="1"/>
    <col min="13060" max="13060" width="26.140625" style="609" customWidth="1"/>
    <col min="13061" max="13312" width="9.140625" style="609"/>
    <col min="13313" max="13313" width="89.140625" style="609" customWidth="1"/>
    <col min="13314" max="13315" width="20.140625" style="609" customWidth="1"/>
    <col min="13316" max="13316" width="26.140625" style="609" customWidth="1"/>
    <col min="13317" max="13568" width="9.140625" style="609"/>
    <col min="13569" max="13569" width="89.140625" style="609" customWidth="1"/>
    <col min="13570" max="13571" width="20.140625" style="609" customWidth="1"/>
    <col min="13572" max="13572" width="26.140625" style="609" customWidth="1"/>
    <col min="13573" max="13824" width="9.140625" style="609"/>
    <col min="13825" max="13825" width="89.140625" style="609" customWidth="1"/>
    <col min="13826" max="13827" width="20.140625" style="609" customWidth="1"/>
    <col min="13828" max="13828" width="26.140625" style="609" customWidth="1"/>
    <col min="13829" max="14080" width="9.140625" style="609"/>
    <col min="14081" max="14081" width="89.140625" style="609" customWidth="1"/>
    <col min="14082" max="14083" width="20.140625" style="609" customWidth="1"/>
    <col min="14084" max="14084" width="26.140625" style="609" customWidth="1"/>
    <col min="14085" max="14336" width="9.140625" style="609"/>
    <col min="14337" max="14337" width="89.140625" style="609" customWidth="1"/>
    <col min="14338" max="14339" width="20.140625" style="609" customWidth="1"/>
    <col min="14340" max="14340" width="26.140625" style="609" customWidth="1"/>
    <col min="14341" max="14592" width="9.140625" style="609"/>
    <col min="14593" max="14593" width="89.140625" style="609" customWidth="1"/>
    <col min="14594" max="14595" width="20.140625" style="609" customWidth="1"/>
    <col min="14596" max="14596" width="26.140625" style="609" customWidth="1"/>
    <col min="14597" max="14848" width="9.140625" style="609"/>
    <col min="14849" max="14849" width="89.140625" style="609" customWidth="1"/>
    <col min="14850" max="14851" width="20.140625" style="609" customWidth="1"/>
    <col min="14852" max="14852" width="26.140625" style="609" customWidth="1"/>
    <col min="14853" max="15104" width="9.140625" style="609"/>
    <col min="15105" max="15105" width="89.140625" style="609" customWidth="1"/>
    <col min="15106" max="15107" width="20.140625" style="609" customWidth="1"/>
    <col min="15108" max="15108" width="26.140625" style="609" customWidth="1"/>
    <col min="15109" max="15360" width="9.140625" style="609"/>
    <col min="15361" max="15361" width="89.140625" style="609" customWidth="1"/>
    <col min="15362" max="15363" width="20.140625" style="609" customWidth="1"/>
    <col min="15364" max="15364" width="26.140625" style="609" customWidth="1"/>
    <col min="15365" max="15616" width="9.140625" style="609"/>
    <col min="15617" max="15617" width="89.140625" style="609" customWidth="1"/>
    <col min="15618" max="15619" width="20.140625" style="609" customWidth="1"/>
    <col min="15620" max="15620" width="26.140625" style="609" customWidth="1"/>
    <col min="15621" max="15872" width="9.140625" style="609"/>
    <col min="15873" max="15873" width="89.140625" style="609" customWidth="1"/>
    <col min="15874" max="15875" width="20.140625" style="609" customWidth="1"/>
    <col min="15876" max="15876" width="26.140625" style="609" customWidth="1"/>
    <col min="15877" max="16128" width="9.140625" style="609"/>
    <col min="16129" max="16129" width="89.140625" style="609" customWidth="1"/>
    <col min="16130" max="16131" width="20.140625" style="609" customWidth="1"/>
    <col min="16132" max="16132" width="26.140625" style="609" customWidth="1"/>
    <col min="16133" max="16384" width="9.140625" style="609"/>
  </cols>
  <sheetData>
    <row r="1" spans="1:4" ht="30" customHeight="1">
      <c r="A1" s="744" t="s">
        <v>440</v>
      </c>
      <c r="B1" s="755"/>
      <c r="C1" s="755"/>
      <c r="D1" s="755"/>
    </row>
    <row r="2" spans="1:4" ht="15" customHeight="1">
      <c r="A2" s="745" t="s">
        <v>647</v>
      </c>
      <c r="B2" s="756"/>
      <c r="C2" s="756"/>
      <c r="D2" s="756"/>
    </row>
    <row r="3" spans="1:4" ht="15" customHeight="1">
      <c r="A3" s="757" t="s">
        <v>1515</v>
      </c>
      <c r="B3" s="758"/>
      <c r="C3" s="758"/>
      <c r="D3" s="758"/>
    </row>
    <row r="4" spans="1:4" s="78" customFormat="1" ht="30" customHeight="1">
      <c r="A4" s="746" t="s">
        <v>648</v>
      </c>
      <c r="B4" s="759"/>
      <c r="C4" s="759"/>
      <c r="D4" s="759"/>
    </row>
    <row r="5" spans="1:4" ht="3.75" customHeight="1">
      <c r="A5" s="47"/>
      <c r="B5" s="47"/>
      <c r="C5" s="47"/>
      <c r="D5" s="47"/>
    </row>
    <row r="6" spans="1:4" s="19" customFormat="1" ht="30" customHeight="1">
      <c r="A6" s="239"/>
      <c r="B6" s="240" t="s">
        <v>59</v>
      </c>
      <c r="C6" s="240" t="s">
        <v>57</v>
      </c>
      <c r="D6" s="367" t="s">
        <v>517</v>
      </c>
    </row>
    <row r="7" spans="1:4" s="20" customFormat="1" ht="15" customHeight="1">
      <c r="A7" s="241" t="s">
        <v>649</v>
      </c>
      <c r="B7" s="242">
        <v>0.13950000000000001</v>
      </c>
      <c r="C7" s="242">
        <v>0.1072</v>
      </c>
      <c r="D7" s="242">
        <v>0.13589999999999999</v>
      </c>
    </row>
    <row r="8" spans="1:4" s="78" customFormat="1" ht="15" customHeight="1">
      <c r="A8" s="120" t="s">
        <v>650</v>
      </c>
      <c r="B8" s="121">
        <v>1155933041.5699999</v>
      </c>
      <c r="C8" s="121">
        <v>131881053.95999999</v>
      </c>
      <c r="D8" s="121">
        <v>1287814095.53</v>
      </c>
    </row>
    <row r="9" spans="1:4" s="78" customFormat="1" ht="15" customHeight="1">
      <c r="A9" s="120" t="s">
        <v>651</v>
      </c>
      <c r="B9" s="121">
        <v>0</v>
      </c>
      <c r="C9" s="121">
        <v>0</v>
      </c>
      <c r="D9" s="121">
        <v>0</v>
      </c>
    </row>
    <row r="10" spans="1:4" s="21" customFormat="1" ht="15" customHeight="1">
      <c r="A10" s="120" t="s">
        <v>652</v>
      </c>
      <c r="B10" s="121">
        <v>435294425.00999999</v>
      </c>
      <c r="C10" s="121">
        <v>33249180.239999998</v>
      </c>
      <c r="D10" s="121">
        <v>468543605.25</v>
      </c>
    </row>
    <row r="11" spans="1:4" s="21" customFormat="1" ht="15" customHeight="1">
      <c r="A11" s="120" t="s">
        <v>653</v>
      </c>
      <c r="B11" s="121">
        <v>214425847.94</v>
      </c>
      <c r="C11" s="121">
        <v>55093211.609999999</v>
      </c>
      <c r="D11" s="121">
        <v>269519059.55000001</v>
      </c>
    </row>
    <row r="12" spans="1:4" s="21" customFormat="1" ht="15" customHeight="1">
      <c r="A12" s="120" t="s">
        <v>654</v>
      </c>
      <c r="B12" s="121">
        <v>433837645.42000002</v>
      </c>
      <c r="C12" s="121">
        <v>283014199.50999999</v>
      </c>
      <c r="D12" s="121">
        <v>716851844.92999995</v>
      </c>
    </row>
    <row r="13" spans="1:4" s="21" customFormat="1" ht="15" customHeight="1">
      <c r="A13" s="120" t="s">
        <v>655</v>
      </c>
      <c r="B13" s="121">
        <v>3560720454.0900002</v>
      </c>
      <c r="C13" s="121">
        <v>269249100.48000002</v>
      </c>
      <c r="D13" s="121">
        <v>3829969554.5700002</v>
      </c>
    </row>
    <row r="14" spans="1:4" s="21" customFormat="1" ht="15" customHeight="1">
      <c r="A14" s="243" t="s">
        <v>656</v>
      </c>
      <c r="B14" s="122">
        <v>5800211414.0299997</v>
      </c>
      <c r="C14" s="122">
        <v>772486745.79999995</v>
      </c>
      <c r="D14" s="122">
        <v>6572698159.8299999</v>
      </c>
    </row>
    <row r="15" spans="1:4" s="22" customFormat="1" ht="15" customHeight="1">
      <c r="A15" s="120" t="s">
        <v>657</v>
      </c>
      <c r="B15" s="121">
        <v>4080370497.1269999</v>
      </c>
      <c r="C15" s="121">
        <v>515706191.9655</v>
      </c>
      <c r="D15" s="121">
        <v>4596076689.0924997</v>
      </c>
    </row>
    <row r="16" spans="1:4" s="23" customFormat="1" ht="15" customHeight="1">
      <c r="A16" s="244" t="s">
        <v>658</v>
      </c>
      <c r="B16" s="123">
        <v>0.70350000000000001</v>
      </c>
      <c r="C16" s="123">
        <v>0.66759999999999997</v>
      </c>
      <c r="D16" s="123">
        <v>0.69930000000000003</v>
      </c>
    </row>
    <row r="17" spans="1:4" s="21" customFormat="1" ht="15" customHeight="1">
      <c r="A17" s="243" t="s">
        <v>659</v>
      </c>
      <c r="B17" s="122">
        <v>408037049.71270001</v>
      </c>
      <c r="C17" s="122">
        <v>51570619.196599998</v>
      </c>
      <c r="D17" s="122">
        <v>459607668.90930003</v>
      </c>
    </row>
    <row r="18" spans="1:4" s="21" customFormat="1" ht="15" customHeight="1">
      <c r="A18" s="120" t="s">
        <v>660</v>
      </c>
      <c r="B18" s="121">
        <v>416980266</v>
      </c>
      <c r="C18" s="121">
        <v>81329082</v>
      </c>
      <c r="D18" s="121">
        <v>498309348</v>
      </c>
    </row>
    <row r="19" spans="1:4" s="21" customFormat="1" ht="15" customHeight="1">
      <c r="A19" s="120" t="s">
        <v>661</v>
      </c>
      <c r="B19" s="121">
        <v>0</v>
      </c>
      <c r="C19" s="121">
        <v>0</v>
      </c>
      <c r="D19" s="121">
        <v>0</v>
      </c>
    </row>
    <row r="20" spans="1:4" s="21" customFormat="1" ht="15" customHeight="1">
      <c r="A20" s="244" t="s">
        <v>662</v>
      </c>
      <c r="B20" s="121">
        <v>0</v>
      </c>
      <c r="C20" s="121">
        <v>0</v>
      </c>
      <c r="D20" s="121">
        <v>0</v>
      </c>
    </row>
    <row r="21" spans="1:4" s="21" customFormat="1" ht="15" customHeight="1">
      <c r="A21" s="120" t="s">
        <v>663</v>
      </c>
      <c r="B21" s="121">
        <v>325092</v>
      </c>
      <c r="C21" s="121">
        <v>27832864</v>
      </c>
      <c r="D21" s="121">
        <v>28157956</v>
      </c>
    </row>
    <row r="22" spans="1:4" s="21" customFormat="1" ht="15" customHeight="1">
      <c r="A22" s="243" t="s">
        <v>664</v>
      </c>
      <c r="B22" s="122">
        <v>416655174</v>
      </c>
      <c r="C22" s="122">
        <v>53496218</v>
      </c>
      <c r="D22" s="122">
        <v>470151392</v>
      </c>
    </row>
    <row r="23" spans="1:4" s="21" customFormat="1" ht="15" customHeight="1">
      <c r="A23" s="120" t="s">
        <v>665</v>
      </c>
      <c r="B23" s="121">
        <v>114136571</v>
      </c>
      <c r="C23" s="121">
        <v>0</v>
      </c>
      <c r="D23" s="121">
        <v>114136571</v>
      </c>
    </row>
    <row r="24" spans="1:4" s="21" customFormat="1" ht="15" customHeight="1">
      <c r="A24" s="120" t="s">
        <v>666</v>
      </c>
      <c r="B24" s="121">
        <v>0</v>
      </c>
      <c r="C24" s="121">
        <v>0</v>
      </c>
      <c r="D24" s="121">
        <v>0</v>
      </c>
    </row>
    <row r="25" spans="1:4" s="24" customFormat="1" ht="15" customHeight="1">
      <c r="A25" s="120" t="s">
        <v>667</v>
      </c>
      <c r="B25" s="121">
        <v>0</v>
      </c>
      <c r="C25" s="121">
        <v>0</v>
      </c>
      <c r="D25" s="121">
        <v>0</v>
      </c>
    </row>
    <row r="26" spans="1:4" s="21" customFormat="1" ht="15" customHeight="1">
      <c r="A26" s="120" t="s">
        <v>668</v>
      </c>
      <c r="B26" s="121">
        <v>114136571</v>
      </c>
      <c r="C26" s="121">
        <v>0</v>
      </c>
      <c r="D26" s="121">
        <v>114136571</v>
      </c>
    </row>
    <row r="27" spans="1:4" s="25" customFormat="1" ht="15" customHeight="1">
      <c r="A27" s="244" t="s">
        <v>669</v>
      </c>
      <c r="B27" s="121">
        <v>39044025</v>
      </c>
      <c r="C27" s="121">
        <v>1774642</v>
      </c>
      <c r="D27" s="121">
        <v>40818667</v>
      </c>
    </row>
    <row r="28" spans="1:4" s="26" customFormat="1" ht="15" customHeight="1">
      <c r="A28" s="244" t="s">
        <v>670</v>
      </c>
      <c r="B28" s="121">
        <v>0</v>
      </c>
      <c r="C28" s="121">
        <v>0</v>
      </c>
      <c r="D28" s="121">
        <v>0</v>
      </c>
    </row>
    <row r="29" spans="1:4" s="21" customFormat="1" ht="15" customHeight="1">
      <c r="A29" s="245" t="s">
        <v>671</v>
      </c>
      <c r="B29" s="122">
        <v>153180596</v>
      </c>
      <c r="C29" s="122">
        <v>1774642</v>
      </c>
      <c r="D29" s="122">
        <v>154955238</v>
      </c>
    </row>
    <row r="30" spans="1:4" s="21" customFormat="1" ht="15" customHeight="1">
      <c r="A30" s="244" t="s">
        <v>672</v>
      </c>
      <c r="B30" s="121">
        <v>0</v>
      </c>
      <c r="C30" s="121">
        <v>0</v>
      </c>
      <c r="D30" s="121">
        <v>0</v>
      </c>
    </row>
    <row r="31" spans="1:4" s="21" customFormat="1" ht="15" customHeight="1">
      <c r="A31" s="244" t="s">
        <v>673</v>
      </c>
      <c r="B31" s="121">
        <v>424644</v>
      </c>
      <c r="C31" s="121">
        <v>0</v>
      </c>
      <c r="D31" s="121">
        <v>424644</v>
      </c>
    </row>
    <row r="32" spans="1:4" s="21" customFormat="1" ht="15" customHeight="1">
      <c r="A32" s="243" t="s">
        <v>674</v>
      </c>
      <c r="B32" s="122">
        <v>569411126</v>
      </c>
      <c r="C32" s="122">
        <v>55270860</v>
      </c>
      <c r="D32" s="122">
        <v>624681986</v>
      </c>
    </row>
    <row r="33" spans="1:4" s="78" customFormat="1" ht="15" customHeight="1">
      <c r="A33" s="120" t="s">
        <v>675</v>
      </c>
      <c r="B33" s="121">
        <v>161374076.28729999</v>
      </c>
      <c r="C33" s="121">
        <v>3700240.8034999999</v>
      </c>
      <c r="D33" s="121">
        <v>165074317.09079999</v>
      </c>
    </row>
    <row r="34" spans="1:4" s="27" customFormat="1" ht="15" customHeight="1">
      <c r="A34" s="120" t="s">
        <v>676</v>
      </c>
      <c r="B34" s="246">
        <v>0.23280000000000001</v>
      </c>
      <c r="C34" s="246">
        <v>0.2354</v>
      </c>
      <c r="D34" s="246">
        <v>0.2331</v>
      </c>
    </row>
    <row r="35" spans="1:4" ht="3.75" customHeight="1" thickBot="1">
      <c r="A35" s="118"/>
      <c r="B35" s="118"/>
      <c r="C35" s="118"/>
      <c r="D35" s="118"/>
    </row>
    <row r="36" spans="1:4" ht="24.95" customHeight="1" thickTop="1">
      <c r="A36" s="773" t="s">
        <v>677</v>
      </c>
      <c r="B36" s="773"/>
      <c r="C36" s="773"/>
      <c r="D36" s="773"/>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baseColWidth="10" defaultColWidth="9.140625" defaultRowHeight="12.75"/>
  <cols>
    <col min="1" max="1" width="38.28515625" style="33" customWidth="1"/>
    <col min="2" max="5" width="10.7109375" style="609" customWidth="1"/>
    <col min="6" max="16384" width="9.140625" style="609"/>
  </cols>
  <sheetData>
    <row r="1" spans="1:7" s="28" customFormat="1" ht="30" customHeight="1">
      <c r="A1" s="744" t="s">
        <v>440</v>
      </c>
      <c r="B1" s="744"/>
      <c r="C1" s="744"/>
      <c r="D1" s="744"/>
      <c r="E1" s="744"/>
      <c r="F1" s="47"/>
      <c r="G1" s="47"/>
    </row>
    <row r="2" spans="1:7" s="28" customFormat="1" ht="15" customHeight="1">
      <c r="A2" s="745" t="s">
        <v>678</v>
      </c>
      <c r="B2" s="745"/>
      <c r="C2" s="745"/>
      <c r="D2" s="745"/>
      <c r="E2" s="745"/>
      <c r="F2" s="47"/>
      <c r="G2" s="47"/>
    </row>
    <row r="3" spans="1:7" s="28" customFormat="1" ht="15" customHeight="1">
      <c r="A3" s="757" t="s">
        <v>1515</v>
      </c>
      <c r="B3" s="757"/>
      <c r="C3" s="757"/>
      <c r="D3" s="757"/>
      <c r="E3" s="757"/>
      <c r="F3" s="47"/>
      <c r="G3" s="47"/>
    </row>
    <row r="4" spans="1:7" s="29" customFormat="1" ht="30" customHeight="1">
      <c r="A4" s="746" t="s">
        <v>510</v>
      </c>
      <c r="B4" s="746"/>
      <c r="C4" s="746"/>
      <c r="D4" s="746"/>
      <c r="E4" s="746"/>
      <c r="F4" s="47"/>
      <c r="G4" s="47"/>
    </row>
    <row r="5" spans="1:7" ht="15" customHeight="1">
      <c r="A5" s="125"/>
      <c r="B5" s="126"/>
      <c r="C5" s="126"/>
      <c r="D5" s="47"/>
      <c r="E5" s="47"/>
      <c r="F5" s="47"/>
      <c r="G5" s="47"/>
    </row>
    <row r="6" spans="1:7" ht="30" customHeight="1">
      <c r="A6" s="150"/>
      <c r="B6" s="127" t="s">
        <v>59</v>
      </c>
      <c r="C6" s="127" t="s">
        <v>57</v>
      </c>
      <c r="D6" s="128" t="s">
        <v>517</v>
      </c>
      <c r="E6" s="129" t="s">
        <v>679</v>
      </c>
      <c r="F6" s="47"/>
      <c r="G6" s="47"/>
    </row>
    <row r="7" spans="1:7" ht="15" customHeight="1">
      <c r="A7" s="179" t="s">
        <v>680</v>
      </c>
      <c r="B7" s="339">
        <v>3669003.9375200002</v>
      </c>
      <c r="C7" s="339">
        <v>523520.12926000002</v>
      </c>
      <c r="D7" s="339">
        <v>4192524.06678</v>
      </c>
      <c r="E7" s="130">
        <v>0.93832763743561631</v>
      </c>
      <c r="F7" s="47"/>
      <c r="G7" s="47"/>
    </row>
    <row r="8" spans="1:7" ht="15" customHeight="1">
      <c r="A8" s="179" t="s">
        <v>681</v>
      </c>
      <c r="B8" s="339">
        <v>15325.378859999999</v>
      </c>
      <c r="C8" s="339">
        <v>1564.4575600000001</v>
      </c>
      <c r="D8" s="339">
        <v>16889.83642</v>
      </c>
      <c r="E8" s="130">
        <v>3.7801095598300476E-3</v>
      </c>
      <c r="F8" s="47"/>
      <c r="G8" s="47"/>
    </row>
    <row r="9" spans="1:7" ht="15" customHeight="1">
      <c r="A9" s="179" t="s">
        <v>682</v>
      </c>
      <c r="B9" s="339">
        <v>73262.56972</v>
      </c>
      <c r="C9" s="339">
        <v>11533.311730000001</v>
      </c>
      <c r="D9" s="339">
        <v>84795.881450000001</v>
      </c>
      <c r="E9" s="130">
        <v>1.8978142483594307E-2</v>
      </c>
      <c r="F9" s="47"/>
      <c r="G9" s="47"/>
    </row>
    <row r="10" spans="1:7" ht="15" customHeight="1">
      <c r="A10" s="179" t="s">
        <v>683</v>
      </c>
      <c r="B10" s="339">
        <v>2798.8636200000001</v>
      </c>
      <c r="C10" s="339">
        <v>235.83519000000001</v>
      </c>
      <c r="D10" s="339">
        <v>3034.6988099999999</v>
      </c>
      <c r="E10" s="130">
        <v>6.7919509091881832E-4</v>
      </c>
      <c r="F10" s="47"/>
      <c r="G10" s="47"/>
    </row>
    <row r="11" spans="1:7" ht="15" customHeight="1">
      <c r="A11" s="179" t="s">
        <v>684</v>
      </c>
      <c r="B11" s="339">
        <v>14273.729529999999</v>
      </c>
      <c r="C11" s="339">
        <v>1804.4803999999999</v>
      </c>
      <c r="D11" s="339">
        <v>16078.209929999999</v>
      </c>
      <c r="E11" s="130">
        <v>3.5984596623670198E-3</v>
      </c>
      <c r="F11" s="47"/>
      <c r="G11" s="47"/>
    </row>
    <row r="12" spans="1:7" ht="15" customHeight="1">
      <c r="A12" s="179" t="s">
        <v>685</v>
      </c>
      <c r="B12" s="339">
        <v>2629.2861899999998</v>
      </c>
      <c r="C12" s="339">
        <v>188.31245999999999</v>
      </c>
      <c r="D12" s="339">
        <v>2817.5986499999999</v>
      </c>
      <c r="E12" s="130">
        <v>6.3060596489952487E-4</v>
      </c>
      <c r="F12" s="47"/>
      <c r="G12" s="47"/>
    </row>
    <row r="13" spans="1:7" ht="15" customHeight="1">
      <c r="A13" s="179" t="s">
        <v>686</v>
      </c>
      <c r="B13" s="339">
        <v>5035.8639000000003</v>
      </c>
      <c r="C13" s="339">
        <v>74.351320000000001</v>
      </c>
      <c r="D13" s="339">
        <v>5110.21522</v>
      </c>
      <c r="E13" s="130">
        <v>1.1437158374747014E-3</v>
      </c>
      <c r="F13" s="47"/>
      <c r="G13" s="47"/>
    </row>
    <row r="14" spans="1:7" ht="15" customHeight="1">
      <c r="A14" s="179" t="s">
        <v>687</v>
      </c>
      <c r="B14" s="339">
        <v>2378.04439</v>
      </c>
      <c r="C14" s="339">
        <v>30.9528</v>
      </c>
      <c r="D14" s="339">
        <v>2408.99719</v>
      </c>
      <c r="E14" s="130">
        <v>5.3915698654959034E-4</v>
      </c>
      <c r="F14" s="47"/>
      <c r="G14" s="47"/>
    </row>
    <row r="15" spans="1:7" ht="15" customHeight="1">
      <c r="A15" s="179" t="s">
        <v>688</v>
      </c>
      <c r="B15" s="339">
        <v>11162.03463</v>
      </c>
      <c r="C15" s="339">
        <v>8637.3772200000003</v>
      </c>
      <c r="D15" s="339">
        <v>19799.41185</v>
      </c>
      <c r="E15" s="130">
        <v>4.4313008221069164E-3</v>
      </c>
      <c r="F15" s="47"/>
      <c r="G15" s="47"/>
    </row>
    <row r="16" spans="1:7" ht="15" customHeight="1">
      <c r="A16" s="179" t="s">
        <v>689</v>
      </c>
      <c r="B16" s="339">
        <v>8513.7463200000002</v>
      </c>
      <c r="C16" s="339">
        <v>3699.7581700000001</v>
      </c>
      <c r="D16" s="339">
        <v>12213.504489999999</v>
      </c>
      <c r="E16" s="130">
        <v>2.733501019998405E-3</v>
      </c>
      <c r="F16" s="47"/>
      <c r="G16" s="47"/>
    </row>
    <row r="17" spans="1:7" ht="15" customHeight="1">
      <c r="A17" s="179" t="s">
        <v>690</v>
      </c>
      <c r="B17" s="339">
        <v>84127.517989999993</v>
      </c>
      <c r="C17" s="339">
        <v>65645.886670000007</v>
      </c>
      <c r="D17" s="339">
        <v>149773.40466</v>
      </c>
      <c r="E17" s="130">
        <v>3.3520743758840989E-2</v>
      </c>
      <c r="F17" s="47"/>
      <c r="G17" s="47"/>
    </row>
    <row r="18" spans="1:7" ht="15" customHeight="1">
      <c r="A18" s="179" t="s">
        <v>691</v>
      </c>
      <c r="B18" s="339">
        <v>74665.505349999992</v>
      </c>
      <c r="C18" s="339">
        <v>42257.084219999997</v>
      </c>
      <c r="D18" s="339">
        <v>116922.58956999998</v>
      </c>
      <c r="E18" s="130">
        <v>2.6168412032118542E-2</v>
      </c>
      <c r="F18" s="47"/>
      <c r="G18" s="47"/>
    </row>
    <row r="19" spans="1:7" ht="15" customHeight="1">
      <c r="A19" s="180" t="s">
        <v>692</v>
      </c>
      <c r="B19" s="340">
        <v>3856865.6532900007</v>
      </c>
      <c r="C19" s="340">
        <v>611215.53660000011</v>
      </c>
      <c r="D19" s="340">
        <v>4468081.1898899991</v>
      </c>
      <c r="E19" s="131">
        <v>1</v>
      </c>
      <c r="F19" s="47"/>
      <c r="G19" s="47"/>
    </row>
    <row r="20" spans="1:7" ht="15" customHeight="1">
      <c r="A20" s="181" t="s">
        <v>693</v>
      </c>
      <c r="B20" s="339">
        <v>106310.82472999999</v>
      </c>
      <c r="C20" s="339">
        <v>47976.400399999999</v>
      </c>
      <c r="D20" s="339">
        <v>154287.22512999998</v>
      </c>
      <c r="E20" s="130"/>
      <c r="F20" s="47"/>
      <c r="G20" s="47"/>
    </row>
    <row r="21" spans="1:7" s="30" customFormat="1" ht="15" customHeight="1" thickBot="1">
      <c r="A21" s="182" t="s">
        <v>694</v>
      </c>
      <c r="B21" s="132">
        <v>0.86320402190027212</v>
      </c>
      <c r="C21" s="132">
        <v>0.13679597809972827</v>
      </c>
      <c r="D21" s="132">
        <v>1</v>
      </c>
      <c r="E21" s="132"/>
      <c r="F21" s="307"/>
      <c r="G21" s="307"/>
    </row>
    <row r="22" spans="1:7" ht="15" customHeight="1" thickTop="1">
      <c r="A22" s="133" t="s">
        <v>695</v>
      </c>
      <c r="B22" s="134"/>
      <c r="C22" s="134"/>
      <c r="D22" s="135"/>
      <c r="E22" s="135"/>
      <c r="F22" s="47"/>
      <c r="G22" s="47"/>
    </row>
    <row r="23" spans="1:7" ht="119.25" customHeight="1">
      <c r="A23" s="760" t="s">
        <v>556</v>
      </c>
      <c r="B23" s="762"/>
      <c r="C23" s="762"/>
      <c r="D23" s="762"/>
      <c r="E23" s="762"/>
      <c r="F23" s="47"/>
      <c r="G23" s="47"/>
    </row>
    <row r="24" spans="1:7" ht="116.25" customHeight="1">
      <c r="A24" s="760" t="s">
        <v>1227</v>
      </c>
      <c r="B24" s="761"/>
      <c r="C24" s="761"/>
      <c r="D24" s="761"/>
      <c r="E24" s="761"/>
      <c r="F24" s="47"/>
      <c r="G24" s="47"/>
    </row>
    <row r="25" spans="1:7" ht="15" customHeight="1">
      <c r="A25" s="133" t="s">
        <v>696</v>
      </c>
      <c r="B25" s="136"/>
      <c r="C25" s="136"/>
      <c r="D25" s="133"/>
      <c r="E25" s="133"/>
      <c r="F25" s="47"/>
      <c r="G25" s="47"/>
    </row>
    <row r="26" spans="1:7" ht="15" customHeight="1">
      <c r="A26" s="546"/>
      <c r="B26" s="285"/>
      <c r="C26" s="285"/>
      <c r="D26" s="607"/>
      <c r="E26" s="607"/>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L25" sqref="L25"/>
    </sheetView>
  </sheetViews>
  <sheetFormatPr baseColWidth="10" defaultColWidth="9.140625" defaultRowHeight="12.75"/>
  <cols>
    <col min="1" max="2" width="10.7109375" style="609" customWidth="1"/>
    <col min="3" max="3" width="12.140625" style="609" bestFit="1" customWidth="1"/>
    <col min="4" max="7" width="10.7109375" style="609" customWidth="1"/>
    <col min="8" max="8" width="6.140625" style="609" customWidth="1"/>
    <col min="9" max="15" width="10.7109375" style="609" customWidth="1"/>
    <col min="16" max="256" width="9.140625" style="609"/>
    <col min="257" max="258" width="10.7109375" style="609" customWidth="1"/>
    <col min="259" max="259" width="12.140625" style="609" bestFit="1" customWidth="1"/>
    <col min="260" max="263" width="10.7109375" style="609" customWidth="1"/>
    <col min="264" max="264" width="6.140625" style="609" customWidth="1"/>
    <col min="265" max="271" width="10.7109375" style="609" customWidth="1"/>
    <col min="272" max="512" width="9.140625" style="609"/>
    <col min="513" max="514" width="10.7109375" style="609" customWidth="1"/>
    <col min="515" max="515" width="12.140625" style="609" bestFit="1" customWidth="1"/>
    <col min="516" max="519" width="10.7109375" style="609" customWidth="1"/>
    <col min="520" max="520" width="6.140625" style="609" customWidth="1"/>
    <col min="521" max="527" width="10.7109375" style="609" customWidth="1"/>
    <col min="528" max="768" width="9.140625" style="609"/>
    <col min="769" max="770" width="10.7109375" style="609" customWidth="1"/>
    <col min="771" max="771" width="12.140625" style="609" bestFit="1" customWidth="1"/>
    <col min="772" max="775" width="10.7109375" style="609" customWidth="1"/>
    <col min="776" max="776" width="6.140625" style="609" customWidth="1"/>
    <col min="777" max="783" width="10.7109375" style="609" customWidth="1"/>
    <col min="784" max="1024" width="9.140625" style="609"/>
    <col min="1025" max="1026" width="10.7109375" style="609" customWidth="1"/>
    <col min="1027" max="1027" width="12.140625" style="609" bestFit="1" customWidth="1"/>
    <col min="1028" max="1031" width="10.7109375" style="609" customWidth="1"/>
    <col min="1032" max="1032" width="6.140625" style="609" customWidth="1"/>
    <col min="1033" max="1039" width="10.7109375" style="609" customWidth="1"/>
    <col min="1040" max="1280" width="9.140625" style="609"/>
    <col min="1281" max="1282" width="10.7109375" style="609" customWidth="1"/>
    <col min="1283" max="1283" width="12.140625" style="609" bestFit="1" customWidth="1"/>
    <col min="1284" max="1287" width="10.7109375" style="609" customWidth="1"/>
    <col min="1288" max="1288" width="6.140625" style="609" customWidth="1"/>
    <col min="1289" max="1295" width="10.7109375" style="609" customWidth="1"/>
    <col min="1296" max="1536" width="9.140625" style="609"/>
    <col min="1537" max="1538" width="10.7109375" style="609" customWidth="1"/>
    <col min="1539" max="1539" width="12.140625" style="609" bestFit="1" customWidth="1"/>
    <col min="1540" max="1543" width="10.7109375" style="609" customWidth="1"/>
    <col min="1544" max="1544" width="6.140625" style="609" customWidth="1"/>
    <col min="1545" max="1551" width="10.7109375" style="609" customWidth="1"/>
    <col min="1552" max="1792" width="9.140625" style="609"/>
    <col min="1793" max="1794" width="10.7109375" style="609" customWidth="1"/>
    <col min="1795" max="1795" width="12.140625" style="609" bestFit="1" customWidth="1"/>
    <col min="1796" max="1799" width="10.7109375" style="609" customWidth="1"/>
    <col min="1800" max="1800" width="6.140625" style="609" customWidth="1"/>
    <col min="1801" max="1807" width="10.7109375" style="609" customWidth="1"/>
    <col min="1808" max="2048" width="9.140625" style="609"/>
    <col min="2049" max="2050" width="10.7109375" style="609" customWidth="1"/>
    <col min="2051" max="2051" width="12.140625" style="609" bestFit="1" customWidth="1"/>
    <col min="2052" max="2055" width="10.7109375" style="609" customWidth="1"/>
    <col min="2056" max="2056" width="6.140625" style="609" customWidth="1"/>
    <col min="2057" max="2063" width="10.7109375" style="609" customWidth="1"/>
    <col min="2064" max="2304" width="9.140625" style="609"/>
    <col min="2305" max="2306" width="10.7109375" style="609" customWidth="1"/>
    <col min="2307" max="2307" width="12.140625" style="609" bestFit="1" customWidth="1"/>
    <col min="2308" max="2311" width="10.7109375" style="609" customWidth="1"/>
    <col min="2312" max="2312" width="6.140625" style="609" customWidth="1"/>
    <col min="2313" max="2319" width="10.7109375" style="609" customWidth="1"/>
    <col min="2320" max="2560" width="9.140625" style="609"/>
    <col min="2561" max="2562" width="10.7109375" style="609" customWidth="1"/>
    <col min="2563" max="2563" width="12.140625" style="609" bestFit="1" customWidth="1"/>
    <col min="2564" max="2567" width="10.7109375" style="609" customWidth="1"/>
    <col min="2568" max="2568" width="6.140625" style="609" customWidth="1"/>
    <col min="2569" max="2575" width="10.7109375" style="609" customWidth="1"/>
    <col min="2576" max="2816" width="9.140625" style="609"/>
    <col min="2817" max="2818" width="10.7109375" style="609" customWidth="1"/>
    <col min="2819" max="2819" width="12.140625" style="609" bestFit="1" customWidth="1"/>
    <col min="2820" max="2823" width="10.7109375" style="609" customWidth="1"/>
    <col min="2824" max="2824" width="6.140625" style="609" customWidth="1"/>
    <col min="2825" max="2831" width="10.7109375" style="609" customWidth="1"/>
    <col min="2832" max="3072" width="9.140625" style="609"/>
    <col min="3073" max="3074" width="10.7109375" style="609" customWidth="1"/>
    <col min="3075" max="3075" width="12.140625" style="609" bestFit="1" customWidth="1"/>
    <col min="3076" max="3079" width="10.7109375" style="609" customWidth="1"/>
    <col min="3080" max="3080" width="6.140625" style="609" customWidth="1"/>
    <col min="3081" max="3087" width="10.7109375" style="609" customWidth="1"/>
    <col min="3088" max="3328" width="9.140625" style="609"/>
    <col min="3329" max="3330" width="10.7109375" style="609" customWidth="1"/>
    <col min="3331" max="3331" width="12.140625" style="609" bestFit="1" customWidth="1"/>
    <col min="3332" max="3335" width="10.7109375" style="609" customWidth="1"/>
    <col min="3336" max="3336" width="6.140625" style="609" customWidth="1"/>
    <col min="3337" max="3343" width="10.7109375" style="609" customWidth="1"/>
    <col min="3344" max="3584" width="9.140625" style="609"/>
    <col min="3585" max="3586" width="10.7109375" style="609" customWidth="1"/>
    <col min="3587" max="3587" width="12.140625" style="609" bestFit="1" customWidth="1"/>
    <col min="3588" max="3591" width="10.7109375" style="609" customWidth="1"/>
    <col min="3592" max="3592" width="6.140625" style="609" customWidth="1"/>
    <col min="3593" max="3599" width="10.7109375" style="609" customWidth="1"/>
    <col min="3600" max="3840" width="9.140625" style="609"/>
    <col min="3841" max="3842" width="10.7109375" style="609" customWidth="1"/>
    <col min="3843" max="3843" width="12.140625" style="609" bestFit="1" customWidth="1"/>
    <col min="3844" max="3847" width="10.7109375" style="609" customWidth="1"/>
    <col min="3848" max="3848" width="6.140625" style="609" customWidth="1"/>
    <col min="3849" max="3855" width="10.7109375" style="609" customWidth="1"/>
    <col min="3856" max="4096" width="9.140625" style="609"/>
    <col min="4097" max="4098" width="10.7109375" style="609" customWidth="1"/>
    <col min="4099" max="4099" width="12.140625" style="609" bestFit="1" customWidth="1"/>
    <col min="4100" max="4103" width="10.7109375" style="609" customWidth="1"/>
    <col min="4104" max="4104" width="6.140625" style="609" customWidth="1"/>
    <col min="4105" max="4111" width="10.7109375" style="609" customWidth="1"/>
    <col min="4112" max="4352" width="9.140625" style="609"/>
    <col min="4353" max="4354" width="10.7109375" style="609" customWidth="1"/>
    <col min="4355" max="4355" width="12.140625" style="609" bestFit="1" customWidth="1"/>
    <col min="4356" max="4359" width="10.7109375" style="609" customWidth="1"/>
    <col min="4360" max="4360" width="6.140625" style="609" customWidth="1"/>
    <col min="4361" max="4367" width="10.7109375" style="609" customWidth="1"/>
    <col min="4368" max="4608" width="9.140625" style="609"/>
    <col min="4609" max="4610" width="10.7109375" style="609" customWidth="1"/>
    <col min="4611" max="4611" width="12.140625" style="609" bestFit="1" customWidth="1"/>
    <col min="4612" max="4615" width="10.7109375" style="609" customWidth="1"/>
    <col min="4616" max="4616" width="6.140625" style="609" customWidth="1"/>
    <col min="4617" max="4623" width="10.7109375" style="609" customWidth="1"/>
    <col min="4624" max="4864" width="9.140625" style="609"/>
    <col min="4865" max="4866" width="10.7109375" style="609" customWidth="1"/>
    <col min="4867" max="4867" width="12.140625" style="609" bestFit="1" customWidth="1"/>
    <col min="4868" max="4871" width="10.7109375" style="609" customWidth="1"/>
    <col min="4872" max="4872" width="6.140625" style="609" customWidth="1"/>
    <col min="4873" max="4879" width="10.7109375" style="609" customWidth="1"/>
    <col min="4880" max="5120" width="9.140625" style="609"/>
    <col min="5121" max="5122" width="10.7109375" style="609" customWidth="1"/>
    <col min="5123" max="5123" width="12.140625" style="609" bestFit="1" customWidth="1"/>
    <col min="5124" max="5127" width="10.7109375" style="609" customWidth="1"/>
    <col min="5128" max="5128" width="6.140625" style="609" customWidth="1"/>
    <col min="5129" max="5135" width="10.7109375" style="609" customWidth="1"/>
    <col min="5136" max="5376" width="9.140625" style="609"/>
    <col min="5377" max="5378" width="10.7109375" style="609" customWidth="1"/>
    <col min="5379" max="5379" width="12.140625" style="609" bestFit="1" customWidth="1"/>
    <col min="5380" max="5383" width="10.7109375" style="609" customWidth="1"/>
    <col min="5384" max="5384" width="6.140625" style="609" customWidth="1"/>
    <col min="5385" max="5391" width="10.7109375" style="609" customWidth="1"/>
    <col min="5392" max="5632" width="9.140625" style="609"/>
    <col min="5633" max="5634" width="10.7109375" style="609" customWidth="1"/>
    <col min="5635" max="5635" width="12.140625" style="609" bestFit="1" customWidth="1"/>
    <col min="5636" max="5639" width="10.7109375" style="609" customWidth="1"/>
    <col min="5640" max="5640" width="6.140625" style="609" customWidth="1"/>
    <col min="5641" max="5647" width="10.7109375" style="609" customWidth="1"/>
    <col min="5648" max="5888" width="9.140625" style="609"/>
    <col min="5889" max="5890" width="10.7109375" style="609" customWidth="1"/>
    <col min="5891" max="5891" width="12.140625" style="609" bestFit="1" customWidth="1"/>
    <col min="5892" max="5895" width="10.7109375" style="609" customWidth="1"/>
    <col min="5896" max="5896" width="6.140625" style="609" customWidth="1"/>
    <col min="5897" max="5903" width="10.7109375" style="609" customWidth="1"/>
    <col min="5904" max="6144" width="9.140625" style="609"/>
    <col min="6145" max="6146" width="10.7109375" style="609" customWidth="1"/>
    <col min="6147" max="6147" width="12.140625" style="609" bestFit="1" customWidth="1"/>
    <col min="6148" max="6151" width="10.7109375" style="609" customWidth="1"/>
    <col min="6152" max="6152" width="6.140625" style="609" customWidth="1"/>
    <col min="6153" max="6159" width="10.7109375" style="609" customWidth="1"/>
    <col min="6160" max="6400" width="9.140625" style="609"/>
    <col min="6401" max="6402" width="10.7109375" style="609" customWidth="1"/>
    <col min="6403" max="6403" width="12.140625" style="609" bestFit="1" customWidth="1"/>
    <col min="6404" max="6407" width="10.7109375" style="609" customWidth="1"/>
    <col min="6408" max="6408" width="6.140625" style="609" customWidth="1"/>
    <col min="6409" max="6415" width="10.7109375" style="609" customWidth="1"/>
    <col min="6416" max="6656" width="9.140625" style="609"/>
    <col min="6657" max="6658" width="10.7109375" style="609" customWidth="1"/>
    <col min="6659" max="6659" width="12.140625" style="609" bestFit="1" customWidth="1"/>
    <col min="6660" max="6663" width="10.7109375" style="609" customWidth="1"/>
    <col min="6664" max="6664" width="6.140625" style="609" customWidth="1"/>
    <col min="6665" max="6671" width="10.7109375" style="609" customWidth="1"/>
    <col min="6672" max="6912" width="9.140625" style="609"/>
    <col min="6913" max="6914" width="10.7109375" style="609" customWidth="1"/>
    <col min="6915" max="6915" width="12.140625" style="609" bestFit="1" customWidth="1"/>
    <col min="6916" max="6919" width="10.7109375" style="609" customWidth="1"/>
    <col min="6920" max="6920" width="6.140625" style="609" customWidth="1"/>
    <col min="6921" max="6927" width="10.7109375" style="609" customWidth="1"/>
    <col min="6928" max="7168" width="9.140625" style="609"/>
    <col min="7169" max="7170" width="10.7109375" style="609" customWidth="1"/>
    <col min="7171" max="7171" width="12.140625" style="609" bestFit="1" customWidth="1"/>
    <col min="7172" max="7175" width="10.7109375" style="609" customWidth="1"/>
    <col min="7176" max="7176" width="6.140625" style="609" customWidth="1"/>
    <col min="7177" max="7183" width="10.7109375" style="609" customWidth="1"/>
    <col min="7184" max="7424" width="9.140625" style="609"/>
    <col min="7425" max="7426" width="10.7109375" style="609" customWidth="1"/>
    <col min="7427" max="7427" width="12.140625" style="609" bestFit="1" customWidth="1"/>
    <col min="7428" max="7431" width="10.7109375" style="609" customWidth="1"/>
    <col min="7432" max="7432" width="6.140625" style="609" customWidth="1"/>
    <col min="7433" max="7439" width="10.7109375" style="609" customWidth="1"/>
    <col min="7440" max="7680" width="9.140625" style="609"/>
    <col min="7681" max="7682" width="10.7109375" style="609" customWidth="1"/>
    <col min="7683" max="7683" width="12.140625" style="609" bestFit="1" customWidth="1"/>
    <col min="7684" max="7687" width="10.7109375" style="609" customWidth="1"/>
    <col min="7688" max="7688" width="6.140625" style="609" customWidth="1"/>
    <col min="7689" max="7695" width="10.7109375" style="609" customWidth="1"/>
    <col min="7696" max="7936" width="9.140625" style="609"/>
    <col min="7937" max="7938" width="10.7109375" style="609" customWidth="1"/>
    <col min="7939" max="7939" width="12.140625" style="609" bestFit="1" customWidth="1"/>
    <col min="7940" max="7943" width="10.7109375" style="609" customWidth="1"/>
    <col min="7944" max="7944" width="6.140625" style="609" customWidth="1"/>
    <col min="7945" max="7951" width="10.7109375" style="609" customWidth="1"/>
    <col min="7952" max="8192" width="9.140625" style="609"/>
    <col min="8193" max="8194" width="10.7109375" style="609" customWidth="1"/>
    <col min="8195" max="8195" width="12.140625" style="609" bestFit="1" customWidth="1"/>
    <col min="8196" max="8199" width="10.7109375" style="609" customWidth="1"/>
    <col min="8200" max="8200" width="6.140625" style="609" customWidth="1"/>
    <col min="8201" max="8207" width="10.7109375" style="609" customWidth="1"/>
    <col min="8208" max="8448" width="9.140625" style="609"/>
    <col min="8449" max="8450" width="10.7109375" style="609" customWidth="1"/>
    <col min="8451" max="8451" width="12.140625" style="609" bestFit="1" customWidth="1"/>
    <col min="8452" max="8455" width="10.7109375" style="609" customWidth="1"/>
    <col min="8456" max="8456" width="6.140625" style="609" customWidth="1"/>
    <col min="8457" max="8463" width="10.7109375" style="609" customWidth="1"/>
    <col min="8464" max="8704" width="9.140625" style="609"/>
    <col min="8705" max="8706" width="10.7109375" style="609" customWidth="1"/>
    <col min="8707" max="8707" width="12.140625" style="609" bestFit="1" customWidth="1"/>
    <col min="8708" max="8711" width="10.7109375" style="609" customWidth="1"/>
    <col min="8712" max="8712" width="6.140625" style="609" customWidth="1"/>
    <col min="8713" max="8719" width="10.7109375" style="609" customWidth="1"/>
    <col min="8720" max="8960" width="9.140625" style="609"/>
    <col min="8961" max="8962" width="10.7109375" style="609" customWidth="1"/>
    <col min="8963" max="8963" width="12.140625" style="609" bestFit="1" customWidth="1"/>
    <col min="8964" max="8967" width="10.7109375" style="609" customWidth="1"/>
    <col min="8968" max="8968" width="6.140625" style="609" customWidth="1"/>
    <col min="8969" max="8975" width="10.7109375" style="609" customWidth="1"/>
    <col min="8976" max="9216" width="9.140625" style="609"/>
    <col min="9217" max="9218" width="10.7109375" style="609" customWidth="1"/>
    <col min="9219" max="9219" width="12.140625" style="609" bestFit="1" customWidth="1"/>
    <col min="9220" max="9223" width="10.7109375" style="609" customWidth="1"/>
    <col min="9224" max="9224" width="6.140625" style="609" customWidth="1"/>
    <col min="9225" max="9231" width="10.7109375" style="609" customWidth="1"/>
    <col min="9232" max="9472" width="9.140625" style="609"/>
    <col min="9473" max="9474" width="10.7109375" style="609" customWidth="1"/>
    <col min="9475" max="9475" width="12.140625" style="609" bestFit="1" customWidth="1"/>
    <col min="9476" max="9479" width="10.7109375" style="609" customWidth="1"/>
    <col min="9480" max="9480" width="6.140625" style="609" customWidth="1"/>
    <col min="9481" max="9487" width="10.7109375" style="609" customWidth="1"/>
    <col min="9488" max="9728" width="9.140625" style="609"/>
    <col min="9729" max="9730" width="10.7109375" style="609" customWidth="1"/>
    <col min="9731" max="9731" width="12.140625" style="609" bestFit="1" customWidth="1"/>
    <col min="9732" max="9735" width="10.7109375" style="609" customWidth="1"/>
    <col min="9736" max="9736" width="6.140625" style="609" customWidth="1"/>
    <col min="9737" max="9743" width="10.7109375" style="609" customWidth="1"/>
    <col min="9744" max="9984" width="9.140625" style="609"/>
    <col min="9985" max="9986" width="10.7109375" style="609" customWidth="1"/>
    <col min="9987" max="9987" width="12.140625" style="609" bestFit="1" customWidth="1"/>
    <col min="9988" max="9991" width="10.7109375" style="609" customWidth="1"/>
    <col min="9992" max="9992" width="6.140625" style="609" customWidth="1"/>
    <col min="9993" max="9999" width="10.7109375" style="609" customWidth="1"/>
    <col min="10000" max="10240" width="9.140625" style="609"/>
    <col min="10241" max="10242" width="10.7109375" style="609" customWidth="1"/>
    <col min="10243" max="10243" width="12.140625" style="609" bestFit="1" customWidth="1"/>
    <col min="10244" max="10247" width="10.7109375" style="609" customWidth="1"/>
    <col min="10248" max="10248" width="6.140625" style="609" customWidth="1"/>
    <col min="10249" max="10255" width="10.7109375" style="609" customWidth="1"/>
    <col min="10256" max="10496" width="9.140625" style="609"/>
    <col min="10497" max="10498" width="10.7109375" style="609" customWidth="1"/>
    <col min="10499" max="10499" width="12.140625" style="609" bestFit="1" customWidth="1"/>
    <col min="10500" max="10503" width="10.7109375" style="609" customWidth="1"/>
    <col min="10504" max="10504" width="6.140625" style="609" customWidth="1"/>
    <col min="10505" max="10511" width="10.7109375" style="609" customWidth="1"/>
    <col min="10512" max="10752" width="9.140625" style="609"/>
    <col min="10753" max="10754" width="10.7109375" style="609" customWidth="1"/>
    <col min="10755" max="10755" width="12.140625" style="609" bestFit="1" customWidth="1"/>
    <col min="10756" max="10759" width="10.7109375" style="609" customWidth="1"/>
    <col min="10760" max="10760" width="6.140625" style="609" customWidth="1"/>
    <col min="10761" max="10767" width="10.7109375" style="609" customWidth="1"/>
    <col min="10768" max="11008" width="9.140625" style="609"/>
    <col min="11009" max="11010" width="10.7109375" style="609" customWidth="1"/>
    <col min="11011" max="11011" width="12.140625" style="609" bestFit="1" customWidth="1"/>
    <col min="11012" max="11015" width="10.7109375" style="609" customWidth="1"/>
    <col min="11016" max="11016" width="6.140625" style="609" customWidth="1"/>
    <col min="11017" max="11023" width="10.7109375" style="609" customWidth="1"/>
    <col min="11024" max="11264" width="9.140625" style="609"/>
    <col min="11265" max="11266" width="10.7109375" style="609" customWidth="1"/>
    <col min="11267" max="11267" width="12.140625" style="609" bestFit="1" customWidth="1"/>
    <col min="11268" max="11271" width="10.7109375" style="609" customWidth="1"/>
    <col min="11272" max="11272" width="6.140625" style="609" customWidth="1"/>
    <col min="11273" max="11279" width="10.7109375" style="609" customWidth="1"/>
    <col min="11280" max="11520" width="9.140625" style="609"/>
    <col min="11521" max="11522" width="10.7109375" style="609" customWidth="1"/>
    <col min="11523" max="11523" width="12.140625" style="609" bestFit="1" customWidth="1"/>
    <col min="11524" max="11527" width="10.7109375" style="609" customWidth="1"/>
    <col min="11528" max="11528" width="6.140625" style="609" customWidth="1"/>
    <col min="11529" max="11535" width="10.7109375" style="609" customWidth="1"/>
    <col min="11536" max="11776" width="9.140625" style="609"/>
    <col min="11777" max="11778" width="10.7109375" style="609" customWidth="1"/>
    <col min="11779" max="11779" width="12.140625" style="609" bestFit="1" customWidth="1"/>
    <col min="11780" max="11783" width="10.7109375" style="609" customWidth="1"/>
    <col min="11784" max="11784" width="6.140625" style="609" customWidth="1"/>
    <col min="11785" max="11791" width="10.7109375" style="609" customWidth="1"/>
    <col min="11792" max="12032" width="9.140625" style="609"/>
    <col min="12033" max="12034" width="10.7109375" style="609" customWidth="1"/>
    <col min="12035" max="12035" width="12.140625" style="609" bestFit="1" customWidth="1"/>
    <col min="12036" max="12039" width="10.7109375" style="609" customWidth="1"/>
    <col min="12040" max="12040" width="6.140625" style="609" customWidth="1"/>
    <col min="12041" max="12047" width="10.7109375" style="609" customWidth="1"/>
    <col min="12048" max="12288" width="9.140625" style="609"/>
    <col min="12289" max="12290" width="10.7109375" style="609" customWidth="1"/>
    <col min="12291" max="12291" width="12.140625" style="609" bestFit="1" customWidth="1"/>
    <col min="12292" max="12295" width="10.7109375" style="609" customWidth="1"/>
    <col min="12296" max="12296" width="6.140625" style="609" customWidth="1"/>
    <col min="12297" max="12303" width="10.7109375" style="609" customWidth="1"/>
    <col min="12304" max="12544" width="9.140625" style="609"/>
    <col min="12545" max="12546" width="10.7109375" style="609" customWidth="1"/>
    <col min="12547" max="12547" width="12.140625" style="609" bestFit="1" customWidth="1"/>
    <col min="12548" max="12551" width="10.7109375" style="609" customWidth="1"/>
    <col min="12552" max="12552" width="6.140625" style="609" customWidth="1"/>
    <col min="12553" max="12559" width="10.7109375" style="609" customWidth="1"/>
    <col min="12560" max="12800" width="9.140625" style="609"/>
    <col min="12801" max="12802" width="10.7109375" style="609" customWidth="1"/>
    <col min="12803" max="12803" width="12.140625" style="609" bestFit="1" customWidth="1"/>
    <col min="12804" max="12807" width="10.7109375" style="609" customWidth="1"/>
    <col min="12808" max="12808" width="6.140625" style="609" customWidth="1"/>
    <col min="12809" max="12815" width="10.7109375" style="609" customWidth="1"/>
    <col min="12816" max="13056" width="9.140625" style="609"/>
    <col min="13057" max="13058" width="10.7109375" style="609" customWidth="1"/>
    <col min="13059" max="13059" width="12.140625" style="609" bestFit="1" customWidth="1"/>
    <col min="13060" max="13063" width="10.7109375" style="609" customWidth="1"/>
    <col min="13064" max="13064" width="6.140625" style="609" customWidth="1"/>
    <col min="13065" max="13071" width="10.7109375" style="609" customWidth="1"/>
    <col min="13072" max="13312" width="9.140625" style="609"/>
    <col min="13313" max="13314" width="10.7109375" style="609" customWidth="1"/>
    <col min="13315" max="13315" width="12.140625" style="609" bestFit="1" customWidth="1"/>
    <col min="13316" max="13319" width="10.7109375" style="609" customWidth="1"/>
    <col min="13320" max="13320" width="6.140625" style="609" customWidth="1"/>
    <col min="13321" max="13327" width="10.7109375" style="609" customWidth="1"/>
    <col min="13328" max="13568" width="9.140625" style="609"/>
    <col min="13569" max="13570" width="10.7109375" style="609" customWidth="1"/>
    <col min="13571" max="13571" width="12.140625" style="609" bestFit="1" customWidth="1"/>
    <col min="13572" max="13575" width="10.7109375" style="609" customWidth="1"/>
    <col min="13576" max="13576" width="6.140625" style="609" customWidth="1"/>
    <col min="13577" max="13583" width="10.7109375" style="609" customWidth="1"/>
    <col min="13584" max="13824" width="9.140625" style="609"/>
    <col min="13825" max="13826" width="10.7109375" style="609" customWidth="1"/>
    <col min="13827" max="13827" width="12.140625" style="609" bestFit="1" customWidth="1"/>
    <col min="13828" max="13831" width="10.7109375" style="609" customWidth="1"/>
    <col min="13832" max="13832" width="6.140625" style="609" customWidth="1"/>
    <col min="13833" max="13839" width="10.7109375" style="609" customWidth="1"/>
    <col min="13840" max="14080" width="9.140625" style="609"/>
    <col min="14081" max="14082" width="10.7109375" style="609" customWidth="1"/>
    <col min="14083" max="14083" width="12.140625" style="609" bestFit="1" customWidth="1"/>
    <col min="14084" max="14087" width="10.7109375" style="609" customWidth="1"/>
    <col min="14088" max="14088" width="6.140625" style="609" customWidth="1"/>
    <col min="14089" max="14095" width="10.7109375" style="609" customWidth="1"/>
    <col min="14096" max="14336" width="9.140625" style="609"/>
    <col min="14337" max="14338" width="10.7109375" style="609" customWidth="1"/>
    <col min="14339" max="14339" width="12.140625" style="609" bestFit="1" customWidth="1"/>
    <col min="14340" max="14343" width="10.7109375" style="609" customWidth="1"/>
    <col min="14344" max="14344" width="6.140625" style="609" customWidth="1"/>
    <col min="14345" max="14351" width="10.7109375" style="609" customWidth="1"/>
    <col min="14352" max="14592" width="9.140625" style="609"/>
    <col min="14593" max="14594" width="10.7109375" style="609" customWidth="1"/>
    <col min="14595" max="14595" width="12.140625" style="609" bestFit="1" customWidth="1"/>
    <col min="14596" max="14599" width="10.7109375" style="609" customWidth="1"/>
    <col min="14600" max="14600" width="6.140625" style="609" customWidth="1"/>
    <col min="14601" max="14607" width="10.7109375" style="609" customWidth="1"/>
    <col min="14608" max="14848" width="9.140625" style="609"/>
    <col min="14849" max="14850" width="10.7109375" style="609" customWidth="1"/>
    <col min="14851" max="14851" width="12.140625" style="609" bestFit="1" customWidth="1"/>
    <col min="14852" max="14855" width="10.7109375" style="609" customWidth="1"/>
    <col min="14856" max="14856" width="6.140625" style="609" customWidth="1"/>
    <col min="14857" max="14863" width="10.7109375" style="609" customWidth="1"/>
    <col min="14864" max="15104" width="9.140625" style="609"/>
    <col min="15105" max="15106" width="10.7109375" style="609" customWidth="1"/>
    <col min="15107" max="15107" width="12.140625" style="609" bestFit="1" customWidth="1"/>
    <col min="15108" max="15111" width="10.7109375" style="609" customWidth="1"/>
    <col min="15112" max="15112" width="6.140625" style="609" customWidth="1"/>
    <col min="15113" max="15119" width="10.7109375" style="609" customWidth="1"/>
    <col min="15120" max="15360" width="9.140625" style="609"/>
    <col min="15361" max="15362" width="10.7109375" style="609" customWidth="1"/>
    <col min="15363" max="15363" width="12.140625" style="609" bestFit="1" customWidth="1"/>
    <col min="15364" max="15367" width="10.7109375" style="609" customWidth="1"/>
    <col min="15368" max="15368" width="6.140625" style="609" customWidth="1"/>
    <col min="15369" max="15375" width="10.7109375" style="609" customWidth="1"/>
    <col min="15376" max="15616" width="9.140625" style="609"/>
    <col min="15617" max="15618" width="10.7109375" style="609" customWidth="1"/>
    <col min="15619" max="15619" width="12.140625" style="609" bestFit="1" customWidth="1"/>
    <col min="15620" max="15623" width="10.7109375" style="609" customWidth="1"/>
    <col min="15624" max="15624" width="6.140625" style="609" customWidth="1"/>
    <col min="15625" max="15631" width="10.7109375" style="609" customWidth="1"/>
    <col min="15632" max="15872" width="9.140625" style="609"/>
    <col min="15873" max="15874" width="10.7109375" style="609" customWidth="1"/>
    <col min="15875" max="15875" width="12.140625" style="609" bestFit="1" customWidth="1"/>
    <col min="15876" max="15879" width="10.7109375" style="609" customWidth="1"/>
    <col min="15880" max="15880" width="6.140625" style="609" customWidth="1"/>
    <col min="15881" max="15887" width="10.7109375" style="609" customWidth="1"/>
    <col min="15888" max="16128" width="9.140625" style="609"/>
    <col min="16129" max="16130" width="10.7109375" style="609" customWidth="1"/>
    <col min="16131" max="16131" width="12.140625" style="609" bestFit="1" customWidth="1"/>
    <col min="16132" max="16135" width="10.7109375" style="609" customWidth="1"/>
    <col min="16136" max="16136" width="6.140625" style="609" customWidth="1"/>
    <col min="16137" max="16143" width="10.7109375" style="609" customWidth="1"/>
    <col min="16144" max="16384" width="9.140625" style="609"/>
  </cols>
  <sheetData>
    <row r="1" spans="1:15" ht="30" customHeight="1">
      <c r="A1" s="744" t="s">
        <v>440</v>
      </c>
      <c r="B1" s="744"/>
      <c r="C1" s="744"/>
      <c r="D1" s="744"/>
      <c r="E1" s="744"/>
      <c r="F1" s="744"/>
      <c r="G1" s="744"/>
      <c r="H1" s="744"/>
      <c r="I1" s="744"/>
      <c r="J1" s="744"/>
      <c r="K1" s="744"/>
      <c r="L1" s="744"/>
      <c r="M1" s="744"/>
      <c r="N1" s="744"/>
      <c r="O1" s="744"/>
    </row>
    <row r="2" spans="1:15" ht="15" customHeight="1">
      <c r="A2" s="745" t="s">
        <v>962</v>
      </c>
      <c r="B2" s="745"/>
      <c r="C2" s="745"/>
      <c r="D2" s="745"/>
      <c r="E2" s="745"/>
      <c r="F2" s="745"/>
      <c r="G2" s="745"/>
      <c r="H2" s="745"/>
      <c r="I2" s="745"/>
      <c r="J2" s="745"/>
      <c r="K2" s="745"/>
      <c r="L2" s="745"/>
      <c r="M2" s="745"/>
      <c r="N2" s="745"/>
      <c r="O2" s="745"/>
    </row>
    <row r="3" spans="1:15" ht="15" customHeight="1">
      <c r="A3" s="757" t="s">
        <v>1515</v>
      </c>
      <c r="B3" s="757"/>
      <c r="C3" s="757"/>
      <c r="D3" s="757"/>
      <c r="E3" s="757"/>
      <c r="F3" s="757"/>
      <c r="G3" s="757"/>
      <c r="H3" s="757"/>
      <c r="I3" s="757"/>
      <c r="J3" s="757"/>
      <c r="K3" s="757"/>
      <c r="L3" s="757"/>
      <c r="M3" s="757"/>
      <c r="N3" s="757"/>
      <c r="O3" s="757"/>
    </row>
    <row r="4" spans="1:15" ht="30" customHeight="1">
      <c r="A4" s="746" t="s">
        <v>510</v>
      </c>
      <c r="B4" s="746"/>
      <c r="C4" s="746"/>
      <c r="D4" s="746"/>
      <c r="E4" s="746"/>
      <c r="F4" s="746"/>
      <c r="G4" s="746"/>
      <c r="H4" s="746"/>
      <c r="I4" s="746"/>
      <c r="J4" s="746"/>
      <c r="K4" s="746"/>
      <c r="L4" s="746"/>
      <c r="M4" s="746"/>
      <c r="N4" s="746"/>
      <c r="O4" s="746"/>
    </row>
    <row r="5" spans="1:15" ht="15" customHeight="1">
      <c r="A5" s="47"/>
      <c r="B5" s="47"/>
      <c r="C5" s="47"/>
      <c r="D5" s="47"/>
      <c r="E5" s="47"/>
      <c r="F5" s="47"/>
      <c r="G5" s="47"/>
      <c r="H5" s="47"/>
      <c r="I5" s="47"/>
      <c r="J5" s="47"/>
      <c r="K5" s="47"/>
      <c r="L5" s="47"/>
      <c r="M5" s="47"/>
      <c r="N5" s="47"/>
      <c r="O5" s="47"/>
    </row>
    <row r="6" spans="1:15" s="34" customFormat="1" ht="30" customHeight="1">
      <c r="A6" s="764" t="s">
        <v>972</v>
      </c>
      <c r="B6" s="764"/>
      <c r="C6" s="764"/>
      <c r="D6" s="764"/>
      <c r="E6" s="764"/>
      <c r="F6" s="764"/>
      <c r="G6" s="764"/>
      <c r="H6" s="22"/>
      <c r="I6" s="764" t="s">
        <v>697</v>
      </c>
      <c r="J6" s="764"/>
      <c r="K6" s="764"/>
      <c r="L6" s="764"/>
      <c r="M6" s="764"/>
      <c r="N6" s="764"/>
      <c r="O6" s="764"/>
    </row>
    <row r="7" spans="1:15" s="34" customFormat="1" ht="15" customHeight="1">
      <c r="A7" s="223" t="s">
        <v>698</v>
      </c>
      <c r="B7" s="224" t="s">
        <v>699</v>
      </c>
      <c r="C7" s="224" t="s">
        <v>700</v>
      </c>
      <c r="D7" s="224" t="s">
        <v>701</v>
      </c>
      <c r="E7" s="224" t="s">
        <v>158</v>
      </c>
      <c r="F7" s="224" t="s">
        <v>679</v>
      </c>
      <c r="G7" s="225"/>
      <c r="H7" s="22"/>
      <c r="I7" s="223" t="s">
        <v>698</v>
      </c>
      <c r="J7" s="226" t="s">
        <v>154</v>
      </c>
      <c r="K7" s="226" t="s">
        <v>155</v>
      </c>
      <c r="L7" s="226" t="s">
        <v>156</v>
      </c>
      <c r="M7" s="226" t="s">
        <v>702</v>
      </c>
      <c r="N7" s="226" t="s">
        <v>158</v>
      </c>
      <c r="O7" s="226" t="s">
        <v>679</v>
      </c>
    </row>
    <row r="8" spans="1:15" s="34" customFormat="1" ht="15" customHeight="1">
      <c r="A8" s="711" t="s">
        <v>987</v>
      </c>
      <c r="B8" s="712">
        <v>145685.73371999999</v>
      </c>
      <c r="C8" s="712">
        <v>722308.19941</v>
      </c>
      <c r="D8" s="712">
        <v>2155743.3265900002</v>
      </c>
      <c r="E8" s="712">
        <v>3023737.25972</v>
      </c>
      <c r="F8" s="713">
        <v>0.89062278529658723</v>
      </c>
      <c r="G8" s="714"/>
      <c r="H8" s="715"/>
      <c r="I8" s="711" t="s">
        <v>987</v>
      </c>
      <c r="J8" s="712">
        <v>136680.29329</v>
      </c>
      <c r="K8" s="712">
        <v>9005.4404300000006</v>
      </c>
      <c r="L8" s="716">
        <v>0</v>
      </c>
      <c r="M8" s="716">
        <v>0</v>
      </c>
      <c r="N8" s="712">
        <v>145685.73371999999</v>
      </c>
      <c r="O8" s="713">
        <v>0.94891118880532577</v>
      </c>
    </row>
    <row r="9" spans="1:15" s="34" customFormat="1" ht="15" customHeight="1">
      <c r="A9" s="711" t="s">
        <v>988</v>
      </c>
      <c r="B9" s="712">
        <v>7843.6328200000007</v>
      </c>
      <c r="C9" s="712">
        <v>174769.76133000001</v>
      </c>
      <c r="D9" s="712">
        <v>188731.20305000001</v>
      </c>
      <c r="E9" s="712">
        <v>371344.59719999996</v>
      </c>
      <c r="F9" s="713">
        <v>0.1093772147034127</v>
      </c>
      <c r="G9" s="714"/>
      <c r="H9" s="715"/>
      <c r="I9" s="711" t="s">
        <v>988</v>
      </c>
      <c r="J9" s="712">
        <v>7227.6782899999998</v>
      </c>
      <c r="K9" s="712">
        <v>615.95452999999998</v>
      </c>
      <c r="L9" s="716">
        <v>0</v>
      </c>
      <c r="M9" s="716">
        <v>0</v>
      </c>
      <c r="N9" s="712">
        <v>7843.6328200000007</v>
      </c>
      <c r="O9" s="713">
        <v>5.1088811194674268E-2</v>
      </c>
    </row>
    <row r="10" spans="1:15" s="34" customFormat="1" ht="15" customHeight="1">
      <c r="A10" s="711"/>
      <c r="B10" s="712"/>
      <c r="C10" s="712"/>
      <c r="D10" s="712"/>
      <c r="E10" s="712"/>
      <c r="F10" s="717"/>
      <c r="G10" s="714"/>
      <c r="H10" s="715"/>
      <c r="I10" s="711"/>
      <c r="J10" s="718"/>
      <c r="K10" s="718"/>
      <c r="L10" s="716"/>
      <c r="M10" s="718"/>
      <c r="N10" s="718"/>
      <c r="O10" s="713"/>
    </row>
    <row r="11" spans="1:15" s="34" customFormat="1" ht="15" customHeight="1">
      <c r="A11" s="719" t="s">
        <v>715</v>
      </c>
      <c r="B11" s="720">
        <v>153529.36653999999</v>
      </c>
      <c r="C11" s="720">
        <v>897077.96074000001</v>
      </c>
      <c r="D11" s="720">
        <v>2344474.5296399998</v>
      </c>
      <c r="E11" s="720">
        <v>3395081.8569200002</v>
      </c>
      <c r="F11" s="650">
        <v>1</v>
      </c>
      <c r="G11" s="721"/>
      <c r="H11" s="715"/>
      <c r="I11" s="719" t="s">
        <v>715</v>
      </c>
      <c r="J11" s="722">
        <v>143907.97158000001</v>
      </c>
      <c r="K11" s="722">
        <v>9621.3949600000014</v>
      </c>
      <c r="L11" s="722">
        <v>0</v>
      </c>
      <c r="M11" s="722">
        <v>0</v>
      </c>
      <c r="N11" s="722">
        <v>153529.36653999999</v>
      </c>
      <c r="O11" s="650">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3" t="s">
        <v>716</v>
      </c>
      <c r="B13" s="763"/>
      <c r="C13" s="763"/>
      <c r="D13" s="763"/>
      <c r="E13" s="763"/>
      <c r="F13" s="763"/>
      <c r="G13" s="763"/>
      <c r="H13" s="22"/>
      <c r="I13" s="763" t="s">
        <v>717</v>
      </c>
      <c r="J13" s="763"/>
      <c r="K13" s="763"/>
      <c r="L13" s="763"/>
      <c r="M13" s="763"/>
      <c r="N13" s="763"/>
      <c r="O13" s="763"/>
    </row>
    <row r="14" spans="1:15" s="34" customFormat="1" ht="15" customHeight="1">
      <c r="A14" s="223" t="s">
        <v>698</v>
      </c>
      <c r="B14" s="226" t="s">
        <v>154</v>
      </c>
      <c r="C14" s="226" t="s">
        <v>155</v>
      </c>
      <c r="D14" s="226" t="s">
        <v>156</v>
      </c>
      <c r="E14" s="226" t="s">
        <v>702</v>
      </c>
      <c r="F14" s="226" t="s">
        <v>158</v>
      </c>
      <c r="G14" s="226" t="s">
        <v>679</v>
      </c>
      <c r="H14" s="22"/>
      <c r="I14" s="231" t="s">
        <v>698</v>
      </c>
      <c r="J14" s="226" t="s">
        <v>154</v>
      </c>
      <c r="K14" s="226" t="s">
        <v>155</v>
      </c>
      <c r="L14" s="226" t="s">
        <v>156</v>
      </c>
      <c r="M14" s="226" t="s">
        <v>702</v>
      </c>
      <c r="N14" s="226" t="s">
        <v>158</v>
      </c>
      <c r="O14" s="226" t="s">
        <v>679</v>
      </c>
    </row>
    <row r="15" spans="1:15" s="34" customFormat="1" ht="15" customHeight="1">
      <c r="A15" s="227" t="s">
        <v>987</v>
      </c>
      <c r="B15" s="228">
        <v>704486.24288999999</v>
      </c>
      <c r="C15" s="228">
        <v>17821.95652</v>
      </c>
      <c r="D15" s="232">
        <v>0</v>
      </c>
      <c r="E15" s="220">
        <v>0</v>
      </c>
      <c r="F15" s="228">
        <v>722308.19941</v>
      </c>
      <c r="G15" s="229">
        <v>0.80517884846281107</v>
      </c>
      <c r="H15" s="22"/>
      <c r="I15" s="227" t="s">
        <v>987</v>
      </c>
      <c r="J15" s="228">
        <v>2044515.3584799999</v>
      </c>
      <c r="K15" s="228">
        <v>79325.448109999998</v>
      </c>
      <c r="L15" s="232">
        <v>0</v>
      </c>
      <c r="M15" s="228">
        <v>31902.52</v>
      </c>
      <c r="N15" s="228">
        <v>2155743.3265900002</v>
      </c>
      <c r="O15" s="229">
        <v>0.919499572009008</v>
      </c>
    </row>
    <row r="16" spans="1:15" s="34" customFormat="1" ht="15" customHeight="1">
      <c r="A16" s="227" t="s">
        <v>988</v>
      </c>
      <c r="B16" s="220">
        <v>134568.17550000001</v>
      </c>
      <c r="C16" s="220">
        <v>40201.585829999996</v>
      </c>
      <c r="D16" s="220">
        <v>0</v>
      </c>
      <c r="E16" s="220">
        <v>0</v>
      </c>
      <c r="F16" s="220">
        <v>174769.76133000001</v>
      </c>
      <c r="G16" s="229">
        <v>0.19482115153718899</v>
      </c>
      <c r="H16" s="22"/>
      <c r="I16" s="227" t="s">
        <v>988</v>
      </c>
      <c r="J16" s="228">
        <v>126626.36369</v>
      </c>
      <c r="K16" s="228">
        <v>62104.839359999998</v>
      </c>
      <c r="L16" s="232">
        <v>0</v>
      </c>
      <c r="M16" s="232">
        <v>0</v>
      </c>
      <c r="N16" s="228">
        <v>188731.20305000001</v>
      </c>
      <c r="O16" s="229">
        <v>8.0500427990992149E-2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718</v>
      </c>
      <c r="B18" s="226">
        <v>839054.41839000001</v>
      </c>
      <c r="C18" s="226">
        <v>58023.542350000003</v>
      </c>
      <c r="D18" s="226">
        <v>0</v>
      </c>
      <c r="E18" s="226">
        <v>0</v>
      </c>
      <c r="F18" s="226">
        <v>897077.96074000001</v>
      </c>
      <c r="G18" s="508">
        <v>1</v>
      </c>
      <c r="H18" s="22"/>
      <c r="I18" s="223" t="s">
        <v>718</v>
      </c>
      <c r="J18" s="507">
        <v>2171141.72217</v>
      </c>
      <c r="K18" s="507">
        <v>141430.28747000001</v>
      </c>
      <c r="L18" s="226">
        <v>0</v>
      </c>
      <c r="M18" s="507">
        <v>31902.52</v>
      </c>
      <c r="N18" s="507">
        <v>2344474.5296399998</v>
      </c>
      <c r="O18" s="50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9" t="s">
        <v>1355</v>
      </c>
      <c r="B20" s="510"/>
      <c r="C20" s="510"/>
      <c r="D20" s="510"/>
      <c r="E20" s="510"/>
      <c r="F20" s="511"/>
      <c r="G20" s="512"/>
      <c r="H20" s="513"/>
      <c r="I20" s="512"/>
      <c r="J20" s="514"/>
      <c r="K20" s="510"/>
      <c r="L20" s="510"/>
      <c r="M20" s="510"/>
      <c r="N20" s="510"/>
      <c r="O20" s="510"/>
    </row>
    <row r="21" spans="1:15" s="34" customFormat="1" ht="15" customHeight="1">
      <c r="A21" s="607" t="s">
        <v>1356</v>
      </c>
      <c r="B21" s="251"/>
      <c r="C21" s="251"/>
      <c r="D21" s="251"/>
      <c r="E21" s="251"/>
      <c r="F21" s="138"/>
      <c r="G21" s="47"/>
      <c r="H21" s="47"/>
      <c r="I21" s="47"/>
      <c r="J21" s="110"/>
      <c r="K21" s="251"/>
      <c r="L21" s="251"/>
      <c r="M21" s="251"/>
      <c r="N21" s="251"/>
      <c r="O21" s="251"/>
    </row>
    <row r="22" spans="1:15" s="34" customFormat="1" ht="15" customHeight="1">
      <c r="A22" s="607" t="s">
        <v>1357</v>
      </c>
      <c r="B22" s="251"/>
      <c r="C22" s="251"/>
      <c r="D22" s="251"/>
      <c r="E22" s="251"/>
      <c r="F22" s="138"/>
      <c r="G22" s="47"/>
      <c r="H22" s="47"/>
      <c r="I22" s="47"/>
      <c r="J22" s="110"/>
      <c r="K22" s="251"/>
      <c r="L22" s="251"/>
      <c r="M22" s="251"/>
      <c r="N22" s="251"/>
      <c r="O22" s="251"/>
    </row>
    <row r="23" spans="1:15" s="34" customFormat="1" ht="15" customHeight="1">
      <c r="A23" s="607" t="s">
        <v>1358</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P14" sqref="P14"/>
    </sheetView>
  </sheetViews>
  <sheetFormatPr baseColWidth="10" defaultColWidth="9.140625" defaultRowHeight="12.75"/>
  <cols>
    <col min="1" max="2" width="31.140625" style="609" hidden="1" customWidth="1"/>
    <col min="3" max="3" width="64.5703125" style="33" customWidth="1"/>
    <col min="4" max="10" width="9.7109375" style="609" bestFit="1" customWidth="1"/>
    <col min="11" max="11" width="9.7109375" style="609" customWidth="1"/>
    <col min="12" max="12" width="9.7109375" style="565" bestFit="1" customWidth="1"/>
    <col min="13" max="258" width="9.140625" style="609"/>
    <col min="259" max="260" width="0" style="609" hidden="1" customWidth="1"/>
    <col min="261" max="261" width="64.5703125" style="609" customWidth="1"/>
    <col min="262" max="262" width="17.28515625" style="609" customWidth="1"/>
    <col min="263" max="263" width="19" style="609" customWidth="1"/>
    <col min="264" max="268" width="19.5703125" style="609" customWidth="1"/>
    <col min="269" max="514" width="9.140625" style="609"/>
    <col min="515" max="516" width="0" style="609" hidden="1" customWidth="1"/>
    <col min="517" max="517" width="64.5703125" style="609" customWidth="1"/>
    <col min="518" max="518" width="17.28515625" style="609" customWidth="1"/>
    <col min="519" max="519" width="19" style="609" customWidth="1"/>
    <col min="520" max="524" width="19.5703125" style="609" customWidth="1"/>
    <col min="525" max="770" width="9.140625" style="609"/>
    <col min="771" max="772" width="0" style="609" hidden="1" customWidth="1"/>
    <col min="773" max="773" width="64.5703125" style="609" customWidth="1"/>
    <col min="774" max="774" width="17.28515625" style="609" customWidth="1"/>
    <col min="775" max="775" width="19" style="609" customWidth="1"/>
    <col min="776" max="780" width="19.5703125" style="609" customWidth="1"/>
    <col min="781" max="1026" width="9.140625" style="609"/>
    <col min="1027" max="1028" width="0" style="609" hidden="1" customWidth="1"/>
    <col min="1029" max="1029" width="64.5703125" style="609" customWidth="1"/>
    <col min="1030" max="1030" width="17.28515625" style="609" customWidth="1"/>
    <col min="1031" max="1031" width="19" style="609" customWidth="1"/>
    <col min="1032" max="1036" width="19.5703125" style="609" customWidth="1"/>
    <col min="1037" max="1282" width="9.140625" style="609"/>
    <col min="1283" max="1284" width="0" style="609" hidden="1" customWidth="1"/>
    <col min="1285" max="1285" width="64.5703125" style="609" customWidth="1"/>
    <col min="1286" max="1286" width="17.28515625" style="609" customWidth="1"/>
    <col min="1287" max="1287" width="19" style="609" customWidth="1"/>
    <col min="1288" max="1292" width="19.5703125" style="609" customWidth="1"/>
    <col min="1293" max="1538" width="9.140625" style="609"/>
    <col min="1539" max="1540" width="0" style="609" hidden="1" customWidth="1"/>
    <col min="1541" max="1541" width="64.5703125" style="609" customWidth="1"/>
    <col min="1542" max="1542" width="17.28515625" style="609" customWidth="1"/>
    <col min="1543" max="1543" width="19" style="609" customWidth="1"/>
    <col min="1544" max="1548" width="19.5703125" style="609" customWidth="1"/>
    <col min="1549" max="1794" width="9.140625" style="609"/>
    <col min="1795" max="1796" width="0" style="609" hidden="1" customWidth="1"/>
    <col min="1797" max="1797" width="64.5703125" style="609" customWidth="1"/>
    <col min="1798" max="1798" width="17.28515625" style="609" customWidth="1"/>
    <col min="1799" max="1799" width="19" style="609" customWidth="1"/>
    <col min="1800" max="1804" width="19.5703125" style="609" customWidth="1"/>
    <col min="1805" max="2050" width="9.140625" style="609"/>
    <col min="2051" max="2052" width="0" style="609" hidden="1" customWidth="1"/>
    <col min="2053" max="2053" width="64.5703125" style="609" customWidth="1"/>
    <col min="2054" max="2054" width="17.28515625" style="609" customWidth="1"/>
    <col min="2055" max="2055" width="19" style="609" customWidth="1"/>
    <col min="2056" max="2060" width="19.5703125" style="609" customWidth="1"/>
    <col min="2061" max="2306" width="9.140625" style="609"/>
    <col min="2307" max="2308" width="0" style="609" hidden="1" customWidth="1"/>
    <col min="2309" max="2309" width="64.5703125" style="609" customWidth="1"/>
    <col min="2310" max="2310" width="17.28515625" style="609" customWidth="1"/>
    <col min="2311" max="2311" width="19" style="609" customWidth="1"/>
    <col min="2312" max="2316" width="19.5703125" style="609" customWidth="1"/>
    <col min="2317" max="2562" width="9.140625" style="609"/>
    <col min="2563" max="2564" width="0" style="609" hidden="1" customWidth="1"/>
    <col min="2565" max="2565" width="64.5703125" style="609" customWidth="1"/>
    <col min="2566" max="2566" width="17.28515625" style="609" customWidth="1"/>
    <col min="2567" max="2567" width="19" style="609" customWidth="1"/>
    <col min="2568" max="2572" width="19.5703125" style="609" customWidth="1"/>
    <col min="2573" max="2818" width="9.140625" style="609"/>
    <col min="2819" max="2820" width="0" style="609" hidden="1" customWidth="1"/>
    <col min="2821" max="2821" width="64.5703125" style="609" customWidth="1"/>
    <col min="2822" max="2822" width="17.28515625" style="609" customWidth="1"/>
    <col min="2823" max="2823" width="19" style="609" customWidth="1"/>
    <col min="2824" max="2828" width="19.5703125" style="609" customWidth="1"/>
    <col min="2829" max="3074" width="9.140625" style="609"/>
    <col min="3075" max="3076" width="0" style="609" hidden="1" customWidth="1"/>
    <col min="3077" max="3077" width="64.5703125" style="609" customWidth="1"/>
    <col min="3078" max="3078" width="17.28515625" style="609" customWidth="1"/>
    <col min="3079" max="3079" width="19" style="609" customWidth="1"/>
    <col min="3080" max="3084" width="19.5703125" style="609" customWidth="1"/>
    <col min="3085" max="3330" width="9.140625" style="609"/>
    <col min="3331" max="3332" width="0" style="609" hidden="1" customWidth="1"/>
    <col min="3333" max="3333" width="64.5703125" style="609" customWidth="1"/>
    <col min="3334" max="3334" width="17.28515625" style="609" customWidth="1"/>
    <col min="3335" max="3335" width="19" style="609" customWidth="1"/>
    <col min="3336" max="3340" width="19.5703125" style="609" customWidth="1"/>
    <col min="3341" max="3586" width="9.140625" style="609"/>
    <col min="3587" max="3588" width="0" style="609" hidden="1" customWidth="1"/>
    <col min="3589" max="3589" width="64.5703125" style="609" customWidth="1"/>
    <col min="3590" max="3590" width="17.28515625" style="609" customWidth="1"/>
    <col min="3591" max="3591" width="19" style="609" customWidth="1"/>
    <col min="3592" max="3596" width="19.5703125" style="609" customWidth="1"/>
    <col min="3597" max="3842" width="9.140625" style="609"/>
    <col min="3843" max="3844" width="0" style="609" hidden="1" customWidth="1"/>
    <col min="3845" max="3845" width="64.5703125" style="609" customWidth="1"/>
    <col min="3846" max="3846" width="17.28515625" style="609" customWidth="1"/>
    <col min="3847" max="3847" width="19" style="609" customWidth="1"/>
    <col min="3848" max="3852" width="19.5703125" style="609" customWidth="1"/>
    <col min="3853" max="4098" width="9.140625" style="609"/>
    <col min="4099" max="4100" width="0" style="609" hidden="1" customWidth="1"/>
    <col min="4101" max="4101" width="64.5703125" style="609" customWidth="1"/>
    <col min="4102" max="4102" width="17.28515625" style="609" customWidth="1"/>
    <col min="4103" max="4103" width="19" style="609" customWidth="1"/>
    <col min="4104" max="4108" width="19.5703125" style="609" customWidth="1"/>
    <col min="4109" max="4354" width="9.140625" style="609"/>
    <col min="4355" max="4356" width="0" style="609" hidden="1" customWidth="1"/>
    <col min="4357" max="4357" width="64.5703125" style="609" customWidth="1"/>
    <col min="4358" max="4358" width="17.28515625" style="609" customWidth="1"/>
    <col min="4359" max="4359" width="19" style="609" customWidth="1"/>
    <col min="4360" max="4364" width="19.5703125" style="609" customWidth="1"/>
    <col min="4365" max="4610" width="9.140625" style="609"/>
    <col min="4611" max="4612" width="0" style="609" hidden="1" customWidth="1"/>
    <col min="4613" max="4613" width="64.5703125" style="609" customWidth="1"/>
    <col min="4614" max="4614" width="17.28515625" style="609" customWidth="1"/>
    <col min="4615" max="4615" width="19" style="609" customWidth="1"/>
    <col min="4616" max="4620" width="19.5703125" style="609" customWidth="1"/>
    <col min="4621" max="4866" width="9.140625" style="609"/>
    <col min="4867" max="4868" width="0" style="609" hidden="1" customWidth="1"/>
    <col min="4869" max="4869" width="64.5703125" style="609" customWidth="1"/>
    <col min="4870" max="4870" width="17.28515625" style="609" customWidth="1"/>
    <col min="4871" max="4871" width="19" style="609" customWidth="1"/>
    <col min="4872" max="4876" width="19.5703125" style="609" customWidth="1"/>
    <col min="4877" max="5122" width="9.140625" style="609"/>
    <col min="5123" max="5124" width="0" style="609" hidden="1" customWidth="1"/>
    <col min="5125" max="5125" width="64.5703125" style="609" customWidth="1"/>
    <col min="5126" max="5126" width="17.28515625" style="609" customWidth="1"/>
    <col min="5127" max="5127" width="19" style="609" customWidth="1"/>
    <col min="5128" max="5132" width="19.5703125" style="609" customWidth="1"/>
    <col min="5133" max="5378" width="9.140625" style="609"/>
    <col min="5379" max="5380" width="0" style="609" hidden="1" customWidth="1"/>
    <col min="5381" max="5381" width="64.5703125" style="609" customWidth="1"/>
    <col min="5382" max="5382" width="17.28515625" style="609" customWidth="1"/>
    <col min="5383" max="5383" width="19" style="609" customWidth="1"/>
    <col min="5384" max="5388" width="19.5703125" style="609" customWidth="1"/>
    <col min="5389" max="5634" width="9.140625" style="609"/>
    <col min="5635" max="5636" width="0" style="609" hidden="1" customWidth="1"/>
    <col min="5637" max="5637" width="64.5703125" style="609" customWidth="1"/>
    <col min="5638" max="5638" width="17.28515625" style="609" customWidth="1"/>
    <col min="5639" max="5639" width="19" style="609" customWidth="1"/>
    <col min="5640" max="5644" width="19.5703125" style="609" customWidth="1"/>
    <col min="5645" max="5890" width="9.140625" style="609"/>
    <col min="5891" max="5892" width="0" style="609" hidden="1" customWidth="1"/>
    <col min="5893" max="5893" width="64.5703125" style="609" customWidth="1"/>
    <col min="5894" max="5894" width="17.28515625" style="609" customWidth="1"/>
    <col min="5895" max="5895" width="19" style="609" customWidth="1"/>
    <col min="5896" max="5900" width="19.5703125" style="609" customWidth="1"/>
    <col min="5901" max="6146" width="9.140625" style="609"/>
    <col min="6147" max="6148" width="0" style="609" hidden="1" customWidth="1"/>
    <col min="6149" max="6149" width="64.5703125" style="609" customWidth="1"/>
    <col min="6150" max="6150" width="17.28515625" style="609" customWidth="1"/>
    <col min="6151" max="6151" width="19" style="609" customWidth="1"/>
    <col min="6152" max="6156" width="19.5703125" style="609" customWidth="1"/>
    <col min="6157" max="6402" width="9.140625" style="609"/>
    <col min="6403" max="6404" width="0" style="609" hidden="1" customWidth="1"/>
    <col min="6405" max="6405" width="64.5703125" style="609" customWidth="1"/>
    <col min="6406" max="6406" width="17.28515625" style="609" customWidth="1"/>
    <col min="6407" max="6407" width="19" style="609" customWidth="1"/>
    <col min="6408" max="6412" width="19.5703125" style="609" customWidth="1"/>
    <col min="6413" max="6658" width="9.140625" style="609"/>
    <col min="6659" max="6660" width="0" style="609" hidden="1" customWidth="1"/>
    <col min="6661" max="6661" width="64.5703125" style="609" customWidth="1"/>
    <col min="6662" max="6662" width="17.28515625" style="609" customWidth="1"/>
    <col min="6663" max="6663" width="19" style="609" customWidth="1"/>
    <col min="6664" max="6668" width="19.5703125" style="609" customWidth="1"/>
    <col min="6669" max="6914" width="9.140625" style="609"/>
    <col min="6915" max="6916" width="0" style="609" hidden="1" customWidth="1"/>
    <col min="6917" max="6917" width="64.5703125" style="609" customWidth="1"/>
    <col min="6918" max="6918" width="17.28515625" style="609" customWidth="1"/>
    <col min="6919" max="6919" width="19" style="609" customWidth="1"/>
    <col min="6920" max="6924" width="19.5703125" style="609" customWidth="1"/>
    <col min="6925" max="7170" width="9.140625" style="609"/>
    <col min="7171" max="7172" width="0" style="609" hidden="1" customWidth="1"/>
    <col min="7173" max="7173" width="64.5703125" style="609" customWidth="1"/>
    <col min="7174" max="7174" width="17.28515625" style="609" customWidth="1"/>
    <col min="7175" max="7175" width="19" style="609" customWidth="1"/>
    <col min="7176" max="7180" width="19.5703125" style="609" customWidth="1"/>
    <col min="7181" max="7426" width="9.140625" style="609"/>
    <col min="7427" max="7428" width="0" style="609" hidden="1" customWidth="1"/>
    <col min="7429" max="7429" width="64.5703125" style="609" customWidth="1"/>
    <col min="7430" max="7430" width="17.28515625" style="609" customWidth="1"/>
    <col min="7431" max="7431" width="19" style="609" customWidth="1"/>
    <col min="7432" max="7436" width="19.5703125" style="609" customWidth="1"/>
    <col min="7437" max="7682" width="9.140625" style="609"/>
    <col min="7683" max="7684" width="0" style="609" hidden="1" customWidth="1"/>
    <col min="7685" max="7685" width="64.5703125" style="609" customWidth="1"/>
    <col min="7686" max="7686" width="17.28515625" style="609" customWidth="1"/>
    <col min="7687" max="7687" width="19" style="609" customWidth="1"/>
    <col min="7688" max="7692" width="19.5703125" style="609" customWidth="1"/>
    <col min="7693" max="7938" width="9.140625" style="609"/>
    <col min="7939" max="7940" width="0" style="609" hidden="1" customWidth="1"/>
    <col min="7941" max="7941" width="64.5703125" style="609" customWidth="1"/>
    <col min="7942" max="7942" width="17.28515625" style="609" customWidth="1"/>
    <col min="7943" max="7943" width="19" style="609" customWidth="1"/>
    <col min="7944" max="7948" width="19.5703125" style="609" customWidth="1"/>
    <col min="7949" max="8194" width="9.140625" style="609"/>
    <col min="8195" max="8196" width="0" style="609" hidden="1" customWidth="1"/>
    <col min="8197" max="8197" width="64.5703125" style="609" customWidth="1"/>
    <col min="8198" max="8198" width="17.28515625" style="609" customWidth="1"/>
    <col min="8199" max="8199" width="19" style="609" customWidth="1"/>
    <col min="8200" max="8204" width="19.5703125" style="609" customWidth="1"/>
    <col min="8205" max="8450" width="9.140625" style="609"/>
    <col min="8451" max="8452" width="0" style="609" hidden="1" customWidth="1"/>
    <col min="8453" max="8453" width="64.5703125" style="609" customWidth="1"/>
    <col min="8454" max="8454" width="17.28515625" style="609" customWidth="1"/>
    <col min="8455" max="8455" width="19" style="609" customWidth="1"/>
    <col min="8456" max="8460" width="19.5703125" style="609" customWidth="1"/>
    <col min="8461" max="8706" width="9.140625" style="609"/>
    <col min="8707" max="8708" width="0" style="609" hidden="1" customWidth="1"/>
    <col min="8709" max="8709" width="64.5703125" style="609" customWidth="1"/>
    <col min="8710" max="8710" width="17.28515625" style="609" customWidth="1"/>
    <col min="8711" max="8711" width="19" style="609" customWidth="1"/>
    <col min="8712" max="8716" width="19.5703125" style="609" customWidth="1"/>
    <col min="8717" max="8962" width="9.140625" style="609"/>
    <col min="8963" max="8964" width="0" style="609" hidden="1" customWidth="1"/>
    <col min="8965" max="8965" width="64.5703125" style="609" customWidth="1"/>
    <col min="8966" max="8966" width="17.28515625" style="609" customWidth="1"/>
    <col min="8967" max="8967" width="19" style="609" customWidth="1"/>
    <col min="8968" max="8972" width="19.5703125" style="609" customWidth="1"/>
    <col min="8973" max="9218" width="9.140625" style="609"/>
    <col min="9219" max="9220" width="0" style="609" hidden="1" customWidth="1"/>
    <col min="9221" max="9221" width="64.5703125" style="609" customWidth="1"/>
    <col min="9222" max="9222" width="17.28515625" style="609" customWidth="1"/>
    <col min="9223" max="9223" width="19" style="609" customWidth="1"/>
    <col min="9224" max="9228" width="19.5703125" style="609" customWidth="1"/>
    <col min="9229" max="9474" width="9.140625" style="609"/>
    <col min="9475" max="9476" width="0" style="609" hidden="1" customWidth="1"/>
    <col min="9477" max="9477" width="64.5703125" style="609" customWidth="1"/>
    <col min="9478" max="9478" width="17.28515625" style="609" customWidth="1"/>
    <col min="9479" max="9479" width="19" style="609" customWidth="1"/>
    <col min="9480" max="9484" width="19.5703125" style="609" customWidth="1"/>
    <col min="9485" max="9730" width="9.140625" style="609"/>
    <col min="9731" max="9732" width="0" style="609" hidden="1" customWidth="1"/>
    <col min="9733" max="9733" width="64.5703125" style="609" customWidth="1"/>
    <col min="9734" max="9734" width="17.28515625" style="609" customWidth="1"/>
    <col min="9735" max="9735" width="19" style="609" customWidth="1"/>
    <col min="9736" max="9740" width="19.5703125" style="609" customWidth="1"/>
    <col min="9741" max="9986" width="9.140625" style="609"/>
    <col min="9987" max="9988" width="0" style="609" hidden="1" customWidth="1"/>
    <col min="9989" max="9989" width="64.5703125" style="609" customWidth="1"/>
    <col min="9990" max="9990" width="17.28515625" style="609" customWidth="1"/>
    <col min="9991" max="9991" width="19" style="609" customWidth="1"/>
    <col min="9992" max="9996" width="19.5703125" style="609" customWidth="1"/>
    <col min="9997" max="10242" width="9.140625" style="609"/>
    <col min="10243" max="10244" width="0" style="609" hidden="1" customWidth="1"/>
    <col min="10245" max="10245" width="64.5703125" style="609" customWidth="1"/>
    <col min="10246" max="10246" width="17.28515625" style="609" customWidth="1"/>
    <col min="10247" max="10247" width="19" style="609" customWidth="1"/>
    <col min="10248" max="10252" width="19.5703125" style="609" customWidth="1"/>
    <col min="10253" max="10498" width="9.140625" style="609"/>
    <col min="10499" max="10500" width="0" style="609" hidden="1" customWidth="1"/>
    <col min="10501" max="10501" width="64.5703125" style="609" customWidth="1"/>
    <col min="10502" max="10502" width="17.28515625" style="609" customWidth="1"/>
    <col min="10503" max="10503" width="19" style="609" customWidth="1"/>
    <col min="10504" max="10508" width="19.5703125" style="609" customWidth="1"/>
    <col min="10509" max="10754" width="9.140625" style="609"/>
    <col min="10755" max="10756" width="0" style="609" hidden="1" customWidth="1"/>
    <col min="10757" max="10757" width="64.5703125" style="609" customWidth="1"/>
    <col min="10758" max="10758" width="17.28515625" style="609" customWidth="1"/>
    <col min="10759" max="10759" width="19" style="609" customWidth="1"/>
    <col min="10760" max="10764" width="19.5703125" style="609" customWidth="1"/>
    <col min="10765" max="11010" width="9.140625" style="609"/>
    <col min="11011" max="11012" width="0" style="609" hidden="1" customWidth="1"/>
    <col min="11013" max="11013" width="64.5703125" style="609" customWidth="1"/>
    <col min="11014" max="11014" width="17.28515625" style="609" customWidth="1"/>
    <col min="11015" max="11015" width="19" style="609" customWidth="1"/>
    <col min="11016" max="11020" width="19.5703125" style="609" customWidth="1"/>
    <col min="11021" max="11266" width="9.140625" style="609"/>
    <col min="11267" max="11268" width="0" style="609" hidden="1" customWidth="1"/>
    <col min="11269" max="11269" width="64.5703125" style="609" customWidth="1"/>
    <col min="11270" max="11270" width="17.28515625" style="609" customWidth="1"/>
    <col min="11271" max="11271" width="19" style="609" customWidth="1"/>
    <col min="11272" max="11276" width="19.5703125" style="609" customWidth="1"/>
    <col min="11277" max="11522" width="9.140625" style="609"/>
    <col min="11523" max="11524" width="0" style="609" hidden="1" customWidth="1"/>
    <col min="11525" max="11525" width="64.5703125" style="609" customWidth="1"/>
    <col min="11526" max="11526" width="17.28515625" style="609" customWidth="1"/>
    <col min="11527" max="11527" width="19" style="609" customWidth="1"/>
    <col min="11528" max="11532" width="19.5703125" style="609" customWidth="1"/>
    <col min="11533" max="11778" width="9.140625" style="609"/>
    <col min="11779" max="11780" width="0" style="609" hidden="1" customWidth="1"/>
    <col min="11781" max="11781" width="64.5703125" style="609" customWidth="1"/>
    <col min="11782" max="11782" width="17.28515625" style="609" customWidth="1"/>
    <col min="11783" max="11783" width="19" style="609" customWidth="1"/>
    <col min="11784" max="11788" width="19.5703125" style="609" customWidth="1"/>
    <col min="11789" max="12034" width="9.140625" style="609"/>
    <col min="12035" max="12036" width="0" style="609" hidden="1" customWidth="1"/>
    <col min="12037" max="12037" width="64.5703125" style="609" customWidth="1"/>
    <col min="12038" max="12038" width="17.28515625" style="609" customWidth="1"/>
    <col min="12039" max="12039" width="19" style="609" customWidth="1"/>
    <col min="12040" max="12044" width="19.5703125" style="609" customWidth="1"/>
    <col min="12045" max="12290" width="9.140625" style="609"/>
    <col min="12291" max="12292" width="0" style="609" hidden="1" customWidth="1"/>
    <col min="12293" max="12293" width="64.5703125" style="609" customWidth="1"/>
    <col min="12294" max="12294" width="17.28515625" style="609" customWidth="1"/>
    <col min="12295" max="12295" width="19" style="609" customWidth="1"/>
    <col min="12296" max="12300" width="19.5703125" style="609" customWidth="1"/>
    <col min="12301" max="12546" width="9.140625" style="609"/>
    <col min="12547" max="12548" width="0" style="609" hidden="1" customWidth="1"/>
    <col min="12549" max="12549" width="64.5703125" style="609" customWidth="1"/>
    <col min="12550" max="12550" width="17.28515625" style="609" customWidth="1"/>
    <col min="12551" max="12551" width="19" style="609" customWidth="1"/>
    <col min="12552" max="12556" width="19.5703125" style="609" customWidth="1"/>
    <col min="12557" max="12802" width="9.140625" style="609"/>
    <col min="12803" max="12804" width="0" style="609" hidden="1" customWidth="1"/>
    <col min="12805" max="12805" width="64.5703125" style="609" customWidth="1"/>
    <col min="12806" max="12806" width="17.28515625" style="609" customWidth="1"/>
    <col min="12807" max="12807" width="19" style="609" customWidth="1"/>
    <col min="12808" max="12812" width="19.5703125" style="609" customWidth="1"/>
    <col min="12813" max="13058" width="9.140625" style="609"/>
    <col min="13059" max="13060" width="0" style="609" hidden="1" customWidth="1"/>
    <col min="13061" max="13061" width="64.5703125" style="609" customWidth="1"/>
    <col min="13062" max="13062" width="17.28515625" style="609" customWidth="1"/>
    <col min="13063" max="13063" width="19" style="609" customWidth="1"/>
    <col min="13064" max="13068" width="19.5703125" style="609" customWidth="1"/>
    <col min="13069" max="13314" width="9.140625" style="609"/>
    <col min="13315" max="13316" width="0" style="609" hidden="1" customWidth="1"/>
    <col min="13317" max="13317" width="64.5703125" style="609" customWidth="1"/>
    <col min="13318" max="13318" width="17.28515625" style="609" customWidth="1"/>
    <col min="13319" max="13319" width="19" style="609" customWidth="1"/>
    <col min="13320" max="13324" width="19.5703125" style="609" customWidth="1"/>
    <col min="13325" max="13570" width="9.140625" style="609"/>
    <col min="13571" max="13572" width="0" style="609" hidden="1" customWidth="1"/>
    <col min="13573" max="13573" width="64.5703125" style="609" customWidth="1"/>
    <col min="13574" max="13574" width="17.28515625" style="609" customWidth="1"/>
    <col min="13575" max="13575" width="19" style="609" customWidth="1"/>
    <col min="13576" max="13580" width="19.5703125" style="609" customWidth="1"/>
    <col min="13581" max="13826" width="9.140625" style="609"/>
    <col min="13827" max="13828" width="0" style="609" hidden="1" customWidth="1"/>
    <col min="13829" max="13829" width="64.5703125" style="609" customWidth="1"/>
    <col min="13830" max="13830" width="17.28515625" style="609" customWidth="1"/>
    <col min="13831" max="13831" width="19" style="609" customWidth="1"/>
    <col min="13832" max="13836" width="19.5703125" style="609" customWidth="1"/>
    <col min="13837" max="14082" width="9.140625" style="609"/>
    <col min="14083" max="14084" width="0" style="609" hidden="1" customWidth="1"/>
    <col min="14085" max="14085" width="64.5703125" style="609" customWidth="1"/>
    <col min="14086" max="14086" width="17.28515625" style="609" customWidth="1"/>
    <col min="14087" max="14087" width="19" style="609" customWidth="1"/>
    <col min="14088" max="14092" width="19.5703125" style="609" customWidth="1"/>
    <col min="14093" max="14338" width="9.140625" style="609"/>
    <col min="14339" max="14340" width="0" style="609" hidden="1" customWidth="1"/>
    <col min="14341" max="14341" width="64.5703125" style="609" customWidth="1"/>
    <col min="14342" max="14342" width="17.28515625" style="609" customWidth="1"/>
    <col min="14343" max="14343" width="19" style="609" customWidth="1"/>
    <col min="14344" max="14348" width="19.5703125" style="609" customWidth="1"/>
    <col min="14349" max="14594" width="9.140625" style="609"/>
    <col min="14595" max="14596" width="0" style="609" hidden="1" customWidth="1"/>
    <col min="14597" max="14597" width="64.5703125" style="609" customWidth="1"/>
    <col min="14598" max="14598" width="17.28515625" style="609" customWidth="1"/>
    <col min="14599" max="14599" width="19" style="609" customWidth="1"/>
    <col min="14600" max="14604" width="19.5703125" style="609" customWidth="1"/>
    <col min="14605" max="14850" width="9.140625" style="609"/>
    <col min="14851" max="14852" width="0" style="609" hidden="1" customWidth="1"/>
    <col min="14853" max="14853" width="64.5703125" style="609" customWidth="1"/>
    <col min="14854" max="14854" width="17.28515625" style="609" customWidth="1"/>
    <col min="14855" max="14855" width="19" style="609" customWidth="1"/>
    <col min="14856" max="14860" width="19.5703125" style="609" customWidth="1"/>
    <col min="14861" max="15106" width="9.140625" style="609"/>
    <col min="15107" max="15108" width="0" style="609" hidden="1" customWidth="1"/>
    <col min="15109" max="15109" width="64.5703125" style="609" customWidth="1"/>
    <col min="15110" max="15110" width="17.28515625" style="609" customWidth="1"/>
    <col min="15111" max="15111" width="19" style="609" customWidth="1"/>
    <col min="15112" max="15116" width="19.5703125" style="609" customWidth="1"/>
    <col min="15117" max="15362" width="9.140625" style="609"/>
    <col min="15363" max="15364" width="0" style="609" hidden="1" customWidth="1"/>
    <col min="15365" max="15365" width="64.5703125" style="609" customWidth="1"/>
    <col min="15366" max="15366" width="17.28515625" style="609" customWidth="1"/>
    <col min="15367" max="15367" width="19" style="609" customWidth="1"/>
    <col min="15368" max="15372" width="19.5703125" style="609" customWidth="1"/>
    <col min="15373" max="15618" width="9.140625" style="609"/>
    <col min="15619" max="15620" width="0" style="609" hidden="1" customWidth="1"/>
    <col min="15621" max="15621" width="64.5703125" style="609" customWidth="1"/>
    <col min="15622" max="15622" width="17.28515625" style="609" customWidth="1"/>
    <col min="15623" max="15623" width="19" style="609" customWidth="1"/>
    <col min="15624" max="15628" width="19.5703125" style="609" customWidth="1"/>
    <col min="15629" max="15874" width="9.140625" style="609"/>
    <col min="15875" max="15876" width="0" style="609" hidden="1" customWidth="1"/>
    <col min="15877" max="15877" width="64.5703125" style="609" customWidth="1"/>
    <col min="15878" max="15878" width="17.28515625" style="609" customWidth="1"/>
    <col min="15879" max="15879" width="19" style="609" customWidth="1"/>
    <col min="15880" max="15884" width="19.5703125" style="609" customWidth="1"/>
    <col min="15885" max="16130" width="9.140625" style="609"/>
    <col min="16131" max="16132" width="0" style="609" hidden="1" customWidth="1"/>
    <col min="16133" max="16133" width="64.5703125" style="609" customWidth="1"/>
    <col min="16134" max="16134" width="17.28515625" style="609" customWidth="1"/>
    <col min="16135" max="16135" width="19" style="609" customWidth="1"/>
    <col min="16136" max="16140" width="19.5703125" style="609" customWidth="1"/>
    <col min="16141" max="16384" width="9.140625" style="609"/>
  </cols>
  <sheetData>
    <row r="1" spans="1:12" s="28" customFormat="1" ht="30" customHeight="1">
      <c r="A1" s="47"/>
      <c r="B1" s="47"/>
      <c r="C1" s="744" t="s">
        <v>440</v>
      </c>
      <c r="D1" s="744"/>
      <c r="E1" s="744"/>
      <c r="F1" s="744"/>
      <c r="G1" s="744"/>
      <c r="H1" s="744"/>
      <c r="I1" s="744"/>
      <c r="J1" s="744"/>
      <c r="K1" s="744"/>
      <c r="L1" s="744"/>
    </row>
    <row r="2" spans="1:12" s="28" customFormat="1" ht="15" customHeight="1">
      <c r="A2" s="47"/>
      <c r="B2" s="47"/>
      <c r="C2" s="774" t="s">
        <v>743</v>
      </c>
      <c r="D2" s="774"/>
      <c r="E2" s="774"/>
      <c r="F2" s="774"/>
      <c r="G2" s="774"/>
      <c r="H2" s="774"/>
      <c r="I2" s="774"/>
      <c r="J2" s="774"/>
      <c r="K2" s="774"/>
      <c r="L2" s="774"/>
    </row>
    <row r="3" spans="1:12" s="29" customFormat="1" ht="30" customHeight="1">
      <c r="A3" s="47"/>
      <c r="B3" s="47"/>
      <c r="C3" s="746" t="s">
        <v>510</v>
      </c>
      <c r="D3" s="746"/>
      <c r="E3" s="746"/>
      <c r="F3" s="746"/>
      <c r="G3" s="746"/>
      <c r="H3" s="746"/>
      <c r="I3" s="746"/>
      <c r="J3" s="746"/>
      <c r="K3" s="746"/>
      <c r="L3" s="746"/>
    </row>
    <row r="4" spans="1:12" s="39" customFormat="1" ht="3.75" customHeight="1">
      <c r="A4" s="186"/>
      <c r="B4" s="186"/>
      <c r="C4" s="151"/>
      <c r="D4" s="151"/>
      <c r="E4" s="151"/>
      <c r="F4" s="151"/>
      <c r="G4" s="151"/>
      <c r="H4" s="151"/>
      <c r="I4" s="151"/>
      <c r="J4" s="151"/>
      <c r="K4" s="151"/>
      <c r="L4" s="151"/>
    </row>
    <row r="5" spans="1:12" s="31" customFormat="1" ht="15" customHeight="1">
      <c r="A5" s="47"/>
      <c r="B5" s="47"/>
      <c r="C5" s="447"/>
      <c r="D5" s="407">
        <v>2015</v>
      </c>
      <c r="E5" s="407">
        <v>2016</v>
      </c>
      <c r="F5" s="407">
        <v>2017</v>
      </c>
      <c r="G5" s="407">
        <v>2018</v>
      </c>
      <c r="H5" s="407">
        <v>2019</v>
      </c>
      <c r="I5" s="407">
        <v>2020</v>
      </c>
      <c r="J5" s="407">
        <v>2021</v>
      </c>
      <c r="K5" s="407">
        <v>2022</v>
      </c>
      <c r="L5" s="407">
        <v>2023</v>
      </c>
    </row>
    <row r="6" spans="1:12" s="31" customFormat="1" ht="15" customHeight="1">
      <c r="A6" s="47"/>
      <c r="B6" s="47"/>
      <c r="C6" s="488"/>
      <c r="D6" s="489" t="s">
        <v>1226</v>
      </c>
      <c r="E6" s="561" t="s">
        <v>1226</v>
      </c>
      <c r="F6" s="489" t="s">
        <v>1226</v>
      </c>
      <c r="G6" s="489" t="s">
        <v>1226</v>
      </c>
      <c r="H6" s="562" t="s">
        <v>1226</v>
      </c>
      <c r="I6" s="562" t="s">
        <v>1226</v>
      </c>
      <c r="J6" s="562" t="s">
        <v>1226</v>
      </c>
      <c r="K6" s="562" t="s">
        <v>1226</v>
      </c>
      <c r="L6" s="562" t="s">
        <v>1518</v>
      </c>
    </row>
    <row r="7" spans="1:12" s="19" customFormat="1" ht="15" customHeight="1">
      <c r="A7" s="47" t="s">
        <v>744</v>
      </c>
      <c r="B7" s="47" t="s">
        <v>1191</v>
      </c>
      <c r="C7" s="49" t="s">
        <v>745</v>
      </c>
      <c r="D7" s="74">
        <v>7437917</v>
      </c>
      <c r="E7" s="74">
        <v>7767737</v>
      </c>
      <c r="F7" s="74">
        <v>3714714</v>
      </c>
      <c r="G7" s="74">
        <v>3954550</v>
      </c>
      <c r="H7" s="74">
        <v>4037972</v>
      </c>
      <c r="I7" s="74">
        <v>4073141</v>
      </c>
      <c r="J7" s="74">
        <v>4184106.1386100003</v>
      </c>
      <c r="K7" s="74">
        <v>4646402.1563500008</v>
      </c>
      <c r="L7" s="74">
        <v>4220536.8015400004</v>
      </c>
    </row>
    <row r="8" spans="1:12" s="19" customFormat="1" ht="15" customHeight="1">
      <c r="A8" s="47" t="s">
        <v>744</v>
      </c>
      <c r="B8" s="173" t="s">
        <v>1192</v>
      </c>
      <c r="C8" s="47" t="s">
        <v>746</v>
      </c>
      <c r="D8" s="74">
        <v>7336521</v>
      </c>
      <c r="E8" s="74">
        <v>7609484</v>
      </c>
      <c r="F8" s="74">
        <v>3614989</v>
      </c>
      <c r="G8" s="74">
        <v>3828573</v>
      </c>
      <c r="H8" s="74">
        <v>3772182</v>
      </c>
      <c r="I8" s="74">
        <v>3807103</v>
      </c>
      <c r="J8" s="74">
        <v>3823592.9964800002</v>
      </c>
      <c r="K8" s="74">
        <v>4127504.50618</v>
      </c>
      <c r="L8" s="74">
        <v>3366089.0636100001</v>
      </c>
    </row>
    <row r="9" spans="1:12" s="19" customFormat="1" ht="15" customHeight="1">
      <c r="A9" s="47" t="s">
        <v>744</v>
      </c>
      <c r="B9" s="173" t="s">
        <v>1193</v>
      </c>
      <c r="C9" s="47" t="s">
        <v>747</v>
      </c>
      <c r="D9" s="74">
        <v>101396</v>
      </c>
      <c r="E9" s="74">
        <v>158253</v>
      </c>
      <c r="F9" s="74">
        <v>99725</v>
      </c>
      <c r="G9" s="74">
        <v>125977</v>
      </c>
      <c r="H9" s="74">
        <v>265790</v>
      </c>
      <c r="I9" s="74">
        <v>266038</v>
      </c>
      <c r="J9" s="74">
        <v>360513.14212999999</v>
      </c>
      <c r="K9" s="74">
        <v>518897.65017000004</v>
      </c>
      <c r="L9" s="74">
        <v>854447.73792999994</v>
      </c>
    </row>
    <row r="10" spans="1:12" s="19" customFormat="1" ht="15" customHeight="1">
      <c r="A10" s="47" t="s">
        <v>744</v>
      </c>
      <c r="B10" s="47" t="s">
        <v>1194</v>
      </c>
      <c r="C10" s="49" t="s">
        <v>748</v>
      </c>
      <c r="D10" s="74">
        <v>43161</v>
      </c>
      <c r="E10" s="74">
        <v>61715</v>
      </c>
      <c r="F10" s="74">
        <v>19395</v>
      </c>
      <c r="G10" s="74">
        <v>37379</v>
      </c>
      <c r="H10" s="74">
        <v>37359</v>
      </c>
      <c r="I10" s="74">
        <v>22608</v>
      </c>
      <c r="J10" s="74">
        <v>14751.315980000001</v>
      </c>
      <c r="K10" s="74">
        <v>40358.958259999999</v>
      </c>
      <c r="L10" s="74">
        <v>75886.93323000001</v>
      </c>
    </row>
    <row r="11" spans="1:12" s="19" customFormat="1" ht="15" customHeight="1">
      <c r="A11" s="47" t="s">
        <v>744</v>
      </c>
      <c r="B11" s="47" t="s">
        <v>1195</v>
      </c>
      <c r="C11" s="47" t="s">
        <v>749</v>
      </c>
      <c r="D11" s="74">
        <v>36132</v>
      </c>
      <c r="E11" s="74">
        <v>42613</v>
      </c>
      <c r="F11" s="74">
        <v>18508</v>
      </c>
      <c r="G11" s="74">
        <v>30898</v>
      </c>
      <c r="H11" s="74">
        <v>26512</v>
      </c>
      <c r="I11" s="74">
        <v>12100</v>
      </c>
      <c r="J11" s="74">
        <v>13035.122079999999</v>
      </c>
      <c r="K11" s="74">
        <v>32372.0478</v>
      </c>
      <c r="L11" s="74">
        <v>67226.861219999992</v>
      </c>
    </row>
    <row r="12" spans="1:12" s="19" customFormat="1" ht="15" customHeight="1">
      <c r="A12" s="47" t="s">
        <v>744</v>
      </c>
      <c r="B12" s="173" t="s">
        <v>1196</v>
      </c>
      <c r="C12" s="47" t="s">
        <v>750</v>
      </c>
      <c r="D12" s="74">
        <v>7029</v>
      </c>
      <c r="E12" s="74">
        <v>19102</v>
      </c>
      <c r="F12" s="74">
        <v>887</v>
      </c>
      <c r="G12" s="74">
        <v>6481</v>
      </c>
      <c r="H12" s="74">
        <v>10848</v>
      </c>
      <c r="I12" s="74">
        <v>10508</v>
      </c>
      <c r="J12" s="74">
        <v>1716.1939</v>
      </c>
      <c r="K12" s="74">
        <v>7986.9104600000001</v>
      </c>
      <c r="L12" s="74">
        <v>8660.0720099999999</v>
      </c>
    </row>
    <row r="13" spans="1:12" s="19" customFormat="1" ht="15" customHeight="1">
      <c r="A13" s="47" t="s">
        <v>744</v>
      </c>
      <c r="B13" s="47" t="s">
        <v>1197</v>
      </c>
      <c r="C13" s="49" t="s">
        <v>751</v>
      </c>
      <c r="D13" s="74">
        <v>91877</v>
      </c>
      <c r="E13" s="74">
        <v>129011</v>
      </c>
      <c r="F13" s="74">
        <v>85329</v>
      </c>
      <c r="G13" s="74">
        <v>80786</v>
      </c>
      <c r="H13" s="74">
        <v>110362</v>
      </c>
      <c r="I13" s="74">
        <v>122958</v>
      </c>
      <c r="J13" s="74">
        <v>110525.89447</v>
      </c>
      <c r="K13" s="74">
        <v>99701.414599999989</v>
      </c>
      <c r="L13" s="74">
        <v>105120.11595000001</v>
      </c>
    </row>
    <row r="14" spans="1:12" s="19" customFormat="1" ht="15" customHeight="1">
      <c r="A14" s="47" t="s">
        <v>744</v>
      </c>
      <c r="B14" s="47" t="s">
        <v>1198</v>
      </c>
      <c r="C14" s="47" t="s">
        <v>752</v>
      </c>
      <c r="D14" s="74">
        <v>85577</v>
      </c>
      <c r="E14" s="74">
        <v>120241</v>
      </c>
      <c r="F14" s="74">
        <v>67837</v>
      </c>
      <c r="G14" s="74">
        <v>68028</v>
      </c>
      <c r="H14" s="74">
        <v>82926</v>
      </c>
      <c r="I14" s="74">
        <v>76235</v>
      </c>
      <c r="J14" s="74">
        <v>61636.550049999998</v>
      </c>
      <c r="K14" s="74">
        <v>51266.042990000002</v>
      </c>
      <c r="L14" s="74">
        <v>54176.556729999997</v>
      </c>
    </row>
    <row r="15" spans="1:12" s="19" customFormat="1" ht="15" customHeight="1">
      <c r="A15" s="47" t="s">
        <v>744</v>
      </c>
      <c r="B15" s="173" t="s">
        <v>1199</v>
      </c>
      <c r="C15" s="47" t="s">
        <v>753</v>
      </c>
      <c r="D15" s="74">
        <v>6300</v>
      </c>
      <c r="E15" s="74">
        <v>8770</v>
      </c>
      <c r="F15" s="74">
        <v>17492</v>
      </c>
      <c r="G15" s="74">
        <v>12758</v>
      </c>
      <c r="H15" s="74">
        <v>27435</v>
      </c>
      <c r="I15" s="74">
        <v>46723</v>
      </c>
      <c r="J15" s="74">
        <v>48889.344420000001</v>
      </c>
      <c r="K15" s="74">
        <v>48435.371610000002</v>
      </c>
      <c r="L15" s="74">
        <v>50943.559219999996</v>
      </c>
    </row>
    <row r="16" spans="1:12" s="19" customFormat="1" ht="15" customHeight="1">
      <c r="A16" s="47" t="s">
        <v>744</v>
      </c>
      <c r="B16" s="47" t="s">
        <v>1085</v>
      </c>
      <c r="C16" s="49" t="s">
        <v>754</v>
      </c>
      <c r="D16" s="74">
        <v>80448</v>
      </c>
      <c r="E16" s="74">
        <v>85234</v>
      </c>
      <c r="F16" s="74">
        <v>95183</v>
      </c>
      <c r="G16" s="74">
        <v>80333</v>
      </c>
      <c r="H16" s="74">
        <v>80399</v>
      </c>
      <c r="I16" s="74">
        <v>65116</v>
      </c>
      <c r="J16" s="74">
        <v>85719.868680000014</v>
      </c>
      <c r="K16" s="74">
        <v>71472.191409999999</v>
      </c>
      <c r="L16" s="74">
        <v>66537.338239999997</v>
      </c>
    </row>
    <row r="17" spans="1:12" s="19" customFormat="1" ht="15" customHeight="1">
      <c r="A17" s="47" t="s">
        <v>744</v>
      </c>
      <c r="B17" s="47" t="s">
        <v>1200</v>
      </c>
      <c r="C17" s="47" t="s">
        <v>755</v>
      </c>
      <c r="D17" s="74">
        <v>87450</v>
      </c>
      <c r="E17" s="74">
        <v>90919</v>
      </c>
      <c r="F17" s="74">
        <v>54117</v>
      </c>
      <c r="G17" s="74">
        <v>54558</v>
      </c>
      <c r="H17" s="74">
        <v>56872</v>
      </c>
      <c r="I17" s="74">
        <v>426769</v>
      </c>
      <c r="J17" s="74">
        <v>611946.30228999991</v>
      </c>
      <c r="K17" s="74">
        <v>699716.49951999995</v>
      </c>
      <c r="L17" s="74">
        <v>728264.43392999994</v>
      </c>
    </row>
    <row r="18" spans="1:12" s="19" customFormat="1" ht="15" customHeight="1">
      <c r="A18" s="47" t="s">
        <v>744</v>
      </c>
      <c r="B18" s="47" t="s">
        <v>1201</v>
      </c>
      <c r="C18" s="75" t="s">
        <v>756</v>
      </c>
      <c r="D18" s="74">
        <v>-264408</v>
      </c>
      <c r="E18" s="74">
        <v>-273392</v>
      </c>
      <c r="F18" s="74">
        <v>-148775</v>
      </c>
      <c r="G18" s="74">
        <v>-149934</v>
      </c>
      <c r="H18" s="74">
        <v>-185321</v>
      </c>
      <c r="I18" s="74">
        <v>-224342</v>
      </c>
      <c r="J18" s="74">
        <v>-190723.92496</v>
      </c>
      <c r="K18" s="74">
        <v>-177083.43887000001</v>
      </c>
      <c r="L18" s="74">
        <v>-211849.61546999999</v>
      </c>
    </row>
    <row r="19" spans="1:12" s="19" customFormat="1" ht="15" customHeight="1">
      <c r="A19" s="47" t="s">
        <v>744</v>
      </c>
      <c r="B19" s="47" t="s">
        <v>1202</v>
      </c>
      <c r="C19" s="471" t="s">
        <v>757</v>
      </c>
      <c r="D19" s="467">
        <v>7476445</v>
      </c>
      <c r="E19" s="467">
        <v>7861223</v>
      </c>
      <c r="F19" s="467">
        <v>3819964</v>
      </c>
      <c r="G19" s="467">
        <v>4057671</v>
      </c>
      <c r="H19" s="467">
        <v>4137644</v>
      </c>
      <c r="I19" s="467">
        <v>4486251</v>
      </c>
      <c r="J19" s="467">
        <v>4816325.5950699998</v>
      </c>
      <c r="K19" s="467">
        <v>5380567.7812700002</v>
      </c>
      <c r="L19" s="467">
        <v>4984496.0074199997</v>
      </c>
    </row>
    <row r="20" spans="1:12" s="31" customFormat="1" ht="3.75" customHeight="1" thickBot="1">
      <c r="A20" s="47"/>
      <c r="B20" s="47"/>
      <c r="C20" s="152"/>
      <c r="D20" s="153"/>
      <c r="E20" s="153"/>
      <c r="F20" s="153"/>
      <c r="G20" s="153"/>
      <c r="H20" s="153"/>
      <c r="I20" s="153"/>
      <c r="J20" s="153"/>
      <c r="K20" s="153"/>
      <c r="L20" s="563"/>
    </row>
    <row r="21" spans="1:12" s="31" customFormat="1" ht="15" customHeight="1" thickTop="1">
      <c r="A21" s="47"/>
      <c r="B21" s="47"/>
      <c r="C21" s="607" t="s">
        <v>758</v>
      </c>
      <c r="D21" s="126"/>
      <c r="E21" s="126"/>
      <c r="F21" s="126"/>
      <c r="G21" s="126"/>
      <c r="H21" s="126"/>
      <c r="I21" s="126"/>
      <c r="J21" s="126"/>
      <c r="K21" s="126"/>
      <c r="L21" s="564"/>
    </row>
    <row r="22" spans="1:12" s="31" customFormat="1" ht="15" customHeight="1">
      <c r="A22" s="47"/>
      <c r="B22" s="47"/>
      <c r="C22" s="607" t="s">
        <v>759</v>
      </c>
      <c r="D22" s="126"/>
      <c r="E22" s="126"/>
      <c r="F22" s="126"/>
      <c r="G22" s="126"/>
      <c r="H22" s="126"/>
      <c r="I22" s="126"/>
      <c r="J22" s="126"/>
      <c r="K22" s="126"/>
      <c r="L22" s="564"/>
    </row>
    <row r="23" spans="1:12" s="31" customFormat="1" ht="15" customHeight="1">
      <c r="A23" s="47"/>
      <c r="B23" s="47"/>
      <c r="C23" s="47"/>
      <c r="D23" s="126"/>
      <c r="E23" s="126"/>
      <c r="F23" s="126"/>
      <c r="G23" s="126"/>
      <c r="H23" s="126"/>
      <c r="I23" s="126"/>
      <c r="J23" s="126"/>
      <c r="K23" s="126"/>
      <c r="L23" s="564"/>
    </row>
  </sheetData>
  <mergeCells count="3">
    <mergeCell ref="C1:L1"/>
    <mergeCell ref="C2:L2"/>
    <mergeCell ref="C3:L3"/>
  </mergeCells>
  <pageMargins left="0.94" right="0.56999999999999995" top="0.64" bottom="0.43" header="0.5" footer="0.39"/>
  <pageSetup scale="58"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N23" sqref="N23"/>
    </sheetView>
  </sheetViews>
  <sheetFormatPr baseColWidth="10" defaultColWidth="9.140625" defaultRowHeight="12.75"/>
  <cols>
    <col min="1" max="1" width="2.28515625" style="609" hidden="1" customWidth="1"/>
    <col min="2" max="2" width="46.5703125" style="609" hidden="1" customWidth="1"/>
    <col min="3" max="3" width="69" style="33" customWidth="1"/>
    <col min="4" max="4" width="9.7109375" style="42" bestFit="1" customWidth="1"/>
    <col min="5" max="10" width="9.7109375" style="609" bestFit="1" customWidth="1"/>
    <col min="11" max="11" width="9.7109375" style="609" customWidth="1"/>
    <col min="12" max="12" width="9.7109375" style="609" bestFit="1" customWidth="1"/>
    <col min="13" max="16384" width="9.140625" style="609"/>
  </cols>
  <sheetData>
    <row r="1" spans="1:12" s="40" customFormat="1" ht="30" customHeight="1">
      <c r="A1" s="47"/>
      <c r="B1" s="47"/>
      <c r="C1" s="744" t="s">
        <v>440</v>
      </c>
      <c r="D1" s="744"/>
      <c r="E1" s="744"/>
      <c r="F1" s="744"/>
      <c r="G1" s="744"/>
      <c r="H1" s="744"/>
      <c r="I1" s="744"/>
      <c r="J1" s="744"/>
      <c r="K1" s="744"/>
      <c r="L1" s="744"/>
    </row>
    <row r="2" spans="1:12" s="40" customFormat="1" ht="21" customHeight="1">
      <c r="A2" s="47"/>
      <c r="B2" s="47"/>
      <c r="C2" s="745" t="s">
        <v>760</v>
      </c>
      <c r="D2" s="745"/>
      <c r="E2" s="745"/>
      <c r="F2" s="745"/>
      <c r="G2" s="745"/>
      <c r="H2" s="745"/>
      <c r="I2" s="745"/>
      <c r="J2" s="745"/>
      <c r="K2" s="745"/>
      <c r="L2" s="745"/>
    </row>
    <row r="3" spans="1:12" s="41" customFormat="1" ht="30" customHeight="1">
      <c r="A3" s="47" t="s">
        <v>1222</v>
      </c>
      <c r="B3" s="47"/>
      <c r="C3" s="746" t="s">
        <v>510</v>
      </c>
      <c r="D3" s="746"/>
      <c r="E3" s="746"/>
      <c r="F3" s="746"/>
      <c r="G3" s="746"/>
      <c r="H3" s="746"/>
      <c r="I3" s="746"/>
      <c r="J3" s="746"/>
      <c r="K3" s="746"/>
      <c r="L3" s="746"/>
    </row>
    <row r="4" spans="1:12" s="39" customFormat="1" ht="3.75" customHeight="1" thickBot="1">
      <c r="A4" s="186"/>
      <c r="B4" s="186"/>
      <c r="C4" s="151"/>
      <c r="D4" s="154"/>
      <c r="E4" s="142"/>
      <c r="F4" s="142"/>
      <c r="G4" s="142"/>
      <c r="H4" s="142"/>
      <c r="I4" s="142"/>
      <c r="J4" s="142"/>
      <c r="K4" s="142"/>
      <c r="L4" s="142"/>
    </row>
    <row r="5" spans="1:12" ht="15" customHeight="1" thickTop="1" thickBot="1">
      <c r="A5" s="194"/>
      <c r="B5" s="194"/>
      <c r="C5" s="488"/>
      <c r="D5" s="407">
        <v>2015</v>
      </c>
      <c r="E5" s="407">
        <v>2016</v>
      </c>
      <c r="F5" s="407">
        <v>2017</v>
      </c>
      <c r="G5" s="407">
        <v>2018</v>
      </c>
      <c r="H5" s="407">
        <v>2019</v>
      </c>
      <c r="I5" s="407">
        <v>2020</v>
      </c>
      <c r="J5" s="407">
        <v>2021</v>
      </c>
      <c r="K5" s="407">
        <v>2022</v>
      </c>
      <c r="L5" s="407">
        <v>2023</v>
      </c>
    </row>
    <row r="6" spans="1:12" s="19" customFormat="1" ht="15" customHeight="1" thickTop="1" thickBot="1">
      <c r="A6" s="193"/>
      <c r="B6" s="193"/>
      <c r="C6" s="455"/>
      <c r="D6" s="498" t="s">
        <v>1226</v>
      </c>
      <c r="E6" s="498" t="s">
        <v>1226</v>
      </c>
      <c r="F6" s="499" t="s">
        <v>1226</v>
      </c>
      <c r="G6" s="498" t="s">
        <v>1226</v>
      </c>
      <c r="H6" s="498" t="s">
        <v>1226</v>
      </c>
      <c r="I6" s="498" t="s">
        <v>1226</v>
      </c>
      <c r="J6" s="498" t="s">
        <v>1226</v>
      </c>
      <c r="K6" s="498" t="s">
        <v>1226</v>
      </c>
      <c r="L6" s="498" t="s">
        <v>1518</v>
      </c>
    </row>
    <row r="7" spans="1:12" s="19" customFormat="1" ht="15" customHeight="1" thickTop="1" thickBot="1">
      <c r="A7" s="193" t="s">
        <v>744</v>
      </c>
      <c r="B7" s="195" t="s">
        <v>761</v>
      </c>
      <c r="C7" s="500" t="s">
        <v>245</v>
      </c>
      <c r="D7" s="501">
        <v>6976620</v>
      </c>
      <c r="E7" s="501">
        <v>7406594</v>
      </c>
      <c r="F7" s="501">
        <v>3699790</v>
      </c>
      <c r="G7" s="501">
        <v>3853298</v>
      </c>
      <c r="H7" s="501">
        <v>3703507</v>
      </c>
      <c r="I7" s="501">
        <v>3583449</v>
      </c>
      <c r="J7" s="501">
        <v>4340530.9196999995</v>
      </c>
      <c r="K7" s="501">
        <v>4593800.8664799994</v>
      </c>
      <c r="L7" s="501">
        <v>2400786.9753400004</v>
      </c>
    </row>
    <row r="8" spans="1:12" s="19" customFormat="1" ht="15" customHeight="1" thickTop="1" thickBot="1">
      <c r="A8" s="194" t="s">
        <v>744</v>
      </c>
      <c r="B8" s="196" t="s">
        <v>762</v>
      </c>
      <c r="C8" s="408" t="s">
        <v>763</v>
      </c>
      <c r="D8" s="409">
        <v>188767</v>
      </c>
      <c r="E8" s="409">
        <v>177204</v>
      </c>
      <c r="F8" s="409">
        <v>71468</v>
      </c>
      <c r="G8" s="409">
        <v>75340</v>
      </c>
      <c r="H8" s="409">
        <v>135780</v>
      </c>
      <c r="I8" s="409">
        <v>316526</v>
      </c>
      <c r="J8" s="409">
        <v>431510.72247000004</v>
      </c>
      <c r="K8" s="409">
        <v>402193.99223000003</v>
      </c>
      <c r="L8" s="409">
        <v>153934.13438</v>
      </c>
    </row>
    <row r="9" spans="1:12" s="19" customFormat="1" ht="15" customHeight="1" thickTop="1">
      <c r="A9" s="47" t="s">
        <v>744</v>
      </c>
      <c r="B9" s="197" t="s">
        <v>764</v>
      </c>
      <c r="C9" s="502" t="s">
        <v>765</v>
      </c>
      <c r="D9" s="361">
        <v>187366</v>
      </c>
      <c r="E9" s="361">
        <v>174194</v>
      </c>
      <c r="F9" s="361">
        <v>71116</v>
      </c>
      <c r="G9" s="361">
        <v>75243</v>
      </c>
      <c r="H9" s="361">
        <v>135680</v>
      </c>
      <c r="I9" s="361">
        <v>315732</v>
      </c>
      <c r="J9" s="361">
        <v>431410.77448999998</v>
      </c>
      <c r="K9" s="361">
        <v>402075.60917000001</v>
      </c>
      <c r="L9" s="361">
        <v>153523.7923</v>
      </c>
    </row>
    <row r="10" spans="1:12" s="19" customFormat="1" ht="15" customHeight="1" thickBot="1">
      <c r="A10" s="47" t="s">
        <v>744</v>
      </c>
      <c r="B10" s="197" t="s">
        <v>766</v>
      </c>
      <c r="C10" s="502" t="s">
        <v>767</v>
      </c>
      <c r="D10" s="361">
        <v>1402</v>
      </c>
      <c r="E10" s="361">
        <v>3010</v>
      </c>
      <c r="F10" s="361">
        <v>353</v>
      </c>
      <c r="G10" s="361">
        <v>97</v>
      </c>
      <c r="H10" s="361">
        <v>100</v>
      </c>
      <c r="I10" s="361">
        <v>795</v>
      </c>
      <c r="J10" s="361">
        <v>99.947980000000001</v>
      </c>
      <c r="K10" s="361">
        <v>118.38306</v>
      </c>
      <c r="L10" s="361">
        <v>410.34208000000001</v>
      </c>
    </row>
    <row r="11" spans="1:12" s="19" customFormat="1" ht="15" customHeight="1" thickTop="1" thickBot="1">
      <c r="A11" s="194" t="s">
        <v>744</v>
      </c>
      <c r="B11" s="196" t="s">
        <v>768</v>
      </c>
      <c r="C11" s="408" t="s">
        <v>769</v>
      </c>
      <c r="D11" s="409">
        <v>1322722</v>
      </c>
      <c r="E11" s="409">
        <v>1288187</v>
      </c>
      <c r="F11" s="409">
        <v>544564</v>
      </c>
      <c r="G11" s="409">
        <v>623884</v>
      </c>
      <c r="H11" s="409">
        <v>631955</v>
      </c>
      <c r="I11" s="409">
        <v>881069</v>
      </c>
      <c r="J11" s="409">
        <v>1315751.1378199998</v>
      </c>
      <c r="K11" s="409">
        <v>1385038.26997</v>
      </c>
      <c r="L11" s="409">
        <v>884103.60895999998</v>
      </c>
    </row>
    <row r="12" spans="1:12" s="19" customFormat="1" ht="15" customHeight="1" thickTop="1">
      <c r="A12" s="47" t="s">
        <v>744</v>
      </c>
      <c r="B12" s="197" t="s">
        <v>770</v>
      </c>
      <c r="C12" s="502" t="s">
        <v>771</v>
      </c>
      <c r="D12" s="361">
        <v>1308597</v>
      </c>
      <c r="E12" s="361">
        <v>1270714</v>
      </c>
      <c r="F12" s="361">
        <v>538149</v>
      </c>
      <c r="G12" s="361">
        <v>616259</v>
      </c>
      <c r="H12" s="361">
        <v>623492</v>
      </c>
      <c r="I12" s="361">
        <v>871567</v>
      </c>
      <c r="J12" s="361">
        <v>1306181.1983699999</v>
      </c>
      <c r="K12" s="361">
        <v>1375069.18817</v>
      </c>
      <c r="L12" s="361">
        <v>874019.18566999992</v>
      </c>
    </row>
    <row r="13" spans="1:12" s="19" customFormat="1" ht="15" customHeight="1">
      <c r="A13" s="47" t="s">
        <v>744</v>
      </c>
      <c r="B13" s="197" t="s">
        <v>772</v>
      </c>
      <c r="C13" s="502" t="s">
        <v>773</v>
      </c>
      <c r="D13" s="361">
        <v>14125</v>
      </c>
      <c r="E13" s="361">
        <v>17473</v>
      </c>
      <c r="F13" s="361">
        <v>6416</v>
      </c>
      <c r="G13" s="361">
        <v>7625</v>
      </c>
      <c r="H13" s="361">
        <v>8462</v>
      </c>
      <c r="I13" s="361">
        <v>9502</v>
      </c>
      <c r="J13" s="361">
        <v>9569.9394499999999</v>
      </c>
      <c r="K13" s="361">
        <v>9969.0817999999999</v>
      </c>
      <c r="L13" s="361">
        <v>10084.423289999999</v>
      </c>
    </row>
    <row r="14" spans="1:12" s="19" customFormat="1" ht="15" customHeight="1">
      <c r="A14" s="47" t="s">
        <v>744</v>
      </c>
      <c r="B14" s="197" t="s">
        <v>774</v>
      </c>
      <c r="C14" s="502" t="s">
        <v>775</v>
      </c>
      <c r="D14" s="361">
        <v>0</v>
      </c>
      <c r="E14" s="361">
        <v>0</v>
      </c>
      <c r="F14" s="361">
        <v>0</v>
      </c>
      <c r="G14" s="361">
        <v>0</v>
      </c>
      <c r="H14" s="361">
        <v>0</v>
      </c>
      <c r="I14" s="361">
        <v>0</v>
      </c>
      <c r="J14" s="361">
        <v>0</v>
      </c>
      <c r="K14" s="361">
        <v>0</v>
      </c>
      <c r="L14" s="361">
        <v>0</v>
      </c>
    </row>
    <row r="15" spans="1:12" s="19" customFormat="1" ht="15" customHeight="1" thickBot="1">
      <c r="A15" s="47" t="s">
        <v>744</v>
      </c>
      <c r="B15" s="198">
        <v>212.04</v>
      </c>
      <c r="C15" s="502" t="s">
        <v>776</v>
      </c>
      <c r="D15" s="361">
        <v>0</v>
      </c>
      <c r="E15" s="361">
        <v>0</v>
      </c>
      <c r="F15" s="361">
        <v>0</v>
      </c>
      <c r="G15" s="361">
        <v>0</v>
      </c>
      <c r="H15" s="361">
        <v>0</v>
      </c>
      <c r="I15" s="361">
        <v>0</v>
      </c>
      <c r="J15" s="361">
        <v>0</v>
      </c>
      <c r="K15" s="361">
        <v>0</v>
      </c>
      <c r="L15" s="361">
        <v>0</v>
      </c>
    </row>
    <row r="16" spans="1:12" s="19" customFormat="1" ht="15" customHeight="1" thickTop="1" thickBot="1">
      <c r="A16" s="194" t="s">
        <v>744</v>
      </c>
      <c r="B16" s="196" t="s">
        <v>777</v>
      </c>
      <c r="C16" s="408" t="s">
        <v>778</v>
      </c>
      <c r="D16" s="409">
        <v>120056</v>
      </c>
      <c r="E16" s="409">
        <v>16475</v>
      </c>
      <c r="F16" s="409">
        <v>5264</v>
      </c>
      <c r="G16" s="409">
        <v>6342</v>
      </c>
      <c r="H16" s="409">
        <v>56974</v>
      </c>
      <c r="I16" s="409">
        <v>55525</v>
      </c>
      <c r="J16" s="409">
        <v>52459.773179999997</v>
      </c>
      <c r="K16" s="409">
        <v>167.16506000000001</v>
      </c>
      <c r="L16" s="409">
        <v>96.959109999999995</v>
      </c>
    </row>
    <row r="17" spans="1:12" s="19" customFormat="1" ht="15" customHeight="1" thickTop="1">
      <c r="A17" s="47" t="s">
        <v>744</v>
      </c>
      <c r="B17" s="197" t="s">
        <v>779</v>
      </c>
      <c r="C17" s="502" t="s">
        <v>780</v>
      </c>
      <c r="D17" s="361">
        <v>8988</v>
      </c>
      <c r="E17" s="361">
        <v>2084</v>
      </c>
      <c r="F17" s="361">
        <v>1447</v>
      </c>
      <c r="G17" s="361">
        <v>1219</v>
      </c>
      <c r="H17" s="361">
        <v>846</v>
      </c>
      <c r="I17" s="361">
        <v>460</v>
      </c>
      <c r="J17" s="361">
        <v>329.62617999999998</v>
      </c>
      <c r="K17" s="361">
        <v>167.16506000000001</v>
      </c>
      <c r="L17" s="361">
        <v>96.959109999999995</v>
      </c>
    </row>
    <row r="18" spans="1:12" s="19" customFormat="1" ht="15" customHeight="1">
      <c r="A18" s="47" t="s">
        <v>744</v>
      </c>
      <c r="B18" s="197" t="s">
        <v>781</v>
      </c>
      <c r="C18" s="502" t="s">
        <v>782</v>
      </c>
      <c r="D18" s="361">
        <v>54</v>
      </c>
      <c r="E18" s="361">
        <v>12</v>
      </c>
      <c r="F18" s="361">
        <v>0</v>
      </c>
      <c r="G18" s="361">
        <v>0</v>
      </c>
      <c r="H18" s="361">
        <v>0</v>
      </c>
      <c r="I18" s="361">
        <v>0</v>
      </c>
      <c r="J18" s="361">
        <v>0</v>
      </c>
      <c r="K18" s="361">
        <v>0</v>
      </c>
      <c r="L18" s="361">
        <v>0</v>
      </c>
    </row>
    <row r="19" spans="1:12" s="19" customFormat="1" ht="15" customHeight="1">
      <c r="A19" s="47" t="s">
        <v>744</v>
      </c>
      <c r="B19" s="197" t="s">
        <v>783</v>
      </c>
      <c r="C19" s="502" t="s">
        <v>784</v>
      </c>
      <c r="D19" s="361">
        <v>0</v>
      </c>
      <c r="E19" s="361">
        <v>4</v>
      </c>
      <c r="F19" s="361">
        <v>0</v>
      </c>
      <c r="G19" s="361">
        <v>0</v>
      </c>
      <c r="H19" s="361">
        <v>0</v>
      </c>
      <c r="I19" s="361">
        <v>0</v>
      </c>
      <c r="J19" s="361">
        <v>0</v>
      </c>
      <c r="K19" s="361">
        <v>0</v>
      </c>
      <c r="L19" s="361">
        <v>0</v>
      </c>
    </row>
    <row r="20" spans="1:12" s="19" customFormat="1" ht="15" customHeight="1">
      <c r="A20" s="47" t="s">
        <v>744</v>
      </c>
      <c r="B20" s="197" t="s">
        <v>785</v>
      </c>
      <c r="C20" s="502" t="s">
        <v>786</v>
      </c>
      <c r="D20" s="361">
        <v>72</v>
      </c>
      <c r="E20" s="361">
        <v>107</v>
      </c>
      <c r="F20" s="361">
        <v>0</v>
      </c>
      <c r="G20" s="361">
        <v>40</v>
      </c>
      <c r="H20" s="361">
        <v>60</v>
      </c>
      <c r="I20" s="361">
        <v>0</v>
      </c>
      <c r="J20" s="361">
        <v>0</v>
      </c>
      <c r="K20" s="361">
        <v>0</v>
      </c>
      <c r="L20" s="361">
        <v>0</v>
      </c>
    </row>
    <row r="21" spans="1:12" s="19" customFormat="1" ht="15" customHeight="1">
      <c r="A21" s="47" t="s">
        <v>744</v>
      </c>
      <c r="B21" s="197" t="s">
        <v>787</v>
      </c>
      <c r="C21" s="502" t="s">
        <v>788</v>
      </c>
      <c r="D21" s="361">
        <v>426</v>
      </c>
      <c r="E21" s="361">
        <v>32</v>
      </c>
      <c r="F21" s="361">
        <v>563</v>
      </c>
      <c r="G21" s="361">
        <v>119</v>
      </c>
      <c r="H21" s="361">
        <v>0</v>
      </c>
      <c r="I21" s="361">
        <v>0</v>
      </c>
      <c r="J21" s="361">
        <v>0</v>
      </c>
      <c r="K21" s="361">
        <v>0</v>
      </c>
      <c r="L21" s="361">
        <v>0</v>
      </c>
    </row>
    <row r="22" spans="1:12" s="19" customFormat="1" ht="15" customHeight="1">
      <c r="A22" s="47" t="s">
        <v>744</v>
      </c>
      <c r="B22" s="197" t="s">
        <v>789</v>
      </c>
      <c r="C22" s="502" t="s">
        <v>790</v>
      </c>
      <c r="D22" s="361">
        <v>107</v>
      </c>
      <c r="E22" s="361">
        <v>443</v>
      </c>
      <c r="F22" s="361">
        <v>520</v>
      </c>
      <c r="G22" s="361">
        <v>918</v>
      </c>
      <c r="H22" s="361">
        <v>1040</v>
      </c>
      <c r="I22" s="361">
        <v>65</v>
      </c>
      <c r="J22" s="361">
        <v>130.14699999999999</v>
      </c>
      <c r="K22" s="361">
        <v>0</v>
      </c>
      <c r="L22" s="361">
        <v>0</v>
      </c>
    </row>
    <row r="23" spans="1:12" s="19" customFormat="1" ht="15" customHeight="1">
      <c r="A23" s="47" t="s">
        <v>744</v>
      </c>
      <c r="B23" s="197" t="s">
        <v>791</v>
      </c>
      <c r="C23" s="502" t="s">
        <v>792</v>
      </c>
      <c r="D23" s="361">
        <v>5365</v>
      </c>
      <c r="E23" s="361">
        <v>52</v>
      </c>
      <c r="F23" s="361">
        <v>0</v>
      </c>
      <c r="G23" s="361">
        <v>2000</v>
      </c>
      <c r="H23" s="361">
        <v>0</v>
      </c>
      <c r="I23" s="361">
        <v>0</v>
      </c>
      <c r="J23" s="361">
        <v>0</v>
      </c>
      <c r="K23" s="361">
        <v>0</v>
      </c>
      <c r="L23" s="361">
        <v>0</v>
      </c>
    </row>
    <row r="24" spans="1:12" s="19" customFormat="1" ht="15" customHeight="1" thickBot="1">
      <c r="A24" s="47" t="s">
        <v>744</v>
      </c>
      <c r="B24" s="197" t="s">
        <v>793</v>
      </c>
      <c r="C24" s="502" t="s">
        <v>794</v>
      </c>
      <c r="D24" s="361">
        <v>105043</v>
      </c>
      <c r="E24" s="361">
        <v>13741</v>
      </c>
      <c r="F24" s="361">
        <v>2734</v>
      </c>
      <c r="G24" s="361">
        <v>2046</v>
      </c>
      <c r="H24" s="361">
        <v>55028</v>
      </c>
      <c r="I24" s="361">
        <v>55000</v>
      </c>
      <c r="J24" s="361">
        <v>52000</v>
      </c>
      <c r="K24" s="361">
        <v>0</v>
      </c>
      <c r="L24" s="361">
        <v>0</v>
      </c>
    </row>
    <row r="25" spans="1:12" s="19" customFormat="1" ht="15" customHeight="1" thickTop="1" thickBot="1">
      <c r="A25" s="193" t="s">
        <v>744</v>
      </c>
      <c r="B25" s="199" t="s">
        <v>795</v>
      </c>
      <c r="C25" s="408" t="s">
        <v>796</v>
      </c>
      <c r="D25" s="410">
        <v>72355</v>
      </c>
      <c r="E25" s="410">
        <v>81295</v>
      </c>
      <c r="F25" s="410">
        <v>43008</v>
      </c>
      <c r="G25" s="410">
        <v>58931</v>
      </c>
      <c r="H25" s="410">
        <v>56373</v>
      </c>
      <c r="I25" s="410">
        <v>39410</v>
      </c>
      <c r="J25" s="410">
        <v>35456.256500000003</v>
      </c>
      <c r="K25" s="410">
        <v>40095.355409999996</v>
      </c>
      <c r="L25" s="410">
        <v>40944.85241</v>
      </c>
    </row>
    <row r="26" spans="1:12" s="19" customFormat="1" ht="15" customHeight="1" thickTop="1" thickBot="1">
      <c r="A26" s="193" t="s">
        <v>744</v>
      </c>
      <c r="B26" s="199" t="s">
        <v>797</v>
      </c>
      <c r="C26" s="408" t="s">
        <v>798</v>
      </c>
      <c r="D26" s="410">
        <v>4959551</v>
      </c>
      <c r="E26" s="410">
        <v>5460134</v>
      </c>
      <c r="F26" s="410">
        <v>2772120</v>
      </c>
      <c r="G26" s="410">
        <v>2775817</v>
      </c>
      <c r="H26" s="410">
        <v>2508032</v>
      </c>
      <c r="I26" s="410">
        <v>2010001</v>
      </c>
      <c r="J26" s="410">
        <v>2203744.3764</v>
      </c>
      <c r="K26" s="410">
        <v>2490853.2798800003</v>
      </c>
      <c r="L26" s="410">
        <v>1276304.36861</v>
      </c>
    </row>
    <row r="27" spans="1:12" s="19" customFormat="1" ht="15" customHeight="1" thickTop="1" thickBot="1">
      <c r="A27" s="194" t="s">
        <v>744</v>
      </c>
      <c r="B27" s="200" t="s">
        <v>799</v>
      </c>
      <c r="C27" s="408" t="s">
        <v>800</v>
      </c>
      <c r="D27" s="409">
        <v>313168</v>
      </c>
      <c r="E27" s="409">
        <v>383298</v>
      </c>
      <c r="F27" s="409">
        <v>263365</v>
      </c>
      <c r="G27" s="409">
        <v>312983</v>
      </c>
      <c r="H27" s="409">
        <v>314393</v>
      </c>
      <c r="I27" s="409">
        <v>280916</v>
      </c>
      <c r="J27" s="409">
        <v>301608.65333</v>
      </c>
      <c r="K27" s="409">
        <v>275452.80392999999</v>
      </c>
      <c r="L27" s="409">
        <v>45403.051869999996</v>
      </c>
    </row>
    <row r="28" spans="1:12" s="19" customFormat="1" ht="15" customHeight="1" thickTop="1">
      <c r="A28" s="47" t="s">
        <v>744</v>
      </c>
      <c r="B28" s="197" t="s">
        <v>801</v>
      </c>
      <c r="C28" s="502" t="s">
        <v>802</v>
      </c>
      <c r="D28" s="361">
        <v>0</v>
      </c>
      <c r="E28" s="361">
        <v>0</v>
      </c>
      <c r="F28" s="361">
        <v>0</v>
      </c>
      <c r="G28" s="361">
        <v>0</v>
      </c>
      <c r="H28" s="361">
        <v>0</v>
      </c>
      <c r="I28" s="361">
        <v>0</v>
      </c>
      <c r="J28" s="361">
        <v>0</v>
      </c>
      <c r="K28" s="361">
        <v>0</v>
      </c>
      <c r="L28" s="361">
        <v>0</v>
      </c>
    </row>
    <row r="29" spans="1:12" s="19" customFormat="1" ht="15" customHeight="1">
      <c r="A29" s="47" t="s">
        <v>744</v>
      </c>
      <c r="B29" s="197" t="s">
        <v>803</v>
      </c>
      <c r="C29" s="502" t="s">
        <v>804</v>
      </c>
      <c r="D29" s="361">
        <v>446</v>
      </c>
      <c r="E29" s="361">
        <v>548</v>
      </c>
      <c r="F29" s="361">
        <v>668</v>
      </c>
      <c r="G29" s="361">
        <v>790</v>
      </c>
      <c r="H29" s="361">
        <v>792</v>
      </c>
      <c r="I29" s="361">
        <v>692</v>
      </c>
      <c r="J29" s="361">
        <v>1119.2173500000001</v>
      </c>
      <c r="K29" s="361">
        <v>1262.8680900000002</v>
      </c>
      <c r="L29" s="361">
        <v>0</v>
      </c>
    </row>
    <row r="30" spans="1:12" s="19" customFormat="1" ht="15" customHeight="1">
      <c r="A30" s="47" t="s">
        <v>744</v>
      </c>
      <c r="B30" s="197" t="s">
        <v>805</v>
      </c>
      <c r="C30" s="502" t="s">
        <v>806</v>
      </c>
      <c r="D30" s="361">
        <v>9009</v>
      </c>
      <c r="E30" s="361">
        <v>867</v>
      </c>
      <c r="F30" s="361">
        <v>351</v>
      </c>
      <c r="G30" s="361">
        <v>473</v>
      </c>
      <c r="H30" s="361">
        <v>3986</v>
      </c>
      <c r="I30" s="361">
        <v>11509</v>
      </c>
      <c r="J30" s="361">
        <v>8606.2797899999987</v>
      </c>
      <c r="K30" s="361">
        <v>3.9883000000000002</v>
      </c>
      <c r="L30" s="361">
        <v>108.16849000000001</v>
      </c>
    </row>
    <row r="31" spans="1:12" s="19" customFormat="1" ht="15" customHeight="1">
      <c r="A31" s="47" t="s">
        <v>744</v>
      </c>
      <c r="B31" s="201" t="s">
        <v>807</v>
      </c>
      <c r="C31" s="502" t="s">
        <v>808</v>
      </c>
      <c r="D31" s="361">
        <v>885</v>
      </c>
      <c r="E31" s="361">
        <v>659</v>
      </c>
      <c r="F31" s="361">
        <v>54</v>
      </c>
      <c r="G31" s="361">
        <v>111</v>
      </c>
      <c r="H31" s="361">
        <v>280</v>
      </c>
      <c r="I31" s="361">
        <v>241</v>
      </c>
      <c r="J31" s="361">
        <v>194.00964999999999</v>
      </c>
      <c r="K31" s="361">
        <v>197.11492000000001</v>
      </c>
      <c r="L31" s="361">
        <v>171.90494000000001</v>
      </c>
    </row>
    <row r="32" spans="1:12" s="19" customFormat="1" ht="15" customHeight="1">
      <c r="A32" s="47" t="s">
        <v>744</v>
      </c>
      <c r="B32" s="201" t="s">
        <v>809</v>
      </c>
      <c r="C32" s="143" t="s">
        <v>810</v>
      </c>
      <c r="D32" s="361">
        <v>302827</v>
      </c>
      <c r="E32" s="361">
        <v>381224</v>
      </c>
      <c r="F32" s="361">
        <v>262292</v>
      </c>
      <c r="G32" s="361">
        <v>311609</v>
      </c>
      <c r="H32" s="361">
        <v>309334</v>
      </c>
      <c r="I32" s="361">
        <v>268474</v>
      </c>
      <c r="J32" s="361">
        <v>291689.14654000005</v>
      </c>
      <c r="K32" s="361">
        <v>273988.83262</v>
      </c>
      <c r="L32" s="361">
        <v>45122.978439999999</v>
      </c>
    </row>
    <row r="33" spans="1:12" s="19" customFormat="1" ht="15" customHeight="1">
      <c r="A33" s="47" t="s">
        <v>744</v>
      </c>
      <c r="B33" s="201" t="s">
        <v>811</v>
      </c>
      <c r="C33" s="503" t="s">
        <v>812</v>
      </c>
      <c r="D33" s="467">
        <v>23849</v>
      </c>
      <c r="E33" s="467">
        <v>16909</v>
      </c>
      <c r="F33" s="467">
        <v>0</v>
      </c>
      <c r="G33" s="467">
        <v>0</v>
      </c>
      <c r="H33" s="467">
        <v>92634</v>
      </c>
      <c r="I33" s="467">
        <v>294397</v>
      </c>
      <c r="J33" s="467">
        <v>135191.46462000001</v>
      </c>
      <c r="K33" s="467">
        <v>57126.628149999997</v>
      </c>
      <c r="L33" s="467">
        <v>1353792.1089900001</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activeCell="D16" sqref="D16"/>
    </sheetView>
  </sheetViews>
  <sheetFormatPr baseColWidth="10" defaultColWidth="17.7109375" defaultRowHeight="12.75"/>
  <cols>
    <col min="1" max="1" width="39" style="609" customWidth="1"/>
    <col min="2" max="2" width="20.7109375" style="609" bestFit="1" customWidth="1"/>
    <col min="3" max="3" width="18.7109375" style="609" customWidth="1"/>
    <col min="4" max="4" width="17.7109375" style="609"/>
    <col min="5" max="5" width="14.28515625" style="609" customWidth="1"/>
    <col min="6" max="8" width="13.85546875" style="609" customWidth="1"/>
    <col min="9" max="9" width="17.7109375" style="609"/>
    <col min="10" max="12" width="13.85546875" style="609" customWidth="1"/>
    <col min="13" max="14" width="17.7109375" style="609"/>
    <col min="15" max="17" width="15.140625" style="609" customWidth="1"/>
    <col min="18" max="18" width="17" style="609" bestFit="1" customWidth="1"/>
    <col min="19" max="19" width="18.7109375" style="609" bestFit="1" customWidth="1"/>
    <col min="20" max="16384" width="17.7109375" style="609"/>
  </cols>
  <sheetData>
    <row r="1" spans="1:19" s="257" customFormat="1" ht="30" customHeight="1">
      <c r="A1" s="744" t="s">
        <v>1393</v>
      </c>
      <c r="B1" s="744"/>
      <c r="C1" s="744"/>
      <c r="D1" s="744"/>
      <c r="E1" s="744"/>
      <c r="F1" s="744"/>
      <c r="G1" s="744"/>
      <c r="H1" s="744"/>
      <c r="I1" s="744"/>
      <c r="J1" s="744"/>
      <c r="K1" s="744"/>
      <c r="L1" s="744"/>
      <c r="M1" s="744"/>
      <c r="N1" s="744"/>
      <c r="O1" s="744"/>
      <c r="P1" s="744"/>
      <c r="Q1" s="744"/>
      <c r="R1" s="744"/>
      <c r="S1" s="744"/>
    </row>
    <row r="2" spans="1:19" s="257" customFormat="1" ht="15" customHeight="1">
      <c r="A2" s="745" t="s">
        <v>989</v>
      </c>
      <c r="B2" s="745"/>
      <c r="C2" s="745"/>
      <c r="D2" s="745"/>
      <c r="E2" s="745"/>
      <c r="F2" s="745"/>
      <c r="G2" s="745"/>
      <c r="H2" s="745"/>
      <c r="I2" s="745"/>
      <c r="J2" s="745"/>
      <c r="K2" s="745"/>
      <c r="L2" s="745"/>
      <c r="M2" s="745"/>
      <c r="N2" s="745"/>
      <c r="O2" s="745"/>
      <c r="P2" s="745"/>
      <c r="Q2" s="745"/>
      <c r="R2" s="745"/>
      <c r="S2" s="745"/>
    </row>
    <row r="3" spans="1:19" s="257" customFormat="1" ht="15" customHeight="1">
      <c r="A3" s="757" t="s">
        <v>1515</v>
      </c>
      <c r="B3" s="757"/>
      <c r="C3" s="757"/>
      <c r="D3" s="757"/>
      <c r="E3" s="757"/>
      <c r="F3" s="757"/>
      <c r="G3" s="757"/>
      <c r="H3" s="757"/>
      <c r="I3" s="757"/>
      <c r="J3" s="757"/>
      <c r="K3" s="757"/>
      <c r="L3" s="757"/>
      <c r="M3" s="757"/>
      <c r="N3" s="757"/>
      <c r="O3" s="757"/>
      <c r="P3" s="757"/>
      <c r="Q3" s="757"/>
      <c r="R3" s="757"/>
      <c r="S3" s="757"/>
    </row>
    <row r="4" spans="1:19" s="257" customFormat="1" ht="30" customHeight="1">
      <c r="A4" s="746" t="s">
        <v>510</v>
      </c>
      <c r="B4" s="746"/>
      <c r="C4" s="746"/>
      <c r="D4" s="746"/>
      <c r="E4" s="746"/>
      <c r="F4" s="746"/>
      <c r="G4" s="746"/>
      <c r="H4" s="746"/>
      <c r="I4" s="746"/>
      <c r="J4" s="746"/>
      <c r="K4" s="746"/>
      <c r="L4" s="746"/>
      <c r="M4" s="746"/>
      <c r="N4" s="746"/>
      <c r="O4" s="746"/>
      <c r="P4" s="746"/>
      <c r="Q4" s="746"/>
      <c r="R4" s="746"/>
      <c r="S4" s="746"/>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10" t="s">
        <v>990</v>
      </c>
      <c r="C6" s="775" t="s">
        <v>991</v>
      </c>
      <c r="D6" s="775"/>
      <c r="E6" s="775"/>
      <c r="F6" s="775"/>
      <c r="G6" s="681"/>
      <c r="H6" s="775" t="s">
        <v>992</v>
      </c>
      <c r="I6" s="775"/>
      <c r="J6" s="775"/>
      <c r="K6" s="775"/>
      <c r="L6" s="681"/>
      <c r="M6" s="775" t="s">
        <v>993</v>
      </c>
      <c r="N6" s="775"/>
      <c r="O6" s="775"/>
      <c r="P6" s="775"/>
      <c r="Q6" s="681"/>
      <c r="R6" s="775" t="s">
        <v>994</v>
      </c>
      <c r="S6" s="775"/>
    </row>
    <row r="7" spans="1:19" s="258" customFormat="1" ht="15" customHeight="1">
      <c r="A7" s="270"/>
      <c r="B7" s="610" t="s">
        <v>995</v>
      </c>
      <c r="C7" s="270"/>
      <c r="D7" s="270"/>
      <c r="E7" s="270"/>
      <c r="F7" s="270"/>
      <c r="G7" s="270"/>
      <c r="H7" s="270"/>
      <c r="I7" s="270"/>
      <c r="J7" s="270"/>
      <c r="K7" s="270"/>
      <c r="L7" s="270"/>
      <c r="M7" s="270"/>
      <c r="N7" s="270"/>
      <c r="O7" s="270"/>
      <c r="P7" s="270"/>
      <c r="Q7" s="270"/>
      <c r="R7" s="270"/>
      <c r="S7" s="270"/>
    </row>
    <row r="8" spans="1:19" s="258" customFormat="1" ht="15" customHeight="1">
      <c r="A8" s="271" t="s">
        <v>438</v>
      </c>
      <c r="B8" s="610" t="s">
        <v>996</v>
      </c>
      <c r="C8" s="610" t="s">
        <v>154</v>
      </c>
      <c r="D8" s="610" t="s">
        <v>156</v>
      </c>
      <c r="E8" s="610" t="s">
        <v>155</v>
      </c>
      <c r="F8" s="610" t="s">
        <v>157</v>
      </c>
      <c r="G8" s="681" t="s">
        <v>158</v>
      </c>
      <c r="H8" s="610" t="s">
        <v>154</v>
      </c>
      <c r="I8" s="610" t="s">
        <v>156</v>
      </c>
      <c r="J8" s="610" t="s">
        <v>155</v>
      </c>
      <c r="K8" s="610" t="s">
        <v>157</v>
      </c>
      <c r="L8" s="681" t="s">
        <v>158</v>
      </c>
      <c r="M8" s="610" t="s">
        <v>154</v>
      </c>
      <c r="N8" s="610" t="s">
        <v>156</v>
      </c>
      <c r="O8" s="610" t="s">
        <v>155</v>
      </c>
      <c r="P8" s="610" t="s">
        <v>157</v>
      </c>
      <c r="Q8" s="681" t="s">
        <v>158</v>
      </c>
      <c r="R8" s="271" t="s">
        <v>997</v>
      </c>
      <c r="S8" s="271" t="s">
        <v>998</v>
      </c>
    </row>
    <row r="9" spans="1:19" ht="15" customHeight="1">
      <c r="A9" s="47"/>
      <c r="B9" s="47" t="s">
        <v>441</v>
      </c>
      <c r="C9" s="47" t="s">
        <v>441</v>
      </c>
      <c r="D9" s="47" t="s">
        <v>441</v>
      </c>
      <c r="E9" s="259" t="s">
        <v>441</v>
      </c>
      <c r="F9" s="259"/>
      <c r="G9" s="259"/>
      <c r="H9" s="47"/>
      <c r="I9" s="259" t="s">
        <v>441</v>
      </c>
      <c r="J9" s="259" t="s">
        <v>441</v>
      </c>
      <c r="K9" s="259"/>
      <c r="L9" s="259"/>
      <c r="M9" s="47"/>
      <c r="N9" s="47"/>
      <c r="O9" s="47"/>
      <c r="P9" s="47"/>
      <c r="Q9" s="47"/>
      <c r="R9" s="47"/>
      <c r="S9" s="47"/>
    </row>
    <row r="10" spans="1:19" ht="15" customHeight="1">
      <c r="A10" s="47"/>
      <c r="B10" s="259" t="s">
        <v>441</v>
      </c>
      <c r="C10" s="259" t="s">
        <v>441</v>
      </c>
      <c r="D10" s="50" t="s">
        <v>441</v>
      </c>
      <c r="E10" s="260" t="s">
        <v>441</v>
      </c>
      <c r="F10" s="260"/>
      <c r="G10" s="260"/>
      <c r="H10" s="47" t="s">
        <v>441</v>
      </c>
      <c r="I10" s="47" t="s">
        <v>441</v>
      </c>
      <c r="J10" s="259" t="s">
        <v>441</v>
      </c>
      <c r="K10" s="259"/>
      <c r="L10" s="259"/>
      <c r="M10" s="261"/>
      <c r="N10" s="261"/>
      <c r="O10" s="261"/>
      <c r="P10" s="261"/>
      <c r="Q10" s="261"/>
      <c r="R10" s="47"/>
      <c r="S10" s="47"/>
    </row>
    <row r="11" spans="1:19" ht="15" customHeight="1">
      <c r="A11" s="269" t="s">
        <v>33</v>
      </c>
      <c r="B11" s="678">
        <v>13990284.16</v>
      </c>
      <c r="C11" s="678">
        <v>1108003.6299999999</v>
      </c>
      <c r="D11" s="678">
        <v>0</v>
      </c>
      <c r="E11" s="678">
        <v>460397.47</v>
      </c>
      <c r="F11" s="678">
        <v>3284.5</v>
      </c>
      <c r="G11" s="678">
        <v>1571685.5999999999</v>
      </c>
      <c r="H11" s="678">
        <v>2294422.66</v>
      </c>
      <c r="I11" s="678">
        <v>0</v>
      </c>
      <c r="J11" s="678">
        <v>706101.29</v>
      </c>
      <c r="K11" s="678">
        <v>10809.04</v>
      </c>
      <c r="L11" s="678">
        <v>3011332.99</v>
      </c>
      <c r="M11" s="678">
        <v>1186419.0300000003</v>
      </c>
      <c r="N11" s="678">
        <v>0</v>
      </c>
      <c r="O11" s="678">
        <v>245703.82000000007</v>
      </c>
      <c r="P11" s="678">
        <v>7524.5400000000009</v>
      </c>
      <c r="Q11" s="678">
        <v>1439647.3900000004</v>
      </c>
      <c r="R11" s="679">
        <v>0.11234122066609974</v>
      </c>
      <c r="S11" s="679">
        <v>0.21524459085754555</v>
      </c>
    </row>
    <row r="12" spans="1:19" ht="15" customHeight="1">
      <c r="A12" s="269" t="s">
        <v>115</v>
      </c>
      <c r="B12" s="678">
        <v>27814315.52</v>
      </c>
      <c r="C12" s="678">
        <v>2380488.5699999998</v>
      </c>
      <c r="D12" s="678">
        <v>0</v>
      </c>
      <c r="E12" s="678">
        <v>531187.80000000005</v>
      </c>
      <c r="F12" s="678">
        <v>302.23</v>
      </c>
      <c r="G12" s="678">
        <v>2911978.6</v>
      </c>
      <c r="H12" s="678">
        <v>6784786.2800000003</v>
      </c>
      <c r="I12" s="678">
        <v>171.5</v>
      </c>
      <c r="J12" s="678">
        <v>573346.38</v>
      </c>
      <c r="K12" s="678">
        <v>6005.33</v>
      </c>
      <c r="L12" s="678">
        <v>7364309.4900000002</v>
      </c>
      <c r="M12" s="678">
        <v>4404297.7100000009</v>
      </c>
      <c r="N12" s="678">
        <v>171.5</v>
      </c>
      <c r="O12" s="678">
        <v>42158.579999999958</v>
      </c>
      <c r="P12" s="678">
        <v>5703.1</v>
      </c>
      <c r="Q12" s="678">
        <v>4452330.8900000006</v>
      </c>
      <c r="R12" s="679">
        <v>0.10469352006545442</v>
      </c>
      <c r="S12" s="679">
        <v>0.26476687821796885</v>
      </c>
    </row>
    <row r="13" spans="1:19" ht="15" customHeight="1">
      <c r="A13" s="269" t="s">
        <v>35</v>
      </c>
      <c r="B13" s="678">
        <v>17712756.780000001</v>
      </c>
      <c r="C13" s="678">
        <v>1343606.07</v>
      </c>
      <c r="D13" s="678">
        <v>11.43</v>
      </c>
      <c r="E13" s="678">
        <v>724547.03</v>
      </c>
      <c r="F13" s="678">
        <v>21160.45</v>
      </c>
      <c r="G13" s="678">
        <v>2089324.98</v>
      </c>
      <c r="H13" s="678">
        <v>2362907.38</v>
      </c>
      <c r="I13" s="678">
        <v>1830.34</v>
      </c>
      <c r="J13" s="678">
        <v>739110.67</v>
      </c>
      <c r="K13" s="678">
        <v>67421.78</v>
      </c>
      <c r="L13" s="678">
        <v>3171270.1699999995</v>
      </c>
      <c r="M13" s="678">
        <v>1019301.3099999998</v>
      </c>
      <c r="N13" s="678">
        <v>1818.9099999999999</v>
      </c>
      <c r="O13" s="678">
        <v>14563.640000000014</v>
      </c>
      <c r="P13" s="678">
        <v>46261.33</v>
      </c>
      <c r="Q13" s="678">
        <v>1081945.19</v>
      </c>
      <c r="R13" s="679">
        <v>0.11795594587281404</v>
      </c>
      <c r="S13" s="679">
        <v>0.17903876902892804</v>
      </c>
    </row>
    <row r="14" spans="1:19" ht="15" customHeight="1">
      <c r="A14" s="269" t="s">
        <v>37</v>
      </c>
      <c r="B14" s="678">
        <v>11083791.380000001</v>
      </c>
      <c r="C14" s="678">
        <v>1050994.55</v>
      </c>
      <c r="D14" s="678">
        <v>0</v>
      </c>
      <c r="E14" s="678">
        <v>556419.73</v>
      </c>
      <c r="F14" s="678">
        <v>729.93</v>
      </c>
      <c r="G14" s="678">
        <v>1608144.21</v>
      </c>
      <c r="H14" s="678">
        <v>2118564.9300000002</v>
      </c>
      <c r="I14" s="678">
        <v>0</v>
      </c>
      <c r="J14" s="678">
        <v>565984.93000000005</v>
      </c>
      <c r="K14" s="678">
        <v>1344.69</v>
      </c>
      <c r="L14" s="678">
        <v>2685894.5500000003</v>
      </c>
      <c r="M14" s="678">
        <v>1067570.3800000001</v>
      </c>
      <c r="N14" s="678">
        <v>0</v>
      </c>
      <c r="O14" s="678">
        <v>9565.2000000000698</v>
      </c>
      <c r="P14" s="678">
        <v>614.7600000000001</v>
      </c>
      <c r="Q14" s="678">
        <v>1077750.3400000001</v>
      </c>
      <c r="R14" s="679">
        <v>0.14508972199727563</v>
      </c>
      <c r="S14" s="679">
        <v>0.24232633562974912</v>
      </c>
    </row>
    <row r="15" spans="1:19" ht="15" customHeight="1">
      <c r="A15" s="269" t="s">
        <v>45</v>
      </c>
      <c r="B15" s="678">
        <v>9418775.3599999994</v>
      </c>
      <c r="C15" s="678">
        <v>862660.4</v>
      </c>
      <c r="D15" s="678">
        <v>0</v>
      </c>
      <c r="E15" s="678">
        <v>315975.87</v>
      </c>
      <c r="F15" s="678">
        <v>0.01</v>
      </c>
      <c r="G15" s="678">
        <v>1178636.28</v>
      </c>
      <c r="H15" s="678">
        <v>2243440.58</v>
      </c>
      <c r="I15" s="678">
        <v>0</v>
      </c>
      <c r="J15" s="678">
        <v>524079.09</v>
      </c>
      <c r="K15" s="678">
        <v>2556.0300000000002</v>
      </c>
      <c r="L15" s="678">
        <v>2770075.6999999997</v>
      </c>
      <c r="M15" s="678">
        <v>1380780.1800000002</v>
      </c>
      <c r="N15" s="678">
        <v>0</v>
      </c>
      <c r="O15" s="678">
        <v>208103.22000000003</v>
      </c>
      <c r="P15" s="678">
        <v>2556.02</v>
      </c>
      <c r="Q15" s="678">
        <v>1591439.4200000002</v>
      </c>
      <c r="R15" s="679">
        <v>0.12513689253121757</v>
      </c>
      <c r="S15" s="679">
        <v>0.29410147223216077</v>
      </c>
    </row>
    <row r="16" spans="1:19" ht="15" customHeight="1">
      <c r="A16" s="269" t="s">
        <v>43</v>
      </c>
      <c r="B16" s="678">
        <v>6779499.8099999996</v>
      </c>
      <c r="C16" s="678">
        <v>583364.88</v>
      </c>
      <c r="D16" s="678">
        <v>0</v>
      </c>
      <c r="E16" s="678">
        <v>214239.02</v>
      </c>
      <c r="F16" s="678">
        <v>7080.49</v>
      </c>
      <c r="G16" s="678">
        <v>804684.39</v>
      </c>
      <c r="H16" s="678">
        <v>1526494.79</v>
      </c>
      <c r="I16" s="678">
        <v>86.05</v>
      </c>
      <c r="J16" s="678">
        <v>268181.15000000002</v>
      </c>
      <c r="K16" s="678">
        <v>7643.27</v>
      </c>
      <c r="L16" s="678">
        <v>1802405.2600000002</v>
      </c>
      <c r="M16" s="678">
        <v>943129.91</v>
      </c>
      <c r="N16" s="678">
        <v>86.05</v>
      </c>
      <c r="O16" s="678">
        <v>53942.130000000034</v>
      </c>
      <c r="P16" s="678">
        <v>562.78000000000065</v>
      </c>
      <c r="Q16" s="678">
        <v>997720.87000000011</v>
      </c>
      <c r="R16" s="679">
        <v>0.11869376982842633</v>
      </c>
      <c r="S16" s="679">
        <v>0.26586109750182296</v>
      </c>
    </row>
    <row r="17" spans="1:19" ht="15" customHeight="1">
      <c r="A17" s="269" t="s">
        <v>39</v>
      </c>
      <c r="B17" s="678">
        <v>3205108.23</v>
      </c>
      <c r="C17" s="678">
        <v>303922.83</v>
      </c>
      <c r="D17" s="678">
        <v>0</v>
      </c>
      <c r="E17" s="678">
        <v>109889.04</v>
      </c>
      <c r="F17" s="678">
        <v>0</v>
      </c>
      <c r="G17" s="678">
        <v>413811.87</v>
      </c>
      <c r="H17" s="678">
        <v>877303</v>
      </c>
      <c r="I17" s="678">
        <v>34.299999999999997</v>
      </c>
      <c r="J17" s="678">
        <v>147355.15</v>
      </c>
      <c r="K17" s="678">
        <v>246.25</v>
      </c>
      <c r="L17" s="678">
        <v>1024938.7000000001</v>
      </c>
      <c r="M17" s="678">
        <v>573380.16999999993</v>
      </c>
      <c r="N17" s="678">
        <v>34.299999999999997</v>
      </c>
      <c r="O17" s="678">
        <v>37466.11</v>
      </c>
      <c r="P17" s="678">
        <v>246.25</v>
      </c>
      <c r="Q17" s="678">
        <v>611126.82999999996</v>
      </c>
      <c r="R17" s="679">
        <v>0.12911010808518</v>
      </c>
      <c r="S17" s="679">
        <v>0.31978286736357731</v>
      </c>
    </row>
    <row r="18" spans="1:19" ht="15" customHeight="1">
      <c r="A18" s="269" t="s">
        <v>41</v>
      </c>
      <c r="B18" s="678">
        <v>6453779.2800000003</v>
      </c>
      <c r="C18" s="678">
        <v>561944.68000000005</v>
      </c>
      <c r="D18" s="678">
        <v>0</v>
      </c>
      <c r="E18" s="678">
        <v>43469.86</v>
      </c>
      <c r="F18" s="678">
        <v>14.51</v>
      </c>
      <c r="G18" s="678">
        <v>605429.05000000005</v>
      </c>
      <c r="H18" s="678">
        <v>992862.78</v>
      </c>
      <c r="I18" s="678">
        <v>0</v>
      </c>
      <c r="J18" s="678">
        <v>131003.11</v>
      </c>
      <c r="K18" s="678">
        <v>788</v>
      </c>
      <c r="L18" s="678">
        <v>1124653.8900000001</v>
      </c>
      <c r="M18" s="678">
        <v>430918.1</v>
      </c>
      <c r="N18" s="678">
        <v>0</v>
      </c>
      <c r="O18" s="678">
        <v>87533.25</v>
      </c>
      <c r="P18" s="678">
        <v>773.49</v>
      </c>
      <c r="Q18" s="678">
        <v>519224.83999999997</v>
      </c>
      <c r="R18" s="679">
        <v>9.3810002439376886E-2</v>
      </c>
      <c r="S18" s="679">
        <v>0.17426283751061286</v>
      </c>
    </row>
    <row r="19" spans="1:19" ht="15" customHeight="1">
      <c r="A19" s="269" t="s">
        <v>47</v>
      </c>
      <c r="B19" s="678">
        <v>89972.49</v>
      </c>
      <c r="C19" s="678">
        <v>5402.73</v>
      </c>
      <c r="D19" s="678">
        <v>0</v>
      </c>
      <c r="E19" s="678">
        <v>11787.09</v>
      </c>
      <c r="F19" s="678">
        <v>0</v>
      </c>
      <c r="G19" s="678">
        <v>17189.82</v>
      </c>
      <c r="H19" s="678">
        <v>46697.65</v>
      </c>
      <c r="I19" s="678">
        <v>0</v>
      </c>
      <c r="J19" s="678">
        <v>22886.799999999999</v>
      </c>
      <c r="K19" s="678">
        <v>0</v>
      </c>
      <c r="L19" s="678">
        <v>69584.45</v>
      </c>
      <c r="M19" s="678">
        <v>41294.92</v>
      </c>
      <c r="N19" s="678">
        <v>0</v>
      </c>
      <c r="O19" s="678">
        <v>11099.71</v>
      </c>
      <c r="P19" s="678">
        <v>0</v>
      </c>
      <c r="Q19" s="678">
        <v>52394.63</v>
      </c>
      <c r="R19" s="679">
        <v>0.19105639957280274</v>
      </c>
      <c r="S19" s="679">
        <v>0.77339695722548074</v>
      </c>
    </row>
    <row r="20" spans="1:19" ht="15" customHeight="1">
      <c r="A20" s="269" t="s">
        <v>49</v>
      </c>
      <c r="B20" s="678">
        <v>6547162.1299999999</v>
      </c>
      <c r="C20" s="678">
        <v>535971.27</v>
      </c>
      <c r="D20" s="678">
        <v>0</v>
      </c>
      <c r="E20" s="678">
        <v>80235.58</v>
      </c>
      <c r="F20" s="678">
        <v>69.78</v>
      </c>
      <c r="G20" s="678">
        <v>616276.63</v>
      </c>
      <c r="H20" s="678">
        <v>2215257.8199999998</v>
      </c>
      <c r="I20" s="678">
        <v>0</v>
      </c>
      <c r="J20" s="678">
        <v>150404.92000000001</v>
      </c>
      <c r="K20" s="678">
        <v>402.26</v>
      </c>
      <c r="L20" s="678">
        <v>2366064.9999999995</v>
      </c>
      <c r="M20" s="678">
        <v>1679286.5499999998</v>
      </c>
      <c r="N20" s="678">
        <v>0</v>
      </c>
      <c r="O20" s="678">
        <v>70169.340000000011</v>
      </c>
      <c r="P20" s="678">
        <v>332.48</v>
      </c>
      <c r="Q20" s="678">
        <v>1749788.3699999999</v>
      </c>
      <c r="R20" s="679">
        <v>9.4128817610325474E-2</v>
      </c>
      <c r="S20" s="679">
        <v>0.36138787355797458</v>
      </c>
    </row>
    <row r="21" spans="1:19" ht="15" customHeight="1">
      <c r="A21" s="269" t="s">
        <v>51</v>
      </c>
      <c r="B21" s="678">
        <v>1097769.83</v>
      </c>
      <c r="C21" s="678">
        <v>108351.64</v>
      </c>
      <c r="D21" s="678">
        <v>0</v>
      </c>
      <c r="E21" s="678">
        <v>18477.52</v>
      </c>
      <c r="F21" s="678">
        <v>0</v>
      </c>
      <c r="G21" s="678">
        <v>126829.16</v>
      </c>
      <c r="H21" s="678">
        <v>187346.96</v>
      </c>
      <c r="I21" s="678">
        <v>0</v>
      </c>
      <c r="J21" s="678">
        <v>46413.39</v>
      </c>
      <c r="K21" s="678">
        <v>1028.1300000000001</v>
      </c>
      <c r="L21" s="678">
        <v>234788.47999999998</v>
      </c>
      <c r="M21" s="678">
        <v>78995.319999999992</v>
      </c>
      <c r="N21" s="678">
        <v>0</v>
      </c>
      <c r="O21" s="678">
        <v>27935.87</v>
      </c>
      <c r="P21" s="678">
        <v>1028.1300000000001</v>
      </c>
      <c r="Q21" s="678">
        <v>107959.31999999999</v>
      </c>
      <c r="R21" s="679">
        <v>0.11553347207583578</v>
      </c>
      <c r="S21" s="679">
        <v>0.21387769419751676</v>
      </c>
    </row>
    <row r="22" spans="1:19" ht="15" customHeight="1">
      <c r="A22" s="269" t="s">
        <v>55</v>
      </c>
      <c r="B22" s="678">
        <v>2557773.15</v>
      </c>
      <c r="C22" s="678">
        <v>229772.57</v>
      </c>
      <c r="D22" s="678">
        <v>0</v>
      </c>
      <c r="E22" s="678">
        <v>16556.12</v>
      </c>
      <c r="F22" s="678">
        <v>0</v>
      </c>
      <c r="G22" s="678">
        <v>246328.69</v>
      </c>
      <c r="H22" s="678">
        <v>232596.09</v>
      </c>
      <c r="I22" s="678">
        <v>0</v>
      </c>
      <c r="J22" s="678">
        <v>38818.92</v>
      </c>
      <c r="K22" s="678">
        <v>0</v>
      </c>
      <c r="L22" s="678">
        <v>271415.01</v>
      </c>
      <c r="M22" s="678">
        <v>2823.5199999999895</v>
      </c>
      <c r="N22" s="678">
        <v>0</v>
      </c>
      <c r="O22" s="678">
        <v>22262.799999999999</v>
      </c>
      <c r="P22" s="678">
        <v>0</v>
      </c>
      <c r="Q22" s="678">
        <v>25086.319999999989</v>
      </c>
      <c r="R22" s="679">
        <v>9.6305917512661363E-2</v>
      </c>
      <c r="S22" s="679">
        <v>0.1061137927732176</v>
      </c>
    </row>
    <row r="23" spans="1:19" ht="15" customHeight="1">
      <c r="A23" s="289"/>
      <c r="B23" s="678" t="s">
        <v>441</v>
      </c>
      <c r="C23" s="678" t="s">
        <v>441</v>
      </c>
      <c r="D23" s="678" t="s">
        <v>441</v>
      </c>
      <c r="E23" s="678" t="s">
        <v>441</v>
      </c>
      <c r="F23" s="678" t="s">
        <v>441</v>
      </c>
      <c r="G23" s="678"/>
      <c r="H23" s="678" t="s">
        <v>441</v>
      </c>
      <c r="I23" s="678" t="s">
        <v>441</v>
      </c>
      <c r="J23" s="678"/>
      <c r="K23" s="678" t="s">
        <v>441</v>
      </c>
      <c r="L23" s="678"/>
      <c r="M23" s="678"/>
      <c r="N23" s="678"/>
      <c r="O23" s="678"/>
      <c r="P23" s="678" t="s">
        <v>441</v>
      </c>
      <c r="Q23" s="678"/>
      <c r="R23" s="679"/>
      <c r="S23" s="679"/>
    </row>
    <row r="24" spans="1:19" ht="15" customHeight="1">
      <c r="A24" s="269" t="s">
        <v>158</v>
      </c>
      <c r="B24" s="678">
        <v>106750988.12</v>
      </c>
      <c r="C24" s="678">
        <v>9074483.8200000003</v>
      </c>
      <c r="D24" s="678">
        <v>11.43</v>
      </c>
      <c r="E24" s="678">
        <v>3083182.1300000004</v>
      </c>
      <c r="F24" s="678">
        <v>32641.899999999998</v>
      </c>
      <c r="G24" s="678">
        <v>12190319.280000001</v>
      </c>
      <c r="H24" s="678">
        <v>21882680.920000002</v>
      </c>
      <c r="I24" s="678">
        <v>2122.19</v>
      </c>
      <c r="J24" s="678">
        <v>3913685.7999999993</v>
      </c>
      <c r="K24" s="678">
        <v>98244.78</v>
      </c>
      <c r="L24" s="678">
        <v>25896733.690000005</v>
      </c>
      <c r="M24" s="678">
        <v>12808197.100000001</v>
      </c>
      <c r="N24" s="678">
        <v>2110.7600000000002</v>
      </c>
      <c r="O24" s="678">
        <v>830503.66999999899</v>
      </c>
      <c r="P24" s="678">
        <v>65602.880000000005</v>
      </c>
      <c r="Q24" s="678">
        <v>13706414.410000002</v>
      </c>
      <c r="R24" s="679">
        <v>0.11419397135974726</v>
      </c>
      <c r="S24" s="679">
        <v>0.24259010755843488</v>
      </c>
    </row>
    <row r="25" spans="1:19" ht="15" customHeight="1">
      <c r="A25" s="50"/>
      <c r="B25" s="260"/>
      <c r="C25" s="261"/>
      <c r="D25" s="264"/>
      <c r="E25" s="261"/>
      <c r="F25" s="261"/>
      <c r="G25" s="261"/>
      <c r="H25" s="261"/>
      <c r="I25" s="261"/>
      <c r="J25" s="261"/>
      <c r="K25" s="261"/>
      <c r="L25" s="261"/>
      <c r="M25" s="261"/>
      <c r="N25" s="261"/>
      <c r="O25" s="261"/>
      <c r="P25" s="261"/>
      <c r="Q25" s="261"/>
      <c r="R25" s="47"/>
      <c r="S25" s="47"/>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666"/>
      <c r="B28" s="610" t="s">
        <v>990</v>
      </c>
      <c r="C28" s="775" t="s">
        <v>991</v>
      </c>
      <c r="D28" s="775"/>
      <c r="E28" s="775"/>
      <c r="F28" s="775"/>
      <c r="G28" s="681"/>
      <c r="H28" s="775" t="s">
        <v>992</v>
      </c>
      <c r="I28" s="775"/>
      <c r="J28" s="775"/>
      <c r="K28" s="775"/>
      <c r="L28" s="681"/>
      <c r="M28" s="775" t="s">
        <v>993</v>
      </c>
      <c r="N28" s="775"/>
      <c r="O28" s="775"/>
      <c r="P28" s="775"/>
      <c r="Q28" s="681"/>
      <c r="R28" s="775" t="s">
        <v>994</v>
      </c>
      <c r="S28" s="775"/>
    </row>
    <row r="29" spans="1:19" ht="15" customHeight="1">
      <c r="A29" s="666"/>
      <c r="B29" s="610" t="s">
        <v>995</v>
      </c>
      <c r="C29" s="270"/>
      <c r="D29" s="270"/>
      <c r="E29" s="270"/>
      <c r="F29" s="270"/>
      <c r="G29" s="270"/>
      <c r="H29" s="270"/>
      <c r="I29" s="270"/>
      <c r="J29" s="270"/>
      <c r="K29" s="270"/>
      <c r="L29" s="270"/>
      <c r="M29" s="270"/>
      <c r="N29" s="270"/>
      <c r="O29" s="270"/>
      <c r="P29" s="270"/>
      <c r="Q29" s="270"/>
      <c r="R29" s="270"/>
      <c r="S29" s="270"/>
    </row>
    <row r="30" spans="1:19" ht="15" customHeight="1">
      <c r="A30" s="271" t="s">
        <v>440</v>
      </c>
      <c r="B30" s="610" t="s">
        <v>996</v>
      </c>
      <c r="C30" s="610" t="s">
        <v>154</v>
      </c>
      <c r="D30" s="610" t="s">
        <v>156</v>
      </c>
      <c r="E30" s="610" t="s">
        <v>155</v>
      </c>
      <c r="F30" s="610" t="s">
        <v>157</v>
      </c>
      <c r="G30" s="681" t="s">
        <v>158</v>
      </c>
      <c r="H30" s="610" t="s">
        <v>154</v>
      </c>
      <c r="I30" s="610" t="s">
        <v>156</v>
      </c>
      <c r="J30" s="610" t="s">
        <v>155</v>
      </c>
      <c r="K30" s="610" t="s">
        <v>157</v>
      </c>
      <c r="L30" s="681" t="s">
        <v>158</v>
      </c>
      <c r="M30" s="610" t="s">
        <v>154</v>
      </c>
      <c r="N30" s="610" t="s">
        <v>156</v>
      </c>
      <c r="O30" s="610" t="s">
        <v>155</v>
      </c>
      <c r="P30" s="610" t="s">
        <v>157</v>
      </c>
      <c r="Q30" s="681" t="s">
        <v>158</v>
      </c>
      <c r="R30" s="271" t="s">
        <v>997</v>
      </c>
      <c r="S30" s="271" t="s">
        <v>998</v>
      </c>
    </row>
    <row r="31" spans="1:19" ht="15" customHeight="1">
      <c r="A31" s="50"/>
      <c r="B31" s="47" t="s">
        <v>441</v>
      </c>
      <c r="C31" s="47" t="s">
        <v>441</v>
      </c>
      <c r="D31" s="47" t="s">
        <v>441</v>
      </c>
      <c r="E31" s="259" t="s">
        <v>441</v>
      </c>
      <c r="F31" s="259"/>
      <c r="G31" s="259"/>
      <c r="H31" s="47"/>
      <c r="I31" s="259" t="s">
        <v>441</v>
      </c>
      <c r="J31" s="259" t="s">
        <v>441</v>
      </c>
      <c r="K31" s="259"/>
      <c r="L31" s="259"/>
      <c r="M31" s="47"/>
      <c r="N31" s="47"/>
      <c r="O31" s="47"/>
      <c r="P31" s="47"/>
      <c r="Q31" s="47"/>
      <c r="R31" s="47"/>
      <c r="S31" s="47"/>
    </row>
    <row r="32" spans="1:19" ht="15" customHeight="1">
      <c r="A32" s="50"/>
      <c r="B32" s="259" t="s">
        <v>441</v>
      </c>
      <c r="C32" s="259" t="s">
        <v>441</v>
      </c>
      <c r="D32" s="50" t="s">
        <v>441</v>
      </c>
      <c r="E32" s="260" t="s">
        <v>441</v>
      </c>
      <c r="F32" s="260"/>
      <c r="G32" s="260"/>
      <c r="H32" s="47" t="s">
        <v>441</v>
      </c>
      <c r="I32" s="47" t="s">
        <v>441</v>
      </c>
      <c r="J32" s="259" t="s">
        <v>441</v>
      </c>
      <c r="K32" s="259"/>
      <c r="L32" s="259"/>
      <c r="M32" s="261"/>
      <c r="N32" s="261"/>
      <c r="O32" s="261"/>
      <c r="P32" s="261"/>
      <c r="Q32" s="261"/>
      <c r="R32" s="47"/>
      <c r="S32" s="47"/>
    </row>
    <row r="33" spans="1:19" ht="15" customHeight="1">
      <c r="A33" s="269" t="s">
        <v>59</v>
      </c>
      <c r="B33" s="678">
        <v>1151726.92</v>
      </c>
      <c r="C33" s="678">
        <v>102063.96</v>
      </c>
      <c r="D33" s="678">
        <v>0</v>
      </c>
      <c r="E33" s="678">
        <v>8236.7999999999993</v>
      </c>
      <c r="F33" s="678">
        <v>0</v>
      </c>
      <c r="G33" s="678">
        <v>110300.76000000001</v>
      </c>
      <c r="H33" s="678">
        <v>209178.54</v>
      </c>
      <c r="I33" s="678">
        <v>0</v>
      </c>
      <c r="J33" s="678">
        <v>24579.83</v>
      </c>
      <c r="K33" s="678">
        <v>799.8</v>
      </c>
      <c r="L33" s="678">
        <v>234558.16999999998</v>
      </c>
      <c r="M33" s="678">
        <v>107114.58</v>
      </c>
      <c r="N33" s="678">
        <v>0</v>
      </c>
      <c r="O33" s="678">
        <v>16343.030000000002</v>
      </c>
      <c r="P33" s="678">
        <v>799.8</v>
      </c>
      <c r="Q33" s="678">
        <v>124257.41</v>
      </c>
      <c r="R33" s="679">
        <v>9.5769889619320536E-2</v>
      </c>
      <c r="S33" s="679">
        <v>0.20365779936792655</v>
      </c>
    </row>
    <row r="34" spans="1:19" ht="15" customHeight="1">
      <c r="A34" s="269" t="s">
        <v>57</v>
      </c>
      <c r="B34" s="678">
        <v>318803.82</v>
      </c>
      <c r="C34" s="678">
        <v>20348.43</v>
      </c>
      <c r="D34" s="678">
        <v>0</v>
      </c>
      <c r="E34" s="678">
        <v>11451.87</v>
      </c>
      <c r="F34" s="678">
        <v>0</v>
      </c>
      <c r="G34" s="678">
        <v>31800.300000000003</v>
      </c>
      <c r="H34" s="678">
        <v>32887.65</v>
      </c>
      <c r="I34" s="678">
        <v>0</v>
      </c>
      <c r="J34" s="678">
        <v>16334.5</v>
      </c>
      <c r="K34" s="678">
        <v>0</v>
      </c>
      <c r="L34" s="678">
        <v>49222.15</v>
      </c>
      <c r="M34" s="678">
        <v>12539.220000000001</v>
      </c>
      <c r="N34" s="678">
        <v>0</v>
      </c>
      <c r="O34" s="678">
        <v>4882.6299999999992</v>
      </c>
      <c r="P34" s="678">
        <v>0</v>
      </c>
      <c r="Q34" s="678">
        <v>17421.849999999999</v>
      </c>
      <c r="R34" s="679">
        <v>9.9748804766517554E-2</v>
      </c>
      <c r="S34" s="679">
        <v>0.1543963620009321</v>
      </c>
    </row>
    <row r="35" spans="1:19" ht="15" customHeight="1">
      <c r="A35" s="289"/>
      <c r="B35" s="678" t="s">
        <v>441</v>
      </c>
      <c r="C35" s="678" t="s">
        <v>441</v>
      </c>
      <c r="D35" s="678" t="s">
        <v>441</v>
      </c>
      <c r="E35" s="678" t="s">
        <v>441</v>
      </c>
      <c r="F35" s="678" t="s">
        <v>441</v>
      </c>
      <c r="G35" s="678"/>
      <c r="H35" s="678" t="s">
        <v>441</v>
      </c>
      <c r="I35" s="678" t="s">
        <v>441</v>
      </c>
      <c r="J35" s="678"/>
      <c r="K35" s="678" t="s">
        <v>441</v>
      </c>
      <c r="L35" s="678"/>
      <c r="M35" s="678"/>
      <c r="N35" s="678"/>
      <c r="O35" s="678"/>
      <c r="P35" s="678" t="s">
        <v>441</v>
      </c>
      <c r="Q35" s="678"/>
      <c r="R35" s="679"/>
      <c r="S35" s="679"/>
    </row>
    <row r="36" spans="1:19" ht="15" customHeight="1">
      <c r="A36" s="269" t="s">
        <v>158</v>
      </c>
      <c r="B36" s="678">
        <v>1470530.74</v>
      </c>
      <c r="C36" s="678">
        <v>122412.39000000001</v>
      </c>
      <c r="D36" s="678">
        <v>0</v>
      </c>
      <c r="E36" s="678">
        <v>19688.669999999998</v>
      </c>
      <c r="F36" s="678">
        <v>0</v>
      </c>
      <c r="G36" s="678">
        <v>142101.06</v>
      </c>
      <c r="H36" s="678">
        <v>242066.19</v>
      </c>
      <c r="I36" s="678">
        <v>0</v>
      </c>
      <c r="J36" s="678">
        <v>40914.33</v>
      </c>
      <c r="K36" s="678">
        <v>799.8</v>
      </c>
      <c r="L36" s="678">
        <v>283780.32</v>
      </c>
      <c r="M36" s="678">
        <v>119653.79999999999</v>
      </c>
      <c r="N36" s="678">
        <v>0</v>
      </c>
      <c r="O36" s="678">
        <v>21225.660000000003</v>
      </c>
      <c r="P36" s="678">
        <v>799.8</v>
      </c>
      <c r="Q36" s="678">
        <v>141679.25999999998</v>
      </c>
      <c r="R36" s="679">
        <v>9.6632498821479923E-2</v>
      </c>
      <c r="S36" s="679">
        <v>0.19297816242862084</v>
      </c>
    </row>
    <row r="37" spans="1:19" ht="15" customHeight="1">
      <c r="A37" s="269"/>
      <c r="B37" s="262"/>
      <c r="C37" s="262"/>
      <c r="D37" s="262"/>
      <c r="E37" s="262"/>
      <c r="F37" s="262"/>
      <c r="G37" s="262"/>
      <c r="H37" s="262"/>
      <c r="I37" s="262"/>
      <c r="J37" s="262"/>
      <c r="K37" s="262"/>
      <c r="L37" s="262"/>
      <c r="M37" s="262"/>
      <c r="N37" s="262"/>
      <c r="O37" s="262"/>
      <c r="P37" s="262"/>
      <c r="Q37" s="262"/>
      <c r="R37" s="263"/>
      <c r="S37" s="263"/>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50"/>
      <c r="B39" s="260"/>
      <c r="C39" s="261"/>
      <c r="D39" s="264"/>
      <c r="E39" s="261"/>
      <c r="F39" s="261"/>
      <c r="G39" s="261"/>
      <c r="H39" s="261"/>
      <c r="I39" s="261"/>
      <c r="J39" s="261"/>
      <c r="K39" s="261"/>
      <c r="L39" s="261"/>
      <c r="M39" s="261"/>
      <c r="N39" s="261"/>
      <c r="O39" s="261"/>
      <c r="P39" s="261"/>
      <c r="Q39" s="261"/>
      <c r="R39" s="47"/>
      <c r="S39" s="47"/>
    </row>
    <row r="40" spans="1:19" s="5" customFormat="1" ht="15">
      <c r="A40" s="666"/>
      <c r="B40" s="656" t="s">
        <v>990</v>
      </c>
      <c r="C40" s="775" t="s">
        <v>991</v>
      </c>
      <c r="D40" s="775"/>
      <c r="E40" s="775"/>
      <c r="F40" s="775"/>
      <c r="G40" s="681"/>
      <c r="H40" s="775" t="s">
        <v>992</v>
      </c>
      <c r="I40" s="775"/>
      <c r="J40" s="775"/>
      <c r="K40" s="775"/>
      <c r="L40" s="681"/>
      <c r="M40" s="775" t="s">
        <v>993</v>
      </c>
      <c r="N40" s="775"/>
      <c r="O40" s="775"/>
      <c r="P40" s="775"/>
      <c r="Q40" s="681"/>
      <c r="R40" s="775" t="s">
        <v>994</v>
      </c>
      <c r="S40" s="775"/>
    </row>
    <row r="41" spans="1:19" s="5" customFormat="1" ht="15">
      <c r="A41" s="666"/>
      <c r="B41" s="656" t="s">
        <v>995</v>
      </c>
      <c r="C41" s="270"/>
      <c r="D41" s="270"/>
      <c r="E41" s="270"/>
      <c r="F41" s="270"/>
      <c r="G41" s="270"/>
      <c r="H41" s="270"/>
      <c r="I41" s="270"/>
      <c r="J41" s="270"/>
      <c r="K41" s="270"/>
      <c r="L41" s="270"/>
      <c r="M41" s="270"/>
      <c r="N41" s="270"/>
      <c r="O41" s="270"/>
      <c r="P41" s="270"/>
      <c r="Q41" s="270"/>
      <c r="R41" s="270"/>
      <c r="S41" s="270"/>
    </row>
    <row r="42" spans="1:19" s="5" customFormat="1" ht="15">
      <c r="A42" s="271" t="s">
        <v>1012</v>
      </c>
      <c r="B42" s="656" t="s">
        <v>996</v>
      </c>
      <c r="C42" s="656" t="s">
        <v>154</v>
      </c>
      <c r="D42" s="656" t="s">
        <v>156</v>
      </c>
      <c r="E42" s="656" t="s">
        <v>155</v>
      </c>
      <c r="F42" s="656" t="s">
        <v>157</v>
      </c>
      <c r="G42" s="681" t="s">
        <v>158</v>
      </c>
      <c r="H42" s="656" t="s">
        <v>154</v>
      </c>
      <c r="I42" s="656" t="s">
        <v>156</v>
      </c>
      <c r="J42" s="656" t="s">
        <v>155</v>
      </c>
      <c r="K42" s="656" t="s">
        <v>157</v>
      </c>
      <c r="L42" s="681" t="s">
        <v>158</v>
      </c>
      <c r="M42" s="656" t="s">
        <v>154</v>
      </c>
      <c r="N42" s="656" t="s">
        <v>156</v>
      </c>
      <c r="O42" s="656" t="s">
        <v>155</v>
      </c>
      <c r="P42" s="656" t="s">
        <v>157</v>
      </c>
      <c r="Q42" s="681" t="s">
        <v>158</v>
      </c>
      <c r="R42" s="271" t="s">
        <v>997</v>
      </c>
      <c r="S42" s="271" t="s">
        <v>998</v>
      </c>
    </row>
    <row r="43" spans="1:19" s="5" customFormat="1" ht="18.75" customHeight="1">
      <c r="A43" s="658"/>
      <c r="B43" s="5" t="s">
        <v>441</v>
      </c>
      <c r="C43" s="5" t="s">
        <v>441</v>
      </c>
      <c r="D43" s="5" t="s">
        <v>441</v>
      </c>
      <c r="E43" s="657" t="s">
        <v>441</v>
      </c>
      <c r="F43" s="657"/>
      <c r="G43" s="657"/>
      <c r="I43" s="657" t="s">
        <v>441</v>
      </c>
      <c r="J43" s="657" t="s">
        <v>441</v>
      </c>
      <c r="K43" s="657"/>
      <c r="L43" s="657"/>
      <c r="Q43" s="680"/>
    </row>
    <row r="44" spans="1:19" s="5" customFormat="1" ht="18.75" customHeight="1">
      <c r="A44" s="658"/>
      <c r="B44" s="657" t="s">
        <v>441</v>
      </c>
      <c r="C44" s="657" t="s">
        <v>441</v>
      </c>
      <c r="D44" s="658" t="s">
        <v>441</v>
      </c>
      <c r="E44" s="659" t="s">
        <v>441</v>
      </c>
      <c r="F44" s="659"/>
      <c r="G44" s="659"/>
      <c r="H44" s="5" t="s">
        <v>441</v>
      </c>
      <c r="I44" s="5" t="s">
        <v>441</v>
      </c>
      <c r="J44" s="657" t="s">
        <v>441</v>
      </c>
      <c r="K44" s="657"/>
      <c r="L44" s="657"/>
      <c r="M44" s="660"/>
      <c r="N44" s="660"/>
      <c r="O44" s="660"/>
      <c r="P44" s="660"/>
      <c r="Q44" s="660"/>
    </row>
    <row r="45" spans="1:19" s="5" customFormat="1" ht="15">
      <c r="A45" s="269" t="s">
        <v>118</v>
      </c>
      <c r="B45" s="678">
        <v>138626.88</v>
      </c>
      <c r="C45" s="678">
        <v>0</v>
      </c>
      <c r="D45" s="678">
        <v>0</v>
      </c>
      <c r="E45" s="678">
        <v>6451.14</v>
      </c>
      <c r="F45" s="678">
        <v>0</v>
      </c>
      <c r="G45" s="678">
        <v>6451.14</v>
      </c>
      <c r="H45" s="678">
        <v>197749.31</v>
      </c>
      <c r="I45" s="678">
        <v>0</v>
      </c>
      <c r="J45" s="678">
        <v>107906.13</v>
      </c>
      <c r="K45" s="678">
        <v>0</v>
      </c>
      <c r="L45" s="678">
        <v>305655.44</v>
      </c>
      <c r="M45" s="678">
        <v>189041.02</v>
      </c>
      <c r="N45" s="678">
        <v>0</v>
      </c>
      <c r="O45" s="678">
        <v>106313.8</v>
      </c>
      <c r="P45" s="678">
        <v>0</v>
      </c>
      <c r="Q45" s="678">
        <v>295354.82</v>
      </c>
      <c r="R45" s="679">
        <v>4.6535996482067549E-2</v>
      </c>
      <c r="S45" s="679">
        <v>2.2048785920883454</v>
      </c>
    </row>
    <row r="46" spans="1:19" s="5" customFormat="1" ht="15">
      <c r="A46" s="269"/>
      <c r="B46" s="678" t="s">
        <v>441</v>
      </c>
      <c r="C46" s="678" t="s">
        <v>441</v>
      </c>
      <c r="D46" s="678" t="s">
        <v>441</v>
      </c>
      <c r="E46" s="678" t="s">
        <v>441</v>
      </c>
      <c r="F46" s="678" t="s">
        <v>441</v>
      </c>
      <c r="G46" s="678"/>
      <c r="H46" s="678" t="s">
        <v>441</v>
      </c>
      <c r="I46" s="678" t="s">
        <v>441</v>
      </c>
      <c r="J46" s="678"/>
      <c r="K46" s="678" t="s">
        <v>441</v>
      </c>
      <c r="L46" s="678"/>
      <c r="M46" s="678"/>
      <c r="N46" s="678"/>
      <c r="O46" s="678"/>
      <c r="P46" s="678" t="s">
        <v>441</v>
      </c>
      <c r="Q46" s="678"/>
      <c r="R46" s="679"/>
      <c r="S46" s="679"/>
    </row>
    <row r="47" spans="1:19" s="5" customFormat="1" ht="15">
      <c r="A47" s="269" t="s">
        <v>158</v>
      </c>
      <c r="B47" s="678">
        <v>138314.26</v>
      </c>
      <c r="C47" s="678">
        <v>0</v>
      </c>
      <c r="D47" s="678">
        <v>0</v>
      </c>
      <c r="E47" s="678">
        <v>6435.51</v>
      </c>
      <c r="F47" s="678">
        <v>0</v>
      </c>
      <c r="G47" s="678">
        <v>6435.51</v>
      </c>
      <c r="H47" s="678">
        <v>197749.31</v>
      </c>
      <c r="I47" s="678">
        <v>0</v>
      </c>
      <c r="J47" s="678">
        <v>107906.13</v>
      </c>
      <c r="K47" s="678">
        <v>0</v>
      </c>
      <c r="L47" s="678">
        <v>305655.44</v>
      </c>
      <c r="M47" s="678">
        <v>189041.02</v>
      </c>
      <c r="N47" s="678">
        <v>0</v>
      </c>
      <c r="O47" s="678">
        <v>106313.8</v>
      </c>
      <c r="P47" s="678">
        <v>0</v>
      </c>
      <c r="Q47" s="678">
        <v>295354.82</v>
      </c>
      <c r="R47" s="679">
        <v>4.6528174318396384E-2</v>
      </c>
      <c r="S47" s="679">
        <v>2.2098620923106553</v>
      </c>
    </row>
    <row r="48" spans="1:19" ht="15" customHeight="1" thickBot="1">
      <c r="A48" s="265"/>
      <c r="B48" s="266" t="s">
        <v>441</v>
      </c>
      <c r="C48" s="266" t="s">
        <v>441</v>
      </c>
      <c r="D48" s="267" t="s">
        <v>441</v>
      </c>
      <c r="E48" s="266" t="s">
        <v>441</v>
      </c>
      <c r="F48" s="266"/>
      <c r="G48" s="266"/>
      <c r="H48" s="266" t="s">
        <v>441</v>
      </c>
      <c r="I48" s="266" t="s">
        <v>441</v>
      </c>
      <c r="J48" s="266" t="s">
        <v>441</v>
      </c>
      <c r="K48" s="266"/>
      <c r="L48" s="266"/>
      <c r="M48" s="266" t="s">
        <v>441</v>
      </c>
      <c r="N48" s="266" t="s">
        <v>441</v>
      </c>
      <c r="O48" s="266" t="s">
        <v>441</v>
      </c>
      <c r="P48" s="266"/>
      <c r="Q48" s="266"/>
      <c r="R48" s="265"/>
      <c r="S48" s="265"/>
    </row>
    <row r="49" spans="1:19" ht="15" customHeight="1" thickTop="1">
      <c r="A49" s="268" t="s">
        <v>1366</v>
      </c>
      <c r="B49" s="47"/>
      <c r="C49" s="47"/>
      <c r="D49" s="47"/>
      <c r="E49" s="47"/>
      <c r="F49" s="47"/>
      <c r="G49" s="47"/>
      <c r="H49" s="47"/>
      <c r="I49" s="47"/>
      <c r="J49" s="47"/>
      <c r="K49" s="47"/>
      <c r="L49" s="47"/>
      <c r="M49" s="47"/>
      <c r="N49" s="47"/>
      <c r="O49" s="47"/>
      <c r="P49" s="47"/>
      <c r="Q49" s="47"/>
      <c r="R49" s="47"/>
      <c r="S49" s="47"/>
    </row>
    <row r="50" spans="1:19" ht="15" customHeight="1">
      <c r="A50" s="268" t="s">
        <v>1367</v>
      </c>
      <c r="B50" s="261"/>
      <c r="C50" s="261"/>
      <c r="D50" s="47"/>
      <c r="E50" s="261"/>
      <c r="F50" s="261"/>
      <c r="G50" s="261"/>
      <c r="H50" s="261"/>
      <c r="I50" s="261"/>
      <c r="J50" s="260" t="s">
        <v>441</v>
      </c>
      <c r="K50" s="260"/>
      <c r="L50" s="260"/>
      <c r="M50" s="261"/>
      <c r="N50" s="261"/>
      <c r="O50" s="261"/>
      <c r="P50" s="261"/>
      <c r="Q50" s="261"/>
      <c r="R50" s="47"/>
      <c r="S50" s="47"/>
    </row>
    <row r="51" spans="1:19" ht="15" customHeight="1">
      <c r="A51" s="701"/>
      <c r="B51" s="47"/>
      <c r="C51" s="47"/>
      <c r="D51" s="47"/>
      <c r="E51" s="47"/>
      <c r="F51" s="47"/>
      <c r="G51" s="47"/>
      <c r="H51" s="47"/>
      <c r="I51" s="47"/>
      <c r="J51" s="47"/>
      <c r="K51" s="47"/>
      <c r="L51" s="47"/>
      <c r="M51" s="259" t="s">
        <v>441</v>
      </c>
      <c r="N51" s="47"/>
      <c r="O51" s="47"/>
      <c r="P51" s="47"/>
      <c r="Q51" s="47"/>
      <c r="R51" s="47"/>
      <c r="S51" s="47"/>
    </row>
  </sheetData>
  <mergeCells count="16">
    <mergeCell ref="A1:S1"/>
    <mergeCell ref="A2:S2"/>
    <mergeCell ref="A4:S4"/>
    <mergeCell ref="C6:F6"/>
    <mergeCell ref="H6:K6"/>
    <mergeCell ref="M6:P6"/>
    <mergeCell ref="R6:S6"/>
    <mergeCell ref="A3:S3"/>
    <mergeCell ref="C40:F40"/>
    <mergeCell ref="H40:K40"/>
    <mergeCell ref="M40:P40"/>
    <mergeCell ref="R40:S40"/>
    <mergeCell ref="C28:F28"/>
    <mergeCell ref="H28:K28"/>
    <mergeCell ref="M28:P28"/>
    <mergeCell ref="R28:S28"/>
  </mergeCells>
  <pageMargins left="0.75" right="0.2" top="0.49" bottom="0.5" header="0.5" footer="0.5"/>
  <pageSetup scale="39"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I1" sqref="I1"/>
    </sheetView>
  </sheetViews>
  <sheetFormatPr baseColWidth="10" defaultColWidth="9.140625"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68" t="s">
        <v>440</v>
      </c>
      <c r="B1" s="768"/>
      <c r="C1" s="768"/>
      <c r="D1" s="768"/>
      <c r="E1" s="768"/>
    </row>
    <row r="2" spans="1:5" ht="18">
      <c r="A2" s="769" t="s">
        <v>719</v>
      </c>
      <c r="B2" s="769"/>
      <c r="C2" s="769"/>
      <c r="D2" s="769"/>
      <c r="E2" s="769"/>
    </row>
    <row r="3" spans="1:5" ht="18">
      <c r="A3" s="769" t="s">
        <v>1515</v>
      </c>
      <c r="B3" s="769"/>
      <c r="C3" s="769"/>
      <c r="D3" s="769"/>
      <c r="E3" s="769"/>
    </row>
    <row r="4" spans="1:5" ht="30" customHeight="1">
      <c r="A4" s="770" t="s">
        <v>510</v>
      </c>
      <c r="B4" s="770"/>
      <c r="C4" s="770"/>
      <c r="D4" s="770"/>
      <c r="E4" s="770"/>
    </row>
    <row r="5" spans="1:5">
      <c r="A5" s="99"/>
      <c r="B5" s="101"/>
      <c r="C5" s="205"/>
      <c r="D5" s="205"/>
      <c r="E5" s="98"/>
    </row>
    <row r="6" spans="1:5" ht="30" customHeight="1">
      <c r="A6" s="72" t="s">
        <v>720</v>
      </c>
      <c r="B6" s="73" t="s">
        <v>59</v>
      </c>
      <c r="C6" s="73" t="s">
        <v>57</v>
      </c>
      <c r="D6" s="176" t="s">
        <v>517</v>
      </c>
      <c r="E6" s="73" t="s">
        <v>721</v>
      </c>
    </row>
    <row r="7" spans="1:5">
      <c r="A7" s="100" t="s">
        <v>722</v>
      </c>
      <c r="B7" s="97">
        <v>320786.38955999998</v>
      </c>
      <c r="C7" s="97">
        <v>0</v>
      </c>
      <c r="D7" s="97">
        <v>320786.38955999998</v>
      </c>
      <c r="E7" s="160">
        <v>7.9355140238343752E-2</v>
      </c>
    </row>
    <row r="8" spans="1:5">
      <c r="A8" s="100" t="s">
        <v>723</v>
      </c>
      <c r="B8" s="97">
        <v>294812.34522000002</v>
      </c>
      <c r="C8" s="97">
        <v>0</v>
      </c>
      <c r="D8" s="97">
        <v>294812.34522000002</v>
      </c>
      <c r="E8" s="160">
        <v>7.2929761861209919E-2</v>
      </c>
    </row>
    <row r="9" spans="1:5">
      <c r="A9" s="100" t="s">
        <v>724</v>
      </c>
      <c r="B9" s="97">
        <v>1139058.3473099999</v>
      </c>
      <c r="C9" s="97">
        <v>107620.43302</v>
      </c>
      <c r="D9" s="97">
        <v>1246678.78033</v>
      </c>
      <c r="E9" s="160">
        <v>0.30839952275079469</v>
      </c>
    </row>
    <row r="10" spans="1:5">
      <c r="A10" s="100" t="s">
        <v>725</v>
      </c>
      <c r="B10" s="97">
        <v>504634.35936</v>
      </c>
      <c r="C10" s="97">
        <v>147381.5411</v>
      </c>
      <c r="D10" s="97">
        <v>652015.90046000003</v>
      </c>
      <c r="E10" s="160">
        <v>0.16129366738284159</v>
      </c>
    </row>
    <row r="11" spans="1:5">
      <c r="A11" s="100" t="s">
        <v>726</v>
      </c>
      <c r="B11" s="97">
        <v>176190.18063999998</v>
      </c>
      <c r="C11" s="97">
        <v>62087.28443</v>
      </c>
      <c r="D11" s="97">
        <v>238277.46506999998</v>
      </c>
      <c r="E11" s="160">
        <v>5.894433888608059E-2</v>
      </c>
    </row>
    <row r="12" spans="1:5">
      <c r="A12" s="100" t="s">
        <v>727</v>
      </c>
      <c r="B12" s="97">
        <v>190643.80250999998</v>
      </c>
      <c r="C12" s="97">
        <v>57192.891670000005</v>
      </c>
      <c r="D12" s="97">
        <v>247836.69417999999</v>
      </c>
      <c r="E12" s="160">
        <v>6.1309071278982268E-2</v>
      </c>
    </row>
    <row r="13" spans="1:5">
      <c r="A13" s="100" t="s">
        <v>728</v>
      </c>
      <c r="B13" s="97">
        <v>50304.767630000002</v>
      </c>
      <c r="C13" s="97">
        <v>31529.595149999997</v>
      </c>
      <c r="D13" s="97">
        <v>81834.362779999996</v>
      </c>
      <c r="E13" s="160">
        <v>2.024393037257512E-2</v>
      </c>
    </row>
    <row r="14" spans="1:5">
      <c r="A14" s="100" t="s">
        <v>729</v>
      </c>
      <c r="B14" s="97">
        <v>55107.298940000001</v>
      </c>
      <c r="C14" s="97">
        <v>21990.576969999998</v>
      </c>
      <c r="D14" s="97">
        <v>77097.875910000002</v>
      </c>
      <c r="E14" s="160">
        <v>1.9072232968824699E-2</v>
      </c>
    </row>
    <row r="15" spans="1:5">
      <c r="A15" s="100" t="s">
        <v>730</v>
      </c>
      <c r="B15" s="97">
        <v>34364.134810000003</v>
      </c>
      <c r="C15" s="97">
        <v>11681.68809</v>
      </c>
      <c r="D15" s="97">
        <v>46045.822899999999</v>
      </c>
      <c r="E15" s="160">
        <v>1.1390672586300611E-2</v>
      </c>
    </row>
    <row r="16" spans="1:5">
      <c r="A16" s="100" t="s">
        <v>731</v>
      </c>
      <c r="B16" s="97">
        <v>82530.768230000001</v>
      </c>
      <c r="C16" s="97">
        <v>15593.564339999999</v>
      </c>
      <c r="D16" s="97">
        <v>98124.332569999999</v>
      </c>
      <c r="E16" s="160">
        <v>2.4273692479804574E-2</v>
      </c>
    </row>
    <row r="17" spans="1:5">
      <c r="A17" s="100" t="s">
        <v>732</v>
      </c>
      <c r="B17" s="97">
        <v>324054.31744000001</v>
      </c>
      <c r="C17" s="97">
        <v>47974.632600000004</v>
      </c>
      <c r="D17" s="97">
        <v>372028.95004000003</v>
      </c>
      <c r="E17" s="160">
        <v>9.2031365618852431E-2</v>
      </c>
    </row>
    <row r="18" spans="1:5">
      <c r="A18" s="100" t="s">
        <v>733</v>
      </c>
      <c r="B18" s="97">
        <v>210848.83447999999</v>
      </c>
      <c r="C18" s="97">
        <v>32027.820960000001</v>
      </c>
      <c r="D18" s="97">
        <v>242876.65544</v>
      </c>
      <c r="E18" s="160">
        <v>6.0082072308295903E-2</v>
      </c>
    </row>
    <row r="19" spans="1:5">
      <c r="A19" s="100" t="s">
        <v>734</v>
      </c>
      <c r="B19" s="97">
        <v>36201.299399999996</v>
      </c>
      <c r="C19" s="97">
        <v>9826.59771</v>
      </c>
      <c r="D19" s="97">
        <v>46027.897109999998</v>
      </c>
      <c r="E19" s="160">
        <v>1.1386238160072976E-2</v>
      </c>
    </row>
    <row r="20" spans="1:5">
      <c r="A20" s="100" t="s">
        <v>735</v>
      </c>
      <c r="B20" s="97">
        <v>73338.084700000007</v>
      </c>
      <c r="C20" s="97">
        <v>4633.1959000000006</v>
      </c>
      <c r="D20" s="97">
        <v>77971.280600000013</v>
      </c>
      <c r="E20" s="160">
        <v>1.9288293107020849E-2</v>
      </c>
    </row>
    <row r="21" spans="1:5">
      <c r="A21" s="72" t="s">
        <v>158</v>
      </c>
      <c r="B21" s="158">
        <v>3492874.9302300001</v>
      </c>
      <c r="C21" s="158">
        <v>549539.82194000005</v>
      </c>
      <c r="D21" s="158">
        <v>4042414.7521700002</v>
      </c>
      <c r="E21" s="161">
        <v>1</v>
      </c>
    </row>
    <row r="22" spans="1:5">
      <c r="A22" s="54" t="s">
        <v>736</v>
      </c>
      <c r="B22" s="160">
        <v>0.86405654648746699</v>
      </c>
      <c r="C22" s="160">
        <v>0.13594345351253301</v>
      </c>
      <c r="D22" s="160">
        <v>1</v>
      </c>
      <c r="E22" s="234"/>
    </row>
    <row r="23" spans="1:5" ht="30" customHeight="1">
      <c r="A23" s="433" t="s">
        <v>737</v>
      </c>
      <c r="B23" s="73" t="s">
        <v>59</v>
      </c>
      <c r="C23" s="73" t="s">
        <v>57</v>
      </c>
      <c r="D23" s="176" t="s">
        <v>517</v>
      </c>
      <c r="E23" s="73" t="s">
        <v>679</v>
      </c>
    </row>
    <row r="24" spans="1:5">
      <c r="A24" s="100" t="s">
        <v>722</v>
      </c>
      <c r="B24" s="97">
        <v>7</v>
      </c>
      <c r="C24" s="97">
        <v>0</v>
      </c>
      <c r="D24" s="97">
        <v>7</v>
      </c>
      <c r="E24" s="160">
        <v>1.4001176098792299E-5</v>
      </c>
    </row>
    <row r="25" spans="1:5">
      <c r="A25" s="100" t="s">
        <v>723</v>
      </c>
      <c r="B25" s="97">
        <v>33</v>
      </c>
      <c r="C25" s="97">
        <v>0</v>
      </c>
      <c r="D25" s="97">
        <v>33</v>
      </c>
      <c r="E25" s="160">
        <v>6.6005544465735127E-5</v>
      </c>
    </row>
    <row r="26" spans="1:5">
      <c r="A26" s="100" t="s">
        <v>724</v>
      </c>
      <c r="B26" s="97">
        <v>237</v>
      </c>
      <c r="C26" s="97">
        <v>27</v>
      </c>
      <c r="D26" s="97">
        <v>264</v>
      </c>
      <c r="E26" s="160">
        <v>5.2804435572588102E-4</v>
      </c>
    </row>
    <row r="27" spans="1:5">
      <c r="A27" s="100" t="s">
        <v>725</v>
      </c>
      <c r="B27" s="97">
        <v>216</v>
      </c>
      <c r="C27" s="97">
        <v>62</v>
      </c>
      <c r="D27" s="97">
        <v>278</v>
      </c>
      <c r="E27" s="160">
        <v>5.5604670792346554E-4</v>
      </c>
    </row>
    <row r="28" spans="1:5">
      <c r="A28" s="100" t="s">
        <v>726</v>
      </c>
      <c r="B28" s="97">
        <v>172</v>
      </c>
      <c r="C28" s="97">
        <v>64</v>
      </c>
      <c r="D28" s="97">
        <v>236</v>
      </c>
      <c r="E28" s="160">
        <v>4.720396513307118E-4</v>
      </c>
    </row>
    <row r="29" spans="1:5">
      <c r="A29" s="100" t="s">
        <v>727</v>
      </c>
      <c r="B29" s="97">
        <v>384</v>
      </c>
      <c r="C29" s="97">
        <v>113</v>
      </c>
      <c r="D29" s="97">
        <v>497</v>
      </c>
      <c r="E29" s="160">
        <v>9.9408350301425329E-4</v>
      </c>
    </row>
    <row r="30" spans="1:5">
      <c r="A30" s="100" t="s">
        <v>728</v>
      </c>
      <c r="B30" s="97">
        <v>191</v>
      </c>
      <c r="C30" s="97">
        <v>116</v>
      </c>
      <c r="D30" s="97">
        <v>307</v>
      </c>
      <c r="E30" s="160">
        <v>6.140515803327479E-4</v>
      </c>
    </row>
    <row r="31" spans="1:5">
      <c r="A31" s="100" t="s">
        <v>729</v>
      </c>
      <c r="B31" s="97">
        <v>330</v>
      </c>
      <c r="C31" s="97">
        <v>131</v>
      </c>
      <c r="D31" s="97">
        <v>461</v>
      </c>
      <c r="E31" s="160">
        <v>9.2207745450617856E-4</v>
      </c>
    </row>
    <row r="32" spans="1:5">
      <c r="A32" s="100" t="s">
        <v>730</v>
      </c>
      <c r="B32" s="97">
        <v>289</v>
      </c>
      <c r="C32" s="97">
        <v>98</v>
      </c>
      <c r="D32" s="97">
        <v>387</v>
      </c>
      <c r="E32" s="160">
        <v>7.7406502146180282E-4</v>
      </c>
    </row>
    <row r="33" spans="1:5">
      <c r="A33" s="100" t="s">
        <v>731</v>
      </c>
      <c r="B33" s="97">
        <v>977</v>
      </c>
      <c r="C33" s="97">
        <v>184</v>
      </c>
      <c r="D33" s="97">
        <v>1161</v>
      </c>
      <c r="E33" s="160">
        <v>2.3221950643854085E-3</v>
      </c>
    </row>
    <row r="34" spans="1:5">
      <c r="A34" s="100" t="s">
        <v>732</v>
      </c>
      <c r="B34" s="97">
        <v>6260</v>
      </c>
      <c r="C34" s="97">
        <v>1022</v>
      </c>
      <c r="D34" s="97">
        <v>7282</v>
      </c>
      <c r="E34" s="160">
        <v>1.4565223478772217E-2</v>
      </c>
    </row>
    <row r="35" spans="1:5">
      <c r="A35" s="100" t="s">
        <v>733</v>
      </c>
      <c r="B35" s="97">
        <v>13360</v>
      </c>
      <c r="C35" s="97">
        <v>1960</v>
      </c>
      <c r="D35" s="97">
        <v>15320</v>
      </c>
      <c r="E35" s="160">
        <v>3.0642573976214001E-2</v>
      </c>
    </row>
    <row r="36" spans="1:5">
      <c r="A36" s="100" t="s">
        <v>734</v>
      </c>
      <c r="B36" s="97">
        <v>7434</v>
      </c>
      <c r="C36" s="97">
        <v>1667</v>
      </c>
      <c r="D36" s="97">
        <v>9101</v>
      </c>
      <c r="E36" s="160">
        <v>1.8203529096444102E-2</v>
      </c>
    </row>
    <row r="37" spans="1:5">
      <c r="A37" s="100" t="s">
        <v>735</v>
      </c>
      <c r="B37" s="97">
        <v>441221</v>
      </c>
      <c r="C37" s="97">
        <v>23403</v>
      </c>
      <c r="D37" s="97">
        <v>464624</v>
      </c>
      <c r="E37" s="160">
        <v>0.92932606338932466</v>
      </c>
    </row>
    <row r="38" spans="1:5">
      <c r="A38" s="72" t="s">
        <v>158</v>
      </c>
      <c r="B38" s="158">
        <v>471111</v>
      </c>
      <c r="C38" s="158">
        <v>28847</v>
      </c>
      <c r="D38" s="158">
        <v>499958</v>
      </c>
      <c r="E38" s="161">
        <v>1</v>
      </c>
    </row>
    <row r="39" spans="1:5">
      <c r="A39" s="54" t="s">
        <v>736</v>
      </c>
      <c r="B39" s="106">
        <v>0.94230115329687691</v>
      </c>
      <c r="C39" s="106">
        <v>5.7698846703123065E-2</v>
      </c>
      <c r="D39" s="106">
        <v>1</v>
      </c>
      <c r="E39" s="144"/>
    </row>
    <row r="40" spans="1:5" ht="15.75" thickBot="1">
      <c r="A40" s="252"/>
      <c r="B40" s="253"/>
      <c r="C40" s="253"/>
      <c r="D40" s="254"/>
      <c r="E40" s="254"/>
    </row>
    <row r="41" spans="1:5" ht="36.75" customHeight="1" thickTop="1">
      <c r="A41" s="776" t="s">
        <v>1359</v>
      </c>
      <c r="B41" s="777"/>
      <c r="C41" s="777"/>
      <c r="D41" s="777"/>
      <c r="E41" s="777"/>
    </row>
    <row r="42" spans="1:5">
      <c r="A42" s="209"/>
      <c r="B42" s="210"/>
      <c r="C42" s="210"/>
      <c r="D42" s="210"/>
      <c r="E42" s="210"/>
    </row>
    <row r="43" spans="1:5" ht="30" customHeight="1">
      <c r="A43" s="768" t="s">
        <v>440</v>
      </c>
      <c r="B43" s="768"/>
      <c r="C43" s="768"/>
      <c r="D43" s="768"/>
      <c r="E43" s="768"/>
    </row>
    <row r="44" spans="1:5" ht="18">
      <c r="A44" s="769" t="s">
        <v>738</v>
      </c>
      <c r="B44" s="769"/>
      <c r="C44" s="769"/>
      <c r="D44" s="769"/>
      <c r="E44" s="769"/>
    </row>
    <row r="45" spans="1:5" ht="18">
      <c r="A45" s="769" t="s">
        <v>1514</v>
      </c>
      <c r="B45" s="769"/>
      <c r="C45" s="769"/>
      <c r="D45" s="769"/>
      <c r="E45" s="769"/>
    </row>
    <row r="46" spans="1:5" ht="30" customHeight="1">
      <c r="A46" s="770" t="s">
        <v>510</v>
      </c>
      <c r="B46" s="770"/>
      <c r="C46" s="770"/>
      <c r="D46" s="770"/>
      <c r="E46" s="770"/>
    </row>
    <row r="47" spans="1:5">
      <c r="A47" s="99"/>
      <c r="B47" s="101"/>
      <c r="C47" s="205"/>
      <c r="D47" s="205"/>
      <c r="E47" s="98"/>
    </row>
    <row r="48" spans="1:5" ht="30" customHeight="1">
      <c r="A48" s="72" t="s">
        <v>720</v>
      </c>
      <c r="B48" s="73" t="s">
        <v>59</v>
      </c>
      <c r="C48" s="73" t="s">
        <v>57</v>
      </c>
      <c r="D48" s="176" t="s">
        <v>517</v>
      </c>
      <c r="E48" s="73" t="s">
        <v>721</v>
      </c>
    </row>
    <row r="49" spans="1:5">
      <c r="A49" s="100" t="s">
        <v>722</v>
      </c>
      <c r="B49" s="97">
        <v>70825.030840000007</v>
      </c>
      <c r="C49" s="97">
        <v>0</v>
      </c>
      <c r="D49" s="97">
        <v>70825.030840000007</v>
      </c>
      <c r="E49" s="160">
        <v>0.4592277318230385</v>
      </c>
    </row>
    <row r="50" spans="1:5">
      <c r="A50" s="100" t="s">
        <v>723</v>
      </c>
      <c r="B50" s="97">
        <v>9783.7619099999993</v>
      </c>
      <c r="C50" s="97">
        <v>0</v>
      </c>
      <c r="D50" s="97">
        <v>9783.7619099999993</v>
      </c>
      <c r="E50" s="160">
        <v>6.343766797328991E-2</v>
      </c>
    </row>
    <row r="51" spans="1:5">
      <c r="A51" s="100" t="s">
        <v>724</v>
      </c>
      <c r="B51" s="97">
        <v>17205.477129999999</v>
      </c>
      <c r="C51" s="97">
        <v>0</v>
      </c>
      <c r="D51" s="97">
        <v>17205.477129999999</v>
      </c>
      <c r="E51" s="160">
        <v>0.11155988417700294</v>
      </c>
    </row>
    <row r="52" spans="1:5">
      <c r="A52" s="100" t="s">
        <v>725</v>
      </c>
      <c r="B52" s="97">
        <v>20953.03314</v>
      </c>
      <c r="C52" s="97">
        <v>1453.9723999999999</v>
      </c>
      <c r="D52" s="97">
        <v>22407.005539999998</v>
      </c>
      <c r="E52" s="160">
        <v>0.14528646453153393</v>
      </c>
    </row>
    <row r="53" spans="1:5">
      <c r="A53" s="100" t="s">
        <v>726</v>
      </c>
      <c r="B53" s="97">
        <v>9575.9272100000017</v>
      </c>
      <c r="C53" s="97">
        <v>1983.9372499999999</v>
      </c>
      <c r="D53" s="97">
        <v>11559.864460000001</v>
      </c>
      <c r="E53" s="160">
        <v>7.4953872567174354E-2</v>
      </c>
    </row>
    <row r="54" spans="1:5">
      <c r="A54" s="100" t="s">
        <v>727</v>
      </c>
      <c r="B54" s="97">
        <v>6898.5743400000001</v>
      </c>
      <c r="C54" s="97">
        <v>1402.0793000000001</v>
      </c>
      <c r="D54" s="97">
        <v>8300.6536400000005</v>
      </c>
      <c r="E54" s="160">
        <v>5.3821230976337238E-2</v>
      </c>
    </row>
    <row r="55" spans="1:5">
      <c r="A55" s="100" t="s">
        <v>728</v>
      </c>
      <c r="B55" s="97">
        <v>3955.00792</v>
      </c>
      <c r="C55" s="97">
        <v>1084.4906299999998</v>
      </c>
      <c r="D55" s="97">
        <v>5039.4985500000003</v>
      </c>
      <c r="E55" s="160">
        <v>3.2675982787358733E-2</v>
      </c>
    </row>
    <row r="56" spans="1:5">
      <c r="A56" s="100" t="s">
        <v>729</v>
      </c>
      <c r="B56" s="97">
        <v>2233.67634</v>
      </c>
      <c r="C56" s="97">
        <v>644.45942000000002</v>
      </c>
      <c r="D56" s="97">
        <v>2878.1357600000001</v>
      </c>
      <c r="E56" s="160">
        <v>1.8661760415317839E-2</v>
      </c>
    </row>
    <row r="57" spans="1:5">
      <c r="A57" s="100" t="s">
        <v>730</v>
      </c>
      <c r="B57" s="97">
        <v>700.06605000000002</v>
      </c>
      <c r="C57" s="97">
        <v>471.03949</v>
      </c>
      <c r="D57" s="97">
        <v>1171.10554</v>
      </c>
      <c r="E57" s="160">
        <v>7.5934190847659734E-3</v>
      </c>
    </row>
    <row r="58" spans="1:5">
      <c r="A58" s="100" t="s">
        <v>731</v>
      </c>
      <c r="B58" s="97">
        <v>775.26136999999994</v>
      </c>
      <c r="C58" s="97">
        <v>395.49520000000001</v>
      </c>
      <c r="D58" s="97">
        <v>1170.75657</v>
      </c>
      <c r="E58" s="160">
        <v>7.5911563719979931E-3</v>
      </c>
    </row>
    <row r="59" spans="1:5">
      <c r="A59" s="100" t="s">
        <v>732</v>
      </c>
      <c r="B59" s="97">
        <v>1072.28943</v>
      </c>
      <c r="C59" s="97">
        <v>566.70945999999992</v>
      </c>
      <c r="D59" s="97">
        <v>1638.9988899999998</v>
      </c>
      <c r="E59" s="160">
        <v>1.0627227885230775E-2</v>
      </c>
    </row>
    <row r="60" spans="1:5">
      <c r="A60" s="100" t="s">
        <v>733</v>
      </c>
      <c r="B60" s="97">
        <v>1058.2190900000001</v>
      </c>
      <c r="C60" s="97">
        <v>369.81047999999998</v>
      </c>
      <c r="D60" s="97">
        <v>1428.0295700000001</v>
      </c>
      <c r="E60" s="160">
        <v>9.2593080811898022E-3</v>
      </c>
    </row>
    <row r="61" spans="1:5">
      <c r="A61" s="100" t="s">
        <v>734</v>
      </c>
      <c r="B61" s="97">
        <v>164.03339000000003</v>
      </c>
      <c r="C61" s="97">
        <v>76.221559999999997</v>
      </c>
      <c r="D61" s="97">
        <v>240.25495000000001</v>
      </c>
      <c r="E61" s="160">
        <v>1.5578070978466167E-3</v>
      </c>
    </row>
    <row r="62" spans="1:5">
      <c r="A62" s="100" t="s">
        <v>735</v>
      </c>
      <c r="B62" s="97">
        <v>485.37556000000001</v>
      </c>
      <c r="C62" s="97">
        <v>92.431449999999998</v>
      </c>
      <c r="D62" s="97">
        <v>577.80700999999999</v>
      </c>
      <c r="E62" s="160">
        <v>3.7464862279155161E-3</v>
      </c>
    </row>
    <row r="63" spans="1:5">
      <c r="A63" s="72" t="s">
        <v>158</v>
      </c>
      <c r="B63" s="158">
        <v>145685.73371999999</v>
      </c>
      <c r="C63" s="158">
        <v>8540.646639999999</v>
      </c>
      <c r="D63" s="158">
        <v>154226.38035999998</v>
      </c>
      <c r="E63" s="161">
        <v>1</v>
      </c>
    </row>
    <row r="64" spans="1:5">
      <c r="A64" s="54" t="s">
        <v>736</v>
      </c>
      <c r="B64" s="160">
        <v>0.94462266040307663</v>
      </c>
      <c r="C64" s="160">
        <v>5.5377339596923418E-2</v>
      </c>
      <c r="D64" s="160">
        <v>1</v>
      </c>
      <c r="E64" s="234"/>
    </row>
    <row r="65" spans="1:5" ht="30" customHeight="1">
      <c r="A65" s="433" t="s">
        <v>739</v>
      </c>
      <c r="B65" s="73" t="s">
        <v>59</v>
      </c>
      <c r="C65" s="73" t="s">
        <v>57</v>
      </c>
      <c r="D65" s="176" t="s">
        <v>517</v>
      </c>
      <c r="E65" s="73" t="s">
        <v>679</v>
      </c>
    </row>
    <row r="66" spans="1:5">
      <c r="A66" s="100" t="s">
        <v>722</v>
      </c>
      <c r="B66" s="97">
        <v>3</v>
      </c>
      <c r="C66" s="97">
        <v>0</v>
      </c>
      <c r="D66" s="97">
        <v>3</v>
      </c>
      <c r="E66" s="160">
        <v>1.8645121193287756E-3</v>
      </c>
    </row>
    <row r="67" spans="1:5">
      <c r="A67" s="100" t="s">
        <v>723</v>
      </c>
      <c r="B67" s="97">
        <v>1</v>
      </c>
      <c r="C67" s="97">
        <v>0</v>
      </c>
      <c r="D67" s="97">
        <v>1</v>
      </c>
      <c r="E67" s="160">
        <v>6.215040397762585E-4</v>
      </c>
    </row>
    <row r="68" spans="1:5">
      <c r="A68" s="100" t="s">
        <v>724</v>
      </c>
      <c r="B68" s="97">
        <v>3</v>
      </c>
      <c r="C68" s="97">
        <v>0</v>
      </c>
      <c r="D68" s="97">
        <v>3</v>
      </c>
      <c r="E68" s="160">
        <v>1.8645121193287756E-3</v>
      </c>
    </row>
    <row r="69" spans="1:5">
      <c r="A69" s="100" t="s">
        <v>725</v>
      </c>
      <c r="B69" s="97">
        <v>9</v>
      </c>
      <c r="C69" s="97">
        <v>1</v>
      </c>
      <c r="D69" s="97">
        <v>10</v>
      </c>
      <c r="E69" s="160">
        <v>6.2150403977625857E-3</v>
      </c>
    </row>
    <row r="70" spans="1:5">
      <c r="A70" s="100" t="s">
        <v>726</v>
      </c>
      <c r="B70" s="97">
        <v>10</v>
      </c>
      <c r="C70" s="97">
        <v>2</v>
      </c>
      <c r="D70" s="97">
        <v>12</v>
      </c>
      <c r="E70" s="160">
        <v>7.4580484773151025E-3</v>
      </c>
    </row>
    <row r="71" spans="1:5">
      <c r="A71" s="100" t="s">
        <v>727</v>
      </c>
      <c r="B71" s="97">
        <v>15</v>
      </c>
      <c r="C71" s="97">
        <v>3</v>
      </c>
      <c r="D71" s="97">
        <v>18</v>
      </c>
      <c r="E71" s="160">
        <v>1.1187072715972654E-2</v>
      </c>
    </row>
    <row r="72" spans="1:5">
      <c r="A72" s="100" t="s">
        <v>728</v>
      </c>
      <c r="B72" s="97">
        <v>15</v>
      </c>
      <c r="C72" s="97">
        <v>4</v>
      </c>
      <c r="D72" s="97">
        <v>19</v>
      </c>
      <c r="E72" s="160">
        <v>1.1808576755748913E-2</v>
      </c>
    </row>
    <row r="73" spans="1:5">
      <c r="A73" s="100" t="s">
        <v>729</v>
      </c>
      <c r="B73" s="97">
        <v>13</v>
      </c>
      <c r="C73" s="97">
        <v>4</v>
      </c>
      <c r="D73" s="97">
        <v>17</v>
      </c>
      <c r="E73" s="160">
        <v>1.0565568676196395E-2</v>
      </c>
    </row>
    <row r="74" spans="1:5">
      <c r="A74" s="100" t="s">
        <v>730</v>
      </c>
      <c r="B74" s="97">
        <v>6</v>
      </c>
      <c r="C74" s="97">
        <v>4</v>
      </c>
      <c r="D74" s="97">
        <v>10</v>
      </c>
      <c r="E74" s="160">
        <v>6.2150403977625857E-3</v>
      </c>
    </row>
    <row r="75" spans="1:5">
      <c r="A75" s="100" t="s">
        <v>731</v>
      </c>
      <c r="B75" s="97">
        <v>9</v>
      </c>
      <c r="C75" s="97">
        <v>5</v>
      </c>
      <c r="D75" s="97">
        <v>14</v>
      </c>
      <c r="E75" s="160">
        <v>8.7010565568676201E-3</v>
      </c>
    </row>
    <row r="76" spans="1:5">
      <c r="A76" s="100" t="s">
        <v>732</v>
      </c>
      <c r="B76" s="97">
        <v>23</v>
      </c>
      <c r="C76" s="97">
        <v>12</v>
      </c>
      <c r="D76" s="97">
        <v>35</v>
      </c>
      <c r="E76" s="160">
        <v>2.175264139216905E-2</v>
      </c>
    </row>
    <row r="77" spans="1:5">
      <c r="A77" s="100" t="s">
        <v>733</v>
      </c>
      <c r="B77" s="97">
        <v>65</v>
      </c>
      <c r="C77" s="97">
        <v>20</v>
      </c>
      <c r="D77" s="97">
        <v>85</v>
      </c>
      <c r="E77" s="160">
        <v>5.2827843380981974E-2</v>
      </c>
    </row>
    <row r="78" spans="1:5">
      <c r="A78" s="100" t="s">
        <v>734</v>
      </c>
      <c r="B78" s="97">
        <v>34</v>
      </c>
      <c r="C78" s="97">
        <v>16</v>
      </c>
      <c r="D78" s="97">
        <v>50</v>
      </c>
      <c r="E78" s="160">
        <v>3.1075201988812928E-2</v>
      </c>
    </row>
    <row r="79" spans="1:5">
      <c r="A79" s="100" t="s">
        <v>735</v>
      </c>
      <c r="B79" s="97">
        <v>1045</v>
      </c>
      <c r="C79" s="97">
        <v>287</v>
      </c>
      <c r="D79" s="97">
        <v>1332</v>
      </c>
      <c r="E79" s="160">
        <v>0.82784338098197641</v>
      </c>
    </row>
    <row r="80" spans="1:5">
      <c r="A80" s="72" t="s">
        <v>158</v>
      </c>
      <c r="B80" s="158">
        <v>1251</v>
      </c>
      <c r="C80" s="158">
        <v>358</v>
      </c>
      <c r="D80" s="158">
        <v>1609</v>
      </c>
      <c r="E80" s="161">
        <v>1</v>
      </c>
    </row>
    <row r="81" spans="1:5">
      <c r="A81" s="54" t="s">
        <v>736</v>
      </c>
      <c r="B81" s="106">
        <v>0.77750155376009944</v>
      </c>
      <c r="C81" s="106">
        <v>0.22249844623990056</v>
      </c>
      <c r="D81" s="106">
        <v>1</v>
      </c>
      <c r="E81" s="144"/>
    </row>
    <row r="82" spans="1:5" ht="15.75" thickBot="1">
      <c r="A82" s="252"/>
      <c r="B82" s="253"/>
      <c r="C82" s="253"/>
      <c r="D82" s="254"/>
      <c r="E82" s="254"/>
    </row>
    <row r="83" spans="1:5" ht="15.75" customHeight="1" thickTop="1">
      <c r="A83" s="776" t="s">
        <v>1360</v>
      </c>
      <c r="B83" s="777"/>
      <c r="C83" s="777"/>
      <c r="D83" s="777"/>
      <c r="E83" s="777"/>
    </row>
    <row r="84" spans="1:5">
      <c r="A84" s="212"/>
      <c r="B84" s="212"/>
      <c r="C84" s="212"/>
      <c r="D84" s="211"/>
      <c r="E84" s="98"/>
    </row>
    <row r="85" spans="1:5" ht="30" customHeight="1">
      <c r="A85" s="768" t="s">
        <v>440</v>
      </c>
      <c r="B85" s="768"/>
      <c r="C85" s="768"/>
      <c r="D85" s="768"/>
      <c r="E85" s="768"/>
    </row>
    <row r="86" spans="1:5" ht="18">
      <c r="A86" s="769" t="s">
        <v>742</v>
      </c>
      <c r="B86" s="769"/>
      <c r="C86" s="769"/>
      <c r="D86" s="769"/>
      <c r="E86" s="769"/>
    </row>
    <row r="87" spans="1:5" ht="18">
      <c r="A87" s="769" t="s">
        <v>1514</v>
      </c>
      <c r="B87" s="769"/>
      <c r="C87" s="769"/>
      <c r="D87" s="769"/>
      <c r="E87" s="769"/>
    </row>
    <row r="88" spans="1:5" ht="30" customHeight="1">
      <c r="A88" s="770" t="s">
        <v>510</v>
      </c>
      <c r="B88" s="770"/>
      <c r="C88" s="770"/>
      <c r="D88" s="770"/>
      <c r="E88" s="770"/>
    </row>
    <row r="89" spans="1:5">
      <c r="A89" s="99"/>
      <c r="B89" s="101"/>
      <c r="C89" s="205"/>
      <c r="D89" s="205"/>
      <c r="E89" s="98"/>
    </row>
    <row r="90" spans="1:5" ht="30" customHeight="1">
      <c r="A90" s="72" t="s">
        <v>720</v>
      </c>
      <c r="B90" s="73" t="s">
        <v>59</v>
      </c>
      <c r="C90" s="73" t="s">
        <v>57</v>
      </c>
      <c r="D90" s="176" t="s">
        <v>517</v>
      </c>
      <c r="E90" s="73" t="s">
        <v>721</v>
      </c>
    </row>
    <row r="91" spans="1:5">
      <c r="A91" s="100" t="s">
        <v>722</v>
      </c>
      <c r="B91" s="97">
        <v>249961.35871999999</v>
      </c>
      <c r="C91" s="97">
        <v>0</v>
      </c>
      <c r="D91" s="97">
        <v>249961.35871999999</v>
      </c>
      <c r="E91" s="160">
        <v>0.27934702804657002</v>
      </c>
    </row>
    <row r="92" spans="1:5">
      <c r="A92" s="100" t="s">
        <v>723</v>
      </c>
      <c r="B92" s="97">
        <v>40111.975310000002</v>
      </c>
      <c r="C92" s="97">
        <v>0</v>
      </c>
      <c r="D92" s="97">
        <v>40111.975310000002</v>
      </c>
      <c r="E92" s="160">
        <v>4.4827573146926342E-2</v>
      </c>
    </row>
    <row r="93" spans="1:5">
      <c r="A93" s="100" t="s">
        <v>724</v>
      </c>
      <c r="B93" s="97">
        <v>21947.689300000002</v>
      </c>
      <c r="C93" s="97">
        <v>4898.6016200000004</v>
      </c>
      <c r="D93" s="97">
        <v>26846.290920000003</v>
      </c>
      <c r="E93" s="160">
        <v>3.0002363649240204E-2</v>
      </c>
    </row>
    <row r="94" spans="1:5">
      <c r="A94" s="100" t="s">
        <v>725</v>
      </c>
      <c r="B94" s="97">
        <v>10199.9321</v>
      </c>
      <c r="C94" s="97">
        <v>2985.3937000000001</v>
      </c>
      <c r="D94" s="97">
        <v>13185.325800000001</v>
      </c>
      <c r="E94" s="160">
        <v>1.4735403883692585E-2</v>
      </c>
    </row>
    <row r="95" spans="1:5">
      <c r="A95" s="100" t="s">
        <v>726</v>
      </c>
      <c r="B95" s="97">
        <v>11604.776189999999</v>
      </c>
      <c r="C95" s="97">
        <v>13294.601339999999</v>
      </c>
      <c r="D95" s="97">
        <v>24899.377529999998</v>
      </c>
      <c r="E95" s="160">
        <v>2.7826569469909485E-2</v>
      </c>
    </row>
    <row r="96" spans="1:5">
      <c r="A96" s="100" t="s">
        <v>727</v>
      </c>
      <c r="B96" s="97">
        <v>23521.00561</v>
      </c>
      <c r="C96" s="97">
        <v>21065.080850000002</v>
      </c>
      <c r="D96" s="97">
        <v>44586.086460000006</v>
      </c>
      <c r="E96" s="160">
        <v>4.982766459827162E-2</v>
      </c>
    </row>
    <row r="97" spans="1:5">
      <c r="A97" s="100" t="s">
        <v>728</v>
      </c>
      <c r="B97" s="97">
        <v>21084.45219</v>
      </c>
      <c r="C97" s="97">
        <v>15146.692289999999</v>
      </c>
      <c r="D97" s="97">
        <v>36231.144480000003</v>
      </c>
      <c r="E97" s="160">
        <v>4.049050855316895E-2</v>
      </c>
    </row>
    <row r="98" spans="1:5">
      <c r="A98" s="100" t="s">
        <v>729</v>
      </c>
      <c r="B98" s="97">
        <v>21782.291850000001</v>
      </c>
      <c r="C98" s="97">
        <v>11656.373869999999</v>
      </c>
      <c r="D98" s="97">
        <v>33438.665720000005</v>
      </c>
      <c r="E98" s="160">
        <v>3.7369743621806159E-2</v>
      </c>
    </row>
    <row r="99" spans="1:5">
      <c r="A99" s="100" t="s">
        <v>730</v>
      </c>
      <c r="B99" s="97">
        <v>18661.13306</v>
      </c>
      <c r="C99" s="97">
        <v>7541.0991399999994</v>
      </c>
      <c r="D99" s="97">
        <v>26202.232199999999</v>
      </c>
      <c r="E99" s="160">
        <v>2.9282588839882506E-2</v>
      </c>
    </row>
    <row r="100" spans="1:5">
      <c r="A100" s="100" t="s">
        <v>731</v>
      </c>
      <c r="B100" s="97">
        <v>34347.062060000004</v>
      </c>
      <c r="C100" s="97">
        <v>10172.537849999999</v>
      </c>
      <c r="D100" s="97">
        <v>44519.599910000004</v>
      </c>
      <c r="E100" s="160">
        <v>4.9753361833065522E-2</v>
      </c>
    </row>
    <row r="101" spans="1:5">
      <c r="A101" s="100" t="s">
        <v>732</v>
      </c>
      <c r="B101" s="97">
        <v>62447.184460000004</v>
      </c>
      <c r="C101" s="97">
        <v>43289.941530000004</v>
      </c>
      <c r="D101" s="97">
        <v>105737.12599</v>
      </c>
      <c r="E101" s="160">
        <v>0.11816767219840242</v>
      </c>
    </row>
    <row r="102" spans="1:5">
      <c r="A102" s="100" t="s">
        <v>733</v>
      </c>
      <c r="B102" s="97">
        <v>115394.89429000001</v>
      </c>
      <c r="C102" s="97">
        <v>27371.984069999999</v>
      </c>
      <c r="D102" s="97">
        <v>142766.87836</v>
      </c>
      <c r="E102" s="160">
        <v>0.15955067366242939</v>
      </c>
    </row>
    <row r="103" spans="1:5">
      <c r="A103" s="100" t="s">
        <v>734</v>
      </c>
      <c r="B103" s="97">
        <v>29966.593059999999</v>
      </c>
      <c r="C103" s="97">
        <v>3237.2467700000002</v>
      </c>
      <c r="D103" s="97">
        <v>33203.839829999997</v>
      </c>
      <c r="E103" s="160">
        <v>3.7107311401018889E-2</v>
      </c>
    </row>
    <row r="104" spans="1:5">
      <c r="A104" s="100" t="s">
        <v>735</v>
      </c>
      <c r="B104" s="97">
        <v>68859.009239999999</v>
      </c>
      <c r="C104" s="97">
        <v>4256.9532900000004</v>
      </c>
      <c r="D104" s="97">
        <v>73115.962530000004</v>
      </c>
      <c r="E104" s="160">
        <v>8.1711537095616071E-2</v>
      </c>
    </row>
    <row r="105" spans="1:5">
      <c r="A105" s="72" t="s">
        <v>158</v>
      </c>
      <c r="B105" s="158">
        <v>729889.35744000005</v>
      </c>
      <c r="C105" s="158">
        <v>164916.50632000001</v>
      </c>
      <c r="D105" s="158">
        <v>894805.86375999986</v>
      </c>
      <c r="E105" s="161">
        <v>1</v>
      </c>
    </row>
    <row r="106" spans="1:5">
      <c r="A106" s="54" t="s">
        <v>736</v>
      </c>
      <c r="B106" s="160">
        <v>0.81569576932920851</v>
      </c>
      <c r="C106" s="160">
        <v>0.18430423067079169</v>
      </c>
      <c r="D106" s="160">
        <v>1</v>
      </c>
      <c r="E106" s="234"/>
    </row>
    <row r="107" spans="1:5" ht="30" customHeight="1">
      <c r="A107" s="433" t="s">
        <v>739</v>
      </c>
      <c r="B107" s="73" t="s">
        <v>59</v>
      </c>
      <c r="C107" s="73" t="s">
        <v>57</v>
      </c>
      <c r="D107" s="176" t="s">
        <v>517</v>
      </c>
      <c r="E107" s="73" t="s">
        <v>679</v>
      </c>
    </row>
    <row r="108" spans="1:5">
      <c r="A108" s="100" t="s">
        <v>722</v>
      </c>
      <c r="B108" s="97">
        <v>4</v>
      </c>
      <c r="C108" s="97">
        <v>0</v>
      </c>
      <c r="D108" s="97">
        <v>4</v>
      </c>
      <c r="E108" s="160">
        <v>8.3412923164185822E-6</v>
      </c>
    </row>
    <row r="109" spans="1:5">
      <c r="A109" s="100" t="s">
        <v>723</v>
      </c>
      <c r="B109" s="97">
        <v>5</v>
      </c>
      <c r="C109" s="97">
        <v>0</v>
      </c>
      <c r="D109" s="97">
        <v>5</v>
      </c>
      <c r="E109" s="160">
        <v>1.0426615395523228E-5</v>
      </c>
    </row>
    <row r="110" spans="1:5">
      <c r="A110" s="100" t="s">
        <v>724</v>
      </c>
      <c r="B110" s="97">
        <v>4</v>
      </c>
      <c r="C110" s="97">
        <v>1</v>
      </c>
      <c r="D110" s="97">
        <v>5</v>
      </c>
      <c r="E110" s="160">
        <v>1.0426615395523228E-5</v>
      </c>
    </row>
    <row r="111" spans="1:5">
      <c r="A111" s="100" t="s">
        <v>725</v>
      </c>
      <c r="B111" s="97">
        <v>4</v>
      </c>
      <c r="C111" s="97">
        <v>2</v>
      </c>
      <c r="D111" s="97">
        <v>6</v>
      </c>
      <c r="E111" s="160">
        <v>1.2511938474627873E-5</v>
      </c>
    </row>
    <row r="112" spans="1:5">
      <c r="A112" s="100" t="s">
        <v>726</v>
      </c>
      <c r="B112" s="97">
        <v>12</v>
      </c>
      <c r="C112" s="97">
        <v>14</v>
      </c>
      <c r="D112" s="97">
        <v>26</v>
      </c>
      <c r="E112" s="160">
        <v>5.4218400056720785E-5</v>
      </c>
    </row>
    <row r="113" spans="1:5">
      <c r="A113" s="100" t="s">
        <v>727</v>
      </c>
      <c r="B113" s="97">
        <v>50</v>
      </c>
      <c r="C113" s="97">
        <v>46</v>
      </c>
      <c r="D113" s="97">
        <v>96</v>
      </c>
      <c r="E113" s="160">
        <v>2.0019101559404597E-4</v>
      </c>
    </row>
    <row r="114" spans="1:5">
      <c r="A114" s="100" t="s">
        <v>728</v>
      </c>
      <c r="B114" s="97">
        <v>81</v>
      </c>
      <c r="C114" s="97">
        <v>59</v>
      </c>
      <c r="D114" s="97">
        <v>140</v>
      </c>
      <c r="E114" s="160">
        <v>2.9194523107465041E-4</v>
      </c>
    </row>
    <row r="115" spans="1:5">
      <c r="A115" s="100" t="s">
        <v>729</v>
      </c>
      <c r="B115" s="97">
        <v>133</v>
      </c>
      <c r="C115" s="97">
        <v>72</v>
      </c>
      <c r="D115" s="97">
        <v>205</v>
      </c>
      <c r="E115" s="160">
        <v>4.2749123121645235E-4</v>
      </c>
    </row>
    <row r="116" spans="1:5">
      <c r="A116" s="100" t="s">
        <v>730</v>
      </c>
      <c r="B116" s="97">
        <v>156</v>
      </c>
      <c r="C116" s="97">
        <v>64</v>
      </c>
      <c r="D116" s="97">
        <v>220</v>
      </c>
      <c r="E116" s="160">
        <v>4.5877107740302205E-4</v>
      </c>
    </row>
    <row r="117" spans="1:5">
      <c r="A117" s="100" t="s">
        <v>731</v>
      </c>
      <c r="B117" s="97">
        <v>414</v>
      </c>
      <c r="C117" s="97">
        <v>122</v>
      </c>
      <c r="D117" s="97">
        <v>536</v>
      </c>
      <c r="E117" s="160">
        <v>1.1177331704000902E-3</v>
      </c>
    </row>
    <row r="118" spans="1:5">
      <c r="A118" s="100" t="s">
        <v>732</v>
      </c>
      <c r="B118" s="97">
        <v>1310</v>
      </c>
      <c r="C118" s="97">
        <v>931</v>
      </c>
      <c r="D118" s="97">
        <v>2241</v>
      </c>
      <c r="E118" s="160">
        <v>4.6732090202735114E-3</v>
      </c>
    </row>
    <row r="119" spans="1:5">
      <c r="A119" s="100" t="s">
        <v>733</v>
      </c>
      <c r="B119" s="97">
        <v>7853</v>
      </c>
      <c r="C119" s="97">
        <v>1655</v>
      </c>
      <c r="D119" s="97">
        <v>9508</v>
      </c>
      <c r="E119" s="160">
        <v>1.982725183612697E-2</v>
      </c>
    </row>
    <row r="120" spans="1:5">
      <c r="A120" s="100" t="s">
        <v>734</v>
      </c>
      <c r="B120" s="97">
        <v>6179</v>
      </c>
      <c r="C120" s="97">
        <v>655</v>
      </c>
      <c r="D120" s="97">
        <v>6834</v>
      </c>
      <c r="E120" s="160">
        <v>1.4251097922601149E-2</v>
      </c>
    </row>
    <row r="121" spans="1:5">
      <c r="A121" s="100" t="s">
        <v>735</v>
      </c>
      <c r="B121" s="97">
        <v>436792</v>
      </c>
      <c r="C121" s="97">
        <v>22924</v>
      </c>
      <c r="D121" s="97">
        <v>459716</v>
      </c>
      <c r="E121" s="160">
        <v>0.95865638463367131</v>
      </c>
    </row>
    <row r="122" spans="1:5">
      <c r="A122" s="72" t="s">
        <v>158</v>
      </c>
      <c r="B122" s="158">
        <v>452997</v>
      </c>
      <c r="C122" s="158">
        <v>26545</v>
      </c>
      <c r="D122" s="158">
        <v>479542</v>
      </c>
      <c r="E122" s="161">
        <v>1</v>
      </c>
    </row>
    <row r="123" spans="1:5">
      <c r="A123" s="54" t="s">
        <v>736</v>
      </c>
      <c r="B123" s="106">
        <v>0.94464509886516723</v>
      </c>
      <c r="C123" s="106">
        <v>5.5354901134832817E-2</v>
      </c>
      <c r="D123" s="106">
        <v>1</v>
      </c>
      <c r="E123" s="144"/>
    </row>
    <row r="124" spans="1:5" ht="15.75" thickBot="1">
      <c r="A124" s="252"/>
      <c r="B124" s="253"/>
      <c r="C124" s="253"/>
      <c r="D124" s="254"/>
      <c r="E124" s="254"/>
    </row>
    <row r="125" spans="1:5" ht="15.75" thickTop="1">
      <c r="A125" s="776" t="s">
        <v>1368</v>
      </c>
      <c r="B125" s="777"/>
      <c r="C125" s="777"/>
      <c r="D125" s="777"/>
      <c r="E125" s="777"/>
    </row>
    <row r="126" spans="1:5">
      <c r="A126" s="214"/>
      <c r="B126" s="96"/>
      <c r="C126" s="96"/>
      <c r="D126" s="211"/>
      <c r="E126" s="98"/>
    </row>
    <row r="127" spans="1:5" ht="30" customHeight="1">
      <c r="A127" s="768" t="s">
        <v>440</v>
      </c>
      <c r="B127" s="768"/>
      <c r="C127" s="768"/>
      <c r="D127" s="768"/>
      <c r="E127" s="768"/>
    </row>
    <row r="128" spans="1:5" ht="18">
      <c r="A128" s="769" t="s">
        <v>740</v>
      </c>
      <c r="B128" s="769"/>
      <c r="C128" s="769"/>
      <c r="D128" s="769"/>
      <c r="E128" s="769"/>
    </row>
    <row r="129" spans="1:5" ht="18">
      <c r="A129" s="769" t="s">
        <v>1514</v>
      </c>
      <c r="B129" s="769"/>
      <c r="C129" s="769"/>
      <c r="D129" s="769"/>
      <c r="E129" s="769"/>
    </row>
    <row r="130" spans="1:5" ht="30" customHeight="1">
      <c r="A130" s="770" t="s">
        <v>510</v>
      </c>
      <c r="B130" s="770"/>
      <c r="C130" s="770"/>
      <c r="D130" s="770"/>
      <c r="E130" s="770"/>
    </row>
    <row r="131" spans="1:5">
      <c r="A131" s="99"/>
      <c r="B131" s="101"/>
      <c r="C131" s="205"/>
      <c r="D131" s="205"/>
      <c r="E131" s="98"/>
    </row>
    <row r="132" spans="1:5" ht="30" customHeight="1">
      <c r="A132" s="72" t="s">
        <v>720</v>
      </c>
      <c r="B132" s="73" t="s">
        <v>59</v>
      </c>
      <c r="C132" s="73" t="s">
        <v>57</v>
      </c>
      <c r="D132" s="176" t="s">
        <v>517</v>
      </c>
      <c r="E132" s="73" t="s">
        <v>721</v>
      </c>
    </row>
    <row r="133" spans="1:5">
      <c r="A133" s="100" t="s">
        <v>722</v>
      </c>
      <c r="B133" s="97">
        <v>0</v>
      </c>
      <c r="C133" s="97">
        <v>0</v>
      </c>
      <c r="D133" s="97">
        <v>0</v>
      </c>
      <c r="E133" s="160">
        <v>0</v>
      </c>
    </row>
    <row r="134" spans="1:5">
      <c r="A134" s="100" t="s">
        <v>723</v>
      </c>
      <c r="B134" s="97">
        <v>244916.60800000001</v>
      </c>
      <c r="C134" s="97">
        <v>0</v>
      </c>
      <c r="D134" s="97">
        <v>244916.60800000001</v>
      </c>
      <c r="E134" s="160">
        <v>8.2567892172828533E-2</v>
      </c>
    </row>
    <row r="135" spans="1:5">
      <c r="A135" s="100" t="s">
        <v>724</v>
      </c>
      <c r="B135" s="97">
        <v>1099905.1808800001</v>
      </c>
      <c r="C135" s="97">
        <v>102721.83140000001</v>
      </c>
      <c r="D135" s="97">
        <v>1202627.0122800001</v>
      </c>
      <c r="E135" s="160">
        <v>0.40543750089036834</v>
      </c>
    </row>
    <row r="136" spans="1:5">
      <c r="A136" s="100" t="s">
        <v>725</v>
      </c>
      <c r="B136" s="97">
        <v>473481.39412000001</v>
      </c>
      <c r="C136" s="97">
        <v>140724.20000000001</v>
      </c>
      <c r="D136" s="97">
        <v>614205.59412000002</v>
      </c>
      <c r="E136" s="160">
        <v>0.20706501564503232</v>
      </c>
    </row>
    <row r="137" spans="1:5">
      <c r="A137" s="100" t="s">
        <v>726</v>
      </c>
      <c r="B137" s="97">
        <v>154109.39724000002</v>
      </c>
      <c r="C137" s="97">
        <v>43915.185840000006</v>
      </c>
      <c r="D137" s="97">
        <v>198024.58308000001</v>
      </c>
      <c r="E137" s="160">
        <v>6.6759345382240334E-2</v>
      </c>
    </row>
    <row r="138" spans="1:5">
      <c r="A138" s="100" t="s">
        <v>727</v>
      </c>
      <c r="B138" s="97">
        <v>160224.22255999999</v>
      </c>
      <c r="C138" s="97">
        <v>30560.162199999999</v>
      </c>
      <c r="D138" s="97">
        <v>190784.38475999999</v>
      </c>
      <c r="E138" s="160">
        <v>6.4318482269373548E-2</v>
      </c>
    </row>
    <row r="139" spans="1:5">
      <c r="A139" s="100" t="s">
        <v>728</v>
      </c>
      <c r="B139" s="97">
        <v>25025.307519999998</v>
      </c>
      <c r="C139" s="97">
        <v>12964.319660000001</v>
      </c>
      <c r="D139" s="97">
        <v>37989.627179999996</v>
      </c>
      <c r="E139" s="160">
        <v>1.2807312114514488E-2</v>
      </c>
    </row>
    <row r="140" spans="1:5">
      <c r="A140" s="100" t="s">
        <v>729</v>
      </c>
      <c r="B140" s="97">
        <v>31091.330750000001</v>
      </c>
      <c r="C140" s="97">
        <v>8566.9988900000008</v>
      </c>
      <c r="D140" s="97">
        <v>39658.329640000004</v>
      </c>
      <c r="E140" s="160">
        <v>1.3369876025189808E-2</v>
      </c>
    </row>
    <row r="141" spans="1:5">
      <c r="A141" s="100" t="s">
        <v>730</v>
      </c>
      <c r="B141" s="97">
        <v>15002.9357</v>
      </c>
      <c r="C141" s="97">
        <v>2808.6844599999999</v>
      </c>
      <c r="D141" s="97">
        <v>17811.620159999999</v>
      </c>
      <c r="E141" s="160">
        <v>6.0047701330007757E-3</v>
      </c>
    </row>
    <row r="142" spans="1:5">
      <c r="A142" s="100" t="s">
        <v>731</v>
      </c>
      <c r="B142" s="97">
        <v>47408.444799999997</v>
      </c>
      <c r="C142" s="97">
        <v>4032.03422</v>
      </c>
      <c r="D142" s="97">
        <v>51440.479019999999</v>
      </c>
      <c r="E142" s="160">
        <v>1.734195144921331E-2</v>
      </c>
    </row>
    <row r="143" spans="1:5">
      <c r="A143" s="100" t="s">
        <v>732</v>
      </c>
      <c r="B143" s="97">
        <v>259711.27106999999</v>
      </c>
      <c r="C143" s="97">
        <v>3070.2735899999998</v>
      </c>
      <c r="D143" s="97">
        <v>262781.54466000001</v>
      </c>
      <c r="E143" s="160">
        <v>8.8590636713767518E-2</v>
      </c>
    </row>
    <row r="144" spans="1:5">
      <c r="A144" s="100" t="s">
        <v>733</v>
      </c>
      <c r="B144" s="97">
        <v>94161.100269999995</v>
      </c>
      <c r="C144" s="97">
        <v>1227.3894700000001</v>
      </c>
      <c r="D144" s="97">
        <v>95388.48973999999</v>
      </c>
      <c r="E144" s="160">
        <v>3.2157992876421349E-2</v>
      </c>
    </row>
    <row r="145" spans="1:5">
      <c r="A145" s="100" t="s">
        <v>734</v>
      </c>
      <c r="B145" s="97">
        <v>6070.6729500000001</v>
      </c>
      <c r="C145" s="97">
        <v>537.56007</v>
      </c>
      <c r="D145" s="97">
        <v>6608.2330199999997</v>
      </c>
      <c r="E145" s="160">
        <v>2.2278108287710936E-3</v>
      </c>
    </row>
    <row r="146" spans="1:5">
      <c r="A146" s="100" t="s">
        <v>735</v>
      </c>
      <c r="B146" s="97">
        <v>3993.6999000000001</v>
      </c>
      <c r="C146" s="97">
        <v>14.92381</v>
      </c>
      <c r="D146" s="97">
        <v>4008.6237099999998</v>
      </c>
      <c r="E146" s="160">
        <v>1.3514134992785947E-3</v>
      </c>
    </row>
    <row r="147" spans="1:5">
      <c r="A147" s="72" t="s">
        <v>158</v>
      </c>
      <c r="B147" s="158">
        <v>2615101.5657599997</v>
      </c>
      <c r="C147" s="158">
        <v>351143.56361000001</v>
      </c>
      <c r="D147" s="158">
        <v>2966245.1293700002</v>
      </c>
      <c r="E147" s="161">
        <v>1</v>
      </c>
    </row>
    <row r="148" spans="1:5">
      <c r="A148" s="54" t="s">
        <v>736</v>
      </c>
      <c r="B148" s="160">
        <v>0.88162018029690625</v>
      </c>
      <c r="C148" s="160">
        <v>0.11837981970309354</v>
      </c>
      <c r="D148" s="160">
        <v>1</v>
      </c>
      <c r="E148" s="234"/>
    </row>
    <row r="149" spans="1:5" ht="30" customHeight="1">
      <c r="A149" s="433" t="s">
        <v>739</v>
      </c>
      <c r="B149" s="73" t="s">
        <v>59</v>
      </c>
      <c r="C149" s="73" t="s">
        <v>57</v>
      </c>
      <c r="D149" s="176" t="s">
        <v>517</v>
      </c>
      <c r="E149" s="73" t="s">
        <v>679</v>
      </c>
    </row>
    <row r="150" spans="1:5">
      <c r="A150" s="100" t="s">
        <v>722</v>
      </c>
      <c r="B150" s="97">
        <v>0</v>
      </c>
      <c r="C150" s="97">
        <v>0</v>
      </c>
      <c r="D150" s="97">
        <v>0</v>
      </c>
      <c r="E150" s="160">
        <v>0</v>
      </c>
    </row>
    <row r="151" spans="1:5">
      <c r="A151" s="100" t="s">
        <v>723</v>
      </c>
      <c r="B151" s="97">
        <v>27</v>
      </c>
      <c r="C151" s="97">
        <v>0</v>
      </c>
      <c r="D151" s="97">
        <v>27</v>
      </c>
      <c r="E151" s="160">
        <v>1.5496757160075763E-3</v>
      </c>
    </row>
    <row r="152" spans="1:5">
      <c r="A152" s="100" t="s">
        <v>724</v>
      </c>
      <c r="B152" s="97">
        <v>230</v>
      </c>
      <c r="C152" s="97">
        <v>26</v>
      </c>
      <c r="D152" s="97">
        <v>256</v>
      </c>
      <c r="E152" s="160">
        <v>1.4693221603627389E-2</v>
      </c>
    </row>
    <row r="153" spans="1:5">
      <c r="A153" s="100" t="s">
        <v>725</v>
      </c>
      <c r="B153" s="97">
        <v>203</v>
      </c>
      <c r="C153" s="97">
        <v>58</v>
      </c>
      <c r="D153" s="97">
        <v>261</v>
      </c>
      <c r="E153" s="160">
        <v>1.4980198588073236E-2</v>
      </c>
    </row>
    <row r="154" spans="1:5">
      <c r="A154" s="100" t="s">
        <v>726</v>
      </c>
      <c r="B154" s="97">
        <v>149</v>
      </c>
      <c r="C154" s="97">
        <v>45</v>
      </c>
      <c r="D154" s="97">
        <v>194</v>
      </c>
      <c r="E154" s="160">
        <v>1.1134706996498881E-2</v>
      </c>
    </row>
    <row r="155" spans="1:5">
      <c r="A155" s="100" t="s">
        <v>727</v>
      </c>
      <c r="B155" s="97">
        <v>319</v>
      </c>
      <c r="C155" s="97">
        <v>56</v>
      </c>
      <c r="D155" s="97">
        <v>375</v>
      </c>
      <c r="E155" s="160">
        <v>2.1523273833438557E-2</v>
      </c>
    </row>
    <row r="156" spans="1:5">
      <c r="A156" s="100" t="s">
        <v>728</v>
      </c>
      <c r="B156" s="97">
        <v>94</v>
      </c>
      <c r="C156" s="97">
        <v>45</v>
      </c>
      <c r="D156" s="97">
        <v>139</v>
      </c>
      <c r="E156" s="160">
        <v>7.977960167594559E-3</v>
      </c>
    </row>
    <row r="157" spans="1:5">
      <c r="A157" s="100" t="s">
        <v>729</v>
      </c>
      <c r="B157" s="97">
        <v>184</v>
      </c>
      <c r="C157" s="97">
        <v>48</v>
      </c>
      <c r="D157" s="97">
        <v>232</v>
      </c>
      <c r="E157" s="160">
        <v>1.3315732078287321E-2</v>
      </c>
    </row>
    <row r="158" spans="1:5">
      <c r="A158" s="100" t="s">
        <v>730</v>
      </c>
      <c r="B158" s="97">
        <v>127</v>
      </c>
      <c r="C158" s="97">
        <v>23</v>
      </c>
      <c r="D158" s="97">
        <v>150</v>
      </c>
      <c r="E158" s="160">
        <v>8.6093095333754227E-3</v>
      </c>
    </row>
    <row r="159" spans="1:5">
      <c r="A159" s="100" t="s">
        <v>731</v>
      </c>
      <c r="B159" s="97">
        <v>554</v>
      </c>
      <c r="C159" s="97">
        <v>46</v>
      </c>
      <c r="D159" s="97">
        <v>600</v>
      </c>
      <c r="E159" s="160">
        <v>3.4437238133501691E-2</v>
      </c>
    </row>
    <row r="160" spans="1:5">
      <c r="A160" s="100" t="s">
        <v>732</v>
      </c>
      <c r="B160" s="97">
        <v>4911</v>
      </c>
      <c r="C160" s="97">
        <v>58</v>
      </c>
      <c r="D160" s="97">
        <v>4969</v>
      </c>
      <c r="E160" s="160">
        <v>0.2851977271422832</v>
      </c>
    </row>
    <row r="161" spans="1:5">
      <c r="A161" s="100" t="s">
        <v>733</v>
      </c>
      <c r="B161" s="97">
        <v>5432</v>
      </c>
      <c r="C161" s="97">
        <v>69</v>
      </c>
      <c r="D161" s="97">
        <v>5501</v>
      </c>
      <c r="E161" s="160">
        <v>0.31573207828732136</v>
      </c>
    </row>
    <row r="162" spans="1:5">
      <c r="A162" s="100" t="s">
        <v>734</v>
      </c>
      <c r="B162" s="97">
        <v>1221</v>
      </c>
      <c r="C162" s="97">
        <v>106</v>
      </c>
      <c r="D162" s="97">
        <v>1327</v>
      </c>
      <c r="E162" s="160">
        <v>7.6163691671927908E-2</v>
      </c>
    </row>
    <row r="163" spans="1:5">
      <c r="A163" s="100" t="s">
        <v>735</v>
      </c>
      <c r="B163" s="97">
        <v>3384</v>
      </c>
      <c r="C163" s="97">
        <v>8</v>
      </c>
      <c r="D163" s="97">
        <v>3392</v>
      </c>
      <c r="E163" s="160">
        <v>0.19468518624806291</v>
      </c>
    </row>
    <row r="164" spans="1:5">
      <c r="A164" s="72" t="s">
        <v>158</v>
      </c>
      <c r="B164" s="158">
        <v>16835</v>
      </c>
      <c r="C164" s="158">
        <v>588</v>
      </c>
      <c r="D164" s="158">
        <v>17423</v>
      </c>
      <c r="E164" s="161">
        <v>1</v>
      </c>
    </row>
    <row r="165" spans="1:5">
      <c r="A165" s="54" t="s">
        <v>736</v>
      </c>
      <c r="B165" s="106">
        <v>0.96625150662916837</v>
      </c>
      <c r="C165" s="106">
        <v>3.3748493370831661E-2</v>
      </c>
      <c r="D165" s="106">
        <v>1</v>
      </c>
      <c r="E165" s="144"/>
    </row>
    <row r="166" spans="1:5" ht="15.75" thickBot="1">
      <c r="A166" s="252"/>
      <c r="B166" s="253"/>
      <c r="C166" s="253"/>
      <c r="D166" s="254"/>
      <c r="E166" s="254"/>
    </row>
    <row r="167" spans="1:5" ht="15.75" thickTop="1">
      <c r="A167" s="776" t="s">
        <v>1369</v>
      </c>
      <c r="B167" s="777"/>
      <c r="C167" s="777"/>
      <c r="D167" s="777"/>
      <c r="E167" s="777"/>
    </row>
    <row r="168" spans="1:5">
      <c r="A168" s="190"/>
      <c r="B168" s="96"/>
      <c r="C168" s="11"/>
      <c r="D168" s="211"/>
      <c r="E168" s="215"/>
    </row>
    <row r="169" spans="1:5" ht="30" customHeight="1">
      <c r="A169" s="768" t="s">
        <v>440</v>
      </c>
      <c r="B169" s="768"/>
      <c r="C169" s="768"/>
      <c r="D169" s="768"/>
      <c r="E169" s="768"/>
    </row>
    <row r="170" spans="1:5" ht="18">
      <c r="A170" s="769" t="s">
        <v>741</v>
      </c>
      <c r="B170" s="769"/>
      <c r="C170" s="769"/>
      <c r="D170" s="769"/>
      <c r="E170" s="769"/>
    </row>
    <row r="171" spans="1:5" ht="18">
      <c r="A171" s="769" t="s">
        <v>1514</v>
      </c>
      <c r="B171" s="769"/>
      <c r="C171" s="769"/>
      <c r="D171" s="769"/>
      <c r="E171" s="769"/>
    </row>
    <row r="172" spans="1:5" ht="30" customHeight="1">
      <c r="A172" s="770" t="s">
        <v>510</v>
      </c>
      <c r="B172" s="770"/>
      <c r="C172" s="770"/>
      <c r="D172" s="770"/>
      <c r="E172" s="770"/>
    </row>
    <row r="173" spans="1:5">
      <c r="A173" s="99"/>
      <c r="B173" s="101"/>
      <c r="C173" s="205"/>
      <c r="D173" s="205"/>
      <c r="E173" s="98"/>
    </row>
    <row r="174" spans="1:5" ht="30" customHeight="1">
      <c r="A174" s="72" t="s">
        <v>720</v>
      </c>
      <c r="B174" s="73" t="s">
        <v>59</v>
      </c>
      <c r="C174" s="73" t="s">
        <v>57</v>
      </c>
      <c r="D174" s="176" t="s">
        <v>517</v>
      </c>
      <c r="E174" s="73" t="s">
        <v>721</v>
      </c>
    </row>
    <row r="175" spans="1:5">
      <c r="A175" s="100" t="s">
        <v>722</v>
      </c>
      <c r="B175" s="97">
        <v>0</v>
      </c>
      <c r="C175" s="97">
        <v>0</v>
      </c>
      <c r="D175" s="97">
        <v>0</v>
      </c>
      <c r="E175" s="160">
        <v>0</v>
      </c>
    </row>
    <row r="176" spans="1:5">
      <c r="A176" s="100" t="s">
        <v>723</v>
      </c>
      <c r="B176" s="97">
        <v>0</v>
      </c>
      <c r="C176" s="97">
        <v>0</v>
      </c>
      <c r="D176" s="97">
        <v>0</v>
      </c>
      <c r="E176" s="160">
        <v>0</v>
      </c>
    </row>
    <row r="177" spans="1:5">
      <c r="A177" s="100" t="s">
        <v>724</v>
      </c>
      <c r="B177" s="97">
        <v>0</v>
      </c>
      <c r="C177" s="97">
        <v>0</v>
      </c>
      <c r="D177" s="97">
        <v>0</v>
      </c>
      <c r="E177" s="160">
        <v>0</v>
      </c>
    </row>
    <row r="178" spans="1:5">
      <c r="A178" s="100" t="s">
        <v>725</v>
      </c>
      <c r="B178" s="97">
        <v>0</v>
      </c>
      <c r="C178" s="97">
        <v>2217.9749999999999</v>
      </c>
      <c r="D178" s="97">
        <v>2217.9749999999999</v>
      </c>
      <c r="E178" s="160">
        <v>8.1731364924889638E-2</v>
      </c>
    </row>
    <row r="179" spans="1:5">
      <c r="A179" s="100" t="s">
        <v>726</v>
      </c>
      <c r="B179" s="97">
        <v>900.08</v>
      </c>
      <c r="C179" s="97">
        <v>2893.56</v>
      </c>
      <c r="D179" s="97">
        <v>3793.64</v>
      </c>
      <c r="E179" s="160">
        <v>0.13979389994641883</v>
      </c>
    </row>
    <row r="180" spans="1:5">
      <c r="A180" s="100" t="s">
        <v>727</v>
      </c>
      <c r="B180" s="97">
        <v>0</v>
      </c>
      <c r="C180" s="97">
        <v>4165.5693199999996</v>
      </c>
      <c r="D180" s="97">
        <v>4165.5693199999996</v>
      </c>
      <c r="E180" s="160">
        <v>0.1534993253814152</v>
      </c>
    </row>
    <row r="181" spans="1:5">
      <c r="A181" s="100" t="s">
        <v>728</v>
      </c>
      <c r="B181" s="97">
        <v>240</v>
      </c>
      <c r="C181" s="97">
        <v>2334.0925699999998</v>
      </c>
      <c r="D181" s="97">
        <v>2574.0925699999998</v>
      </c>
      <c r="E181" s="160">
        <v>9.4854134599856629E-2</v>
      </c>
    </row>
    <row r="182" spans="1:5">
      <c r="A182" s="100" t="s">
        <v>729</v>
      </c>
      <c r="B182" s="97">
        <v>0</v>
      </c>
      <c r="C182" s="97">
        <v>1122.74479</v>
      </c>
      <c r="D182" s="97">
        <v>1122.74479</v>
      </c>
      <c r="E182" s="160">
        <v>4.1372632310557413E-2</v>
      </c>
    </row>
    <row r="183" spans="1:5">
      <c r="A183" s="100" t="s">
        <v>730</v>
      </c>
      <c r="B183" s="97">
        <v>0</v>
      </c>
      <c r="C183" s="97">
        <v>860.86500000000001</v>
      </c>
      <c r="D183" s="97">
        <v>860.86500000000001</v>
      </c>
      <c r="E183" s="160">
        <v>3.1722481752979689E-2</v>
      </c>
    </row>
    <row r="184" spans="1:5">
      <c r="A184" s="100" t="s">
        <v>731</v>
      </c>
      <c r="B184" s="97">
        <v>0</v>
      </c>
      <c r="C184" s="97">
        <v>993.49706999999989</v>
      </c>
      <c r="D184" s="97">
        <v>993.49706999999989</v>
      </c>
      <c r="E184" s="160">
        <v>3.6609912907033949E-2</v>
      </c>
    </row>
    <row r="185" spans="1:5">
      <c r="A185" s="100" t="s">
        <v>732</v>
      </c>
      <c r="B185" s="97">
        <v>823.57247999999993</v>
      </c>
      <c r="C185" s="97">
        <v>1047.70802</v>
      </c>
      <c r="D185" s="97">
        <v>1871.2804999999998</v>
      </c>
      <c r="E185" s="160">
        <v>6.8955831072185184E-2</v>
      </c>
    </row>
    <row r="186" spans="1:5">
      <c r="A186" s="100" t="s">
        <v>733</v>
      </c>
      <c r="B186" s="97">
        <v>234.62082999999998</v>
      </c>
      <c r="C186" s="97">
        <v>3058.6369399999999</v>
      </c>
      <c r="D186" s="97">
        <v>3293.2577699999997</v>
      </c>
      <c r="E186" s="160">
        <v>0.12135504349309539</v>
      </c>
    </row>
    <row r="187" spans="1:5">
      <c r="A187" s="100" t="s">
        <v>734</v>
      </c>
      <c r="B187" s="97">
        <v>0</v>
      </c>
      <c r="C187" s="97">
        <v>5975.5693099999999</v>
      </c>
      <c r="D187" s="97">
        <v>5975.5693099999999</v>
      </c>
      <c r="E187" s="160">
        <v>0.22019699767111034</v>
      </c>
    </row>
    <row r="188" spans="1:5">
      <c r="A188" s="100" t="s">
        <v>735</v>
      </c>
      <c r="B188" s="97">
        <v>0</v>
      </c>
      <c r="C188" s="97">
        <v>268.88734999999997</v>
      </c>
      <c r="D188" s="97">
        <v>268.88734999999997</v>
      </c>
      <c r="E188" s="160">
        <v>9.9083759404576342E-3</v>
      </c>
    </row>
    <row r="189" spans="1:5">
      <c r="A189" s="72" t="s">
        <v>158</v>
      </c>
      <c r="B189" s="158">
        <v>2198.2733099999996</v>
      </c>
      <c r="C189" s="158">
        <v>24939.105369999997</v>
      </c>
      <c r="D189" s="158">
        <v>27137.378680000002</v>
      </c>
      <c r="E189" s="161">
        <v>1</v>
      </c>
    </row>
    <row r="190" spans="1:5">
      <c r="A190" s="54" t="s">
        <v>736</v>
      </c>
      <c r="B190" s="160">
        <v>8.1005366653932084E-2</v>
      </c>
      <c r="C190" s="160">
        <v>0.91899463334606779</v>
      </c>
      <c r="D190" s="160">
        <v>1</v>
      </c>
      <c r="E190" s="234"/>
    </row>
    <row r="191" spans="1:5" ht="30" customHeight="1">
      <c r="A191" s="433" t="s">
        <v>739</v>
      </c>
      <c r="B191" s="73" t="s">
        <v>59</v>
      </c>
      <c r="C191" s="73" t="s">
        <v>57</v>
      </c>
      <c r="D191" s="176" t="s">
        <v>517</v>
      </c>
      <c r="E191" s="73" t="s">
        <v>679</v>
      </c>
    </row>
    <row r="192" spans="1:5">
      <c r="A192" s="100" t="s">
        <v>722</v>
      </c>
      <c r="B192" s="97">
        <v>0</v>
      </c>
      <c r="C192" s="97">
        <v>0</v>
      </c>
      <c r="D192" s="97">
        <v>0</v>
      </c>
      <c r="E192" s="160">
        <v>0</v>
      </c>
    </row>
    <row r="193" spans="1:5">
      <c r="A193" s="100" t="s">
        <v>723</v>
      </c>
      <c r="B193" s="97">
        <v>0</v>
      </c>
      <c r="C193" s="97">
        <v>0</v>
      </c>
      <c r="D193" s="97">
        <v>0</v>
      </c>
      <c r="E193" s="160">
        <v>0</v>
      </c>
    </row>
    <row r="194" spans="1:5">
      <c r="A194" s="100" t="s">
        <v>724</v>
      </c>
      <c r="B194" s="97">
        <v>0</v>
      </c>
      <c r="C194" s="97">
        <v>0</v>
      </c>
      <c r="D194" s="97">
        <v>0</v>
      </c>
      <c r="E194" s="160">
        <v>0</v>
      </c>
    </row>
    <row r="195" spans="1:5">
      <c r="A195" s="100" t="s">
        <v>725</v>
      </c>
      <c r="B195" s="97">
        <v>0</v>
      </c>
      <c r="C195" s="97">
        <v>1</v>
      </c>
      <c r="D195" s="97">
        <v>1</v>
      </c>
      <c r="E195" s="160">
        <v>7.2254335260115603E-4</v>
      </c>
    </row>
    <row r="196" spans="1:5">
      <c r="A196" s="100" t="s">
        <v>726</v>
      </c>
      <c r="B196" s="97">
        <v>1</v>
      </c>
      <c r="C196" s="97">
        <v>3</v>
      </c>
      <c r="D196" s="97">
        <v>4</v>
      </c>
      <c r="E196" s="160">
        <v>2.8901734104046241E-3</v>
      </c>
    </row>
    <row r="197" spans="1:5">
      <c r="A197" s="100" t="s">
        <v>727</v>
      </c>
      <c r="B197" s="97">
        <v>0</v>
      </c>
      <c r="C197" s="97">
        <v>8</v>
      </c>
      <c r="D197" s="97">
        <v>8</v>
      </c>
      <c r="E197" s="160">
        <v>5.7803468208092483E-3</v>
      </c>
    </row>
    <row r="198" spans="1:5">
      <c r="A198" s="100" t="s">
        <v>728</v>
      </c>
      <c r="B198" s="97">
        <v>1</v>
      </c>
      <c r="C198" s="97">
        <v>8</v>
      </c>
      <c r="D198" s="97">
        <v>9</v>
      </c>
      <c r="E198" s="160">
        <v>6.5028901734104048E-3</v>
      </c>
    </row>
    <row r="199" spans="1:5">
      <c r="A199" s="100" t="s">
        <v>729</v>
      </c>
      <c r="B199" s="97">
        <v>0</v>
      </c>
      <c r="C199" s="97">
        <v>7</v>
      </c>
      <c r="D199" s="97">
        <v>7</v>
      </c>
      <c r="E199" s="160">
        <v>5.0578034682080926E-3</v>
      </c>
    </row>
    <row r="200" spans="1:5">
      <c r="A200" s="100" t="s">
        <v>730</v>
      </c>
      <c r="B200" s="97">
        <v>0</v>
      </c>
      <c r="C200" s="97">
        <v>7</v>
      </c>
      <c r="D200" s="97">
        <v>7</v>
      </c>
      <c r="E200" s="160">
        <v>5.0578034682080926E-3</v>
      </c>
    </row>
    <row r="201" spans="1:5">
      <c r="A201" s="100" t="s">
        <v>731</v>
      </c>
      <c r="B201" s="97">
        <v>0</v>
      </c>
      <c r="C201" s="97">
        <v>11</v>
      </c>
      <c r="D201" s="97">
        <v>11</v>
      </c>
      <c r="E201" s="160">
        <v>7.9479768786127163E-3</v>
      </c>
    </row>
    <row r="202" spans="1:5">
      <c r="A202" s="100" t="s">
        <v>732</v>
      </c>
      <c r="B202" s="97">
        <v>16</v>
      </c>
      <c r="C202" s="97">
        <v>21</v>
      </c>
      <c r="D202" s="97">
        <v>37</v>
      </c>
      <c r="E202" s="160">
        <v>2.6734104046242775E-2</v>
      </c>
    </row>
    <row r="203" spans="1:5">
      <c r="A203" s="100" t="s">
        <v>733</v>
      </c>
      <c r="B203" s="97">
        <v>10</v>
      </c>
      <c r="C203" s="97">
        <v>216</v>
      </c>
      <c r="D203" s="97">
        <v>226</v>
      </c>
      <c r="E203" s="160">
        <v>0.16329479768786126</v>
      </c>
    </row>
    <row r="204" spans="1:5">
      <c r="A204" s="100" t="s">
        <v>734</v>
      </c>
      <c r="B204" s="97">
        <v>0</v>
      </c>
      <c r="C204" s="97">
        <v>890</v>
      </c>
      <c r="D204" s="97">
        <v>890</v>
      </c>
      <c r="E204" s="160">
        <v>0.64306358381502893</v>
      </c>
    </row>
    <row r="205" spans="1:5">
      <c r="A205" s="100" t="s">
        <v>735</v>
      </c>
      <c r="B205" s="97">
        <v>0</v>
      </c>
      <c r="C205" s="97">
        <v>184</v>
      </c>
      <c r="D205" s="97">
        <v>184</v>
      </c>
      <c r="E205" s="160">
        <v>0.13294797687861271</v>
      </c>
    </row>
    <row r="206" spans="1:5">
      <c r="A206" s="72" t="s">
        <v>158</v>
      </c>
      <c r="B206" s="158">
        <v>28</v>
      </c>
      <c r="C206" s="158">
        <v>1356</v>
      </c>
      <c r="D206" s="158">
        <v>1384</v>
      </c>
      <c r="E206" s="161">
        <v>1</v>
      </c>
    </row>
    <row r="207" spans="1:5">
      <c r="A207" s="54" t="s">
        <v>736</v>
      </c>
      <c r="B207" s="106">
        <v>2.023121387283237E-2</v>
      </c>
      <c r="C207" s="106">
        <v>0.97976878612716767</v>
      </c>
      <c r="D207" s="106">
        <v>1</v>
      </c>
      <c r="E207" s="144"/>
    </row>
    <row r="208" spans="1:5" ht="15.75" thickBot="1">
      <c r="A208" s="252"/>
      <c r="B208" s="253"/>
      <c r="C208" s="253"/>
      <c r="D208" s="254"/>
      <c r="E208" s="254"/>
    </row>
    <row r="209" spans="1:5" ht="15.75" thickTop="1">
      <c r="A209" s="776" t="s">
        <v>1370</v>
      </c>
      <c r="B209" s="777"/>
      <c r="C209" s="777"/>
      <c r="D209" s="777"/>
      <c r="E209" s="777"/>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H1" sqref="H1"/>
    </sheetView>
  </sheetViews>
  <sheetFormatPr baseColWidth="10" defaultColWidth="9.140625" defaultRowHeight="15"/>
  <cols>
    <col min="1" max="1" width="104.42578125" style="5" bestFit="1" customWidth="1"/>
    <col min="2" max="6" width="9.7109375" style="5" customWidth="1"/>
    <col min="7" max="16384" width="9.140625" style="5"/>
  </cols>
  <sheetData>
    <row r="1" spans="1:6" ht="30" customHeight="1">
      <c r="A1" s="729" t="s">
        <v>442</v>
      </c>
      <c r="B1" s="729"/>
      <c r="C1" s="729"/>
      <c r="D1" s="729"/>
      <c r="E1" s="729"/>
      <c r="F1" s="729"/>
    </row>
    <row r="2" spans="1:6" ht="18">
      <c r="A2" s="730" t="s">
        <v>486</v>
      </c>
      <c r="B2" s="730"/>
      <c r="C2" s="730"/>
      <c r="D2" s="730"/>
      <c r="E2" s="730"/>
      <c r="F2" s="730"/>
    </row>
    <row r="3" spans="1:6" ht="18">
      <c r="A3" s="730" t="s">
        <v>1515</v>
      </c>
      <c r="B3" s="730"/>
      <c r="C3" s="730"/>
      <c r="D3" s="730"/>
      <c r="E3" s="730"/>
      <c r="F3" s="730"/>
    </row>
    <row r="4" spans="1:6" ht="30" customHeight="1">
      <c r="A4" s="734" t="s">
        <v>510</v>
      </c>
      <c r="B4" s="734"/>
      <c r="C4" s="734"/>
      <c r="D4" s="734"/>
      <c r="E4" s="734"/>
      <c r="F4" s="734"/>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3414268.7631700002</v>
      </c>
      <c r="C7" s="384">
        <v>405652.13199999998</v>
      </c>
      <c r="D7" s="384">
        <v>0</v>
      </c>
      <c r="E7" s="384">
        <v>0</v>
      </c>
      <c r="F7" s="384">
        <v>3819920.8951699999</v>
      </c>
    </row>
    <row r="8" spans="1:6">
      <c r="A8" s="187" t="s">
        <v>160</v>
      </c>
      <c r="B8" s="57">
        <v>127354.14937</v>
      </c>
      <c r="C8" s="57">
        <v>82929.985189999992</v>
      </c>
      <c r="D8" s="57">
        <v>0</v>
      </c>
      <c r="E8" s="57">
        <v>0</v>
      </c>
      <c r="F8" s="57">
        <v>210284.13456000001</v>
      </c>
    </row>
    <row r="9" spans="1:6">
      <c r="A9" s="58" t="s">
        <v>161</v>
      </c>
      <c r="B9" s="95">
        <v>34397.455299999994</v>
      </c>
      <c r="C9" s="95">
        <v>16160.176800000001</v>
      </c>
      <c r="D9" s="95">
        <v>0</v>
      </c>
      <c r="E9" s="95">
        <v>0</v>
      </c>
      <c r="F9" s="95">
        <v>50557.632100000003</v>
      </c>
    </row>
    <row r="10" spans="1:6">
      <c r="A10" s="58" t="s">
        <v>162</v>
      </c>
      <c r="B10" s="95">
        <v>73839.243589999998</v>
      </c>
      <c r="C10" s="95">
        <v>53864.165240000002</v>
      </c>
      <c r="D10" s="95">
        <v>0</v>
      </c>
      <c r="E10" s="95">
        <v>0</v>
      </c>
      <c r="F10" s="95">
        <v>127703.40883</v>
      </c>
    </row>
    <row r="11" spans="1:6">
      <c r="A11" s="58" t="s">
        <v>163</v>
      </c>
      <c r="B11" s="95">
        <v>19117.45048</v>
      </c>
      <c r="C11" s="95">
        <v>12905.64315</v>
      </c>
      <c r="D11" s="95">
        <v>0</v>
      </c>
      <c r="E11" s="95">
        <v>0</v>
      </c>
      <c r="F11" s="95">
        <v>32023.093629999999</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1380</v>
      </c>
      <c r="B14" s="95">
        <v>0</v>
      </c>
      <c r="C14" s="95">
        <v>0</v>
      </c>
      <c r="D14" s="95">
        <v>0</v>
      </c>
      <c r="E14" s="95">
        <v>0</v>
      </c>
      <c r="F14" s="95">
        <v>0</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535414.04899000004</v>
      </c>
      <c r="C17" s="57">
        <v>58817.943460000002</v>
      </c>
      <c r="D17" s="57">
        <v>0</v>
      </c>
      <c r="E17" s="57">
        <v>0</v>
      </c>
      <c r="F17" s="57">
        <v>594231.99245000002</v>
      </c>
    </row>
    <row r="18" spans="1:6">
      <c r="A18" s="58" t="s">
        <v>170</v>
      </c>
      <c r="B18" s="95">
        <v>0</v>
      </c>
      <c r="C18" s="95">
        <v>0</v>
      </c>
      <c r="D18" s="95">
        <v>0</v>
      </c>
      <c r="E18" s="95">
        <v>0</v>
      </c>
      <c r="F18" s="95">
        <v>0</v>
      </c>
    </row>
    <row r="19" spans="1:6">
      <c r="A19" s="58" t="s">
        <v>171</v>
      </c>
      <c r="B19" s="95">
        <v>492216.91625000001</v>
      </c>
      <c r="C19" s="95">
        <v>8270.5282299999999</v>
      </c>
      <c r="D19" s="95">
        <v>0</v>
      </c>
      <c r="E19" s="95">
        <v>0</v>
      </c>
      <c r="F19" s="95">
        <v>500487.44448000001</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130.54539</v>
      </c>
      <c r="C22" s="95">
        <v>22968.196350000002</v>
      </c>
      <c r="D22" s="95">
        <v>0</v>
      </c>
      <c r="E22" s="95">
        <v>0</v>
      </c>
      <c r="F22" s="95">
        <v>23098.741739999998</v>
      </c>
    </row>
    <row r="23" spans="1:6">
      <c r="A23" s="58" t="s">
        <v>175</v>
      </c>
      <c r="B23" s="95">
        <v>42248.933429999997</v>
      </c>
      <c r="C23" s="95">
        <v>27579.21888</v>
      </c>
      <c r="D23" s="95">
        <v>0</v>
      </c>
      <c r="E23" s="95">
        <v>0</v>
      </c>
      <c r="F23" s="95">
        <v>69828.152310000005</v>
      </c>
    </row>
    <row r="24" spans="1:6">
      <c r="A24" s="58" t="s">
        <v>176</v>
      </c>
      <c r="B24" s="95">
        <v>817.65392000000008</v>
      </c>
      <c r="C24" s="95">
        <v>0</v>
      </c>
      <c r="D24" s="95">
        <v>0</v>
      </c>
      <c r="E24" s="95">
        <v>0</v>
      </c>
      <c r="F24" s="95">
        <v>817.65392000000008</v>
      </c>
    </row>
    <row r="25" spans="1:6">
      <c r="A25" s="58" t="s">
        <v>177</v>
      </c>
      <c r="B25" s="95">
        <v>0</v>
      </c>
      <c r="C25" s="95">
        <v>0</v>
      </c>
      <c r="D25" s="95">
        <v>0</v>
      </c>
      <c r="E25" s="95">
        <v>0</v>
      </c>
      <c r="F25" s="95">
        <v>0</v>
      </c>
    </row>
    <row r="26" spans="1:6">
      <c r="A26" s="187" t="s">
        <v>178</v>
      </c>
      <c r="B26" s="57">
        <v>2582088.0891700001</v>
      </c>
      <c r="C26" s="57">
        <v>47269.6927</v>
      </c>
      <c r="D26" s="57">
        <v>0</v>
      </c>
      <c r="E26" s="57">
        <v>0</v>
      </c>
      <c r="F26" s="57">
        <v>2629357.7818700001</v>
      </c>
    </row>
    <row r="27" spans="1:6">
      <c r="A27" s="60" t="s">
        <v>179</v>
      </c>
      <c r="B27" s="95">
        <v>2439830.0575600001</v>
      </c>
      <c r="C27" s="95">
        <v>67335.994829999996</v>
      </c>
      <c r="D27" s="95">
        <v>0</v>
      </c>
      <c r="E27" s="95">
        <v>0</v>
      </c>
      <c r="F27" s="95">
        <v>2507166.0523899999</v>
      </c>
    </row>
    <row r="28" spans="1:6">
      <c r="A28" s="58" t="s">
        <v>180</v>
      </c>
      <c r="B28" s="95">
        <v>1583551.4406099999</v>
      </c>
      <c r="C28" s="95">
        <v>37717.934990000002</v>
      </c>
      <c r="D28" s="95">
        <v>0</v>
      </c>
      <c r="E28" s="95">
        <v>0</v>
      </c>
      <c r="F28" s="95">
        <v>1621269.3755999999</v>
      </c>
    </row>
    <row r="29" spans="1:6">
      <c r="A29" s="58" t="s">
        <v>181</v>
      </c>
      <c r="B29" s="95">
        <v>820580.02124000003</v>
      </c>
      <c r="C29" s="95">
        <v>27325.588600000003</v>
      </c>
      <c r="D29" s="95">
        <v>0</v>
      </c>
      <c r="E29" s="95">
        <v>0</v>
      </c>
      <c r="F29" s="95">
        <v>847905.60984000005</v>
      </c>
    </row>
    <row r="30" spans="1:6">
      <c r="A30" s="58" t="s">
        <v>182</v>
      </c>
      <c r="B30" s="95">
        <v>35698.595710000001</v>
      </c>
      <c r="C30" s="95">
        <v>2292.4712400000003</v>
      </c>
      <c r="D30" s="95">
        <v>0</v>
      </c>
      <c r="E30" s="95">
        <v>0</v>
      </c>
      <c r="F30" s="95">
        <v>37991.06695</v>
      </c>
    </row>
    <row r="31" spans="1:6">
      <c r="A31" s="60" t="s">
        <v>183</v>
      </c>
      <c r="B31" s="95">
        <v>23985.271410000001</v>
      </c>
      <c r="C31" s="95">
        <v>707.02171999999996</v>
      </c>
      <c r="D31" s="95">
        <v>0</v>
      </c>
      <c r="E31" s="95">
        <v>0</v>
      </c>
      <c r="F31" s="95">
        <v>24692.293129999998</v>
      </c>
    </row>
    <row r="32" spans="1:6">
      <c r="A32" s="58" t="s">
        <v>184</v>
      </c>
      <c r="B32" s="95">
        <v>5445.8164900000002</v>
      </c>
      <c r="C32" s="95">
        <v>242.68155999999999</v>
      </c>
      <c r="D32" s="95">
        <v>0</v>
      </c>
      <c r="E32" s="95">
        <v>0</v>
      </c>
      <c r="F32" s="95">
        <v>5688.4980500000001</v>
      </c>
    </row>
    <row r="33" spans="1:6">
      <c r="A33" s="58" t="s">
        <v>185</v>
      </c>
      <c r="B33" s="95">
        <v>17682.042100000002</v>
      </c>
      <c r="C33" s="95">
        <v>412.02834999999999</v>
      </c>
      <c r="D33" s="95">
        <v>0</v>
      </c>
      <c r="E33" s="95">
        <v>0</v>
      </c>
      <c r="F33" s="95">
        <v>18094.070449999999</v>
      </c>
    </row>
    <row r="34" spans="1:6">
      <c r="A34" s="58" t="s">
        <v>186</v>
      </c>
      <c r="B34" s="95">
        <v>857.4128199999999</v>
      </c>
      <c r="C34" s="95">
        <v>52.311809999999994</v>
      </c>
      <c r="D34" s="95">
        <v>0</v>
      </c>
      <c r="E34" s="95">
        <v>0</v>
      </c>
      <c r="F34" s="95">
        <v>909.72463000000005</v>
      </c>
    </row>
    <row r="35" spans="1:6">
      <c r="A35" s="60" t="s">
        <v>187</v>
      </c>
      <c r="B35" s="95">
        <v>41827.428540000001</v>
      </c>
      <c r="C35" s="95">
        <v>7672.7795599999999</v>
      </c>
      <c r="D35" s="95">
        <v>0</v>
      </c>
      <c r="E35" s="95">
        <v>0</v>
      </c>
      <c r="F35" s="95">
        <v>49500.208100000003</v>
      </c>
    </row>
    <row r="36" spans="1:6">
      <c r="A36" s="58" t="s">
        <v>188</v>
      </c>
      <c r="B36" s="95">
        <v>26325.35556</v>
      </c>
      <c r="C36" s="95">
        <v>5677.1229000000003</v>
      </c>
      <c r="D36" s="95">
        <v>0</v>
      </c>
      <c r="E36" s="95">
        <v>0</v>
      </c>
      <c r="F36" s="95">
        <v>32002.478460000002</v>
      </c>
    </row>
    <row r="37" spans="1:6">
      <c r="A37" s="58" t="s">
        <v>189</v>
      </c>
      <c r="B37" s="95">
        <v>15094.16476</v>
      </c>
      <c r="C37" s="95">
        <v>1874.38455</v>
      </c>
      <c r="D37" s="95">
        <v>0</v>
      </c>
      <c r="E37" s="95">
        <v>0</v>
      </c>
      <c r="F37" s="95">
        <v>16968.549309999999</v>
      </c>
    </row>
    <row r="38" spans="1:6">
      <c r="A38" s="58" t="s">
        <v>190</v>
      </c>
      <c r="B38" s="95">
        <v>407.90821999999997</v>
      </c>
      <c r="C38" s="95">
        <v>121.27211</v>
      </c>
      <c r="D38" s="95">
        <v>0</v>
      </c>
      <c r="E38" s="95">
        <v>0</v>
      </c>
      <c r="F38" s="95">
        <v>529.18032999999991</v>
      </c>
    </row>
    <row r="39" spans="1:6">
      <c r="A39" s="60" t="s">
        <v>191</v>
      </c>
      <c r="B39" s="95">
        <v>171563.81513</v>
      </c>
      <c r="C39" s="95">
        <v>7590.07384</v>
      </c>
      <c r="D39" s="95">
        <v>0</v>
      </c>
      <c r="E39" s="95">
        <v>0</v>
      </c>
      <c r="F39" s="95">
        <v>179153.88897</v>
      </c>
    </row>
    <row r="40" spans="1:6">
      <c r="A40" s="58" t="s">
        <v>192</v>
      </c>
      <c r="B40" s="95">
        <v>6157.2166799999995</v>
      </c>
      <c r="C40" s="95">
        <v>302.83758</v>
      </c>
      <c r="D40" s="95">
        <v>0</v>
      </c>
      <c r="E40" s="95">
        <v>0</v>
      </c>
      <c r="F40" s="95">
        <v>6460.0542599999999</v>
      </c>
    </row>
    <row r="41" spans="1:6">
      <c r="A41" s="58" t="s">
        <v>193</v>
      </c>
      <c r="B41" s="95">
        <v>78751.609379999994</v>
      </c>
      <c r="C41" s="95">
        <v>3464.1392799999999</v>
      </c>
      <c r="D41" s="95">
        <v>0</v>
      </c>
      <c r="E41" s="95">
        <v>0</v>
      </c>
      <c r="F41" s="95">
        <v>82215.748659999997</v>
      </c>
    </row>
    <row r="42" spans="1:6">
      <c r="A42" s="58" t="s">
        <v>194</v>
      </c>
      <c r="B42" s="95">
        <v>32.213009999999997</v>
      </c>
      <c r="C42" s="95">
        <v>2.7223200000000003</v>
      </c>
      <c r="D42" s="95">
        <v>0</v>
      </c>
      <c r="E42" s="95">
        <v>0</v>
      </c>
      <c r="F42" s="95">
        <v>34.93533</v>
      </c>
    </row>
    <row r="43" spans="1:6">
      <c r="A43" s="58" t="s">
        <v>195</v>
      </c>
      <c r="B43" s="95">
        <v>2401.6602799999996</v>
      </c>
      <c r="C43" s="95">
        <v>50.297519999999999</v>
      </c>
      <c r="D43" s="95">
        <v>0</v>
      </c>
      <c r="E43" s="95">
        <v>0</v>
      </c>
      <c r="F43" s="95">
        <v>2451.9577999999997</v>
      </c>
    </row>
    <row r="44" spans="1:6">
      <c r="A44" s="58" t="s">
        <v>196</v>
      </c>
      <c r="B44" s="95">
        <v>0</v>
      </c>
      <c r="C44" s="95">
        <v>0</v>
      </c>
      <c r="D44" s="95">
        <v>0</v>
      </c>
      <c r="E44" s="95">
        <v>0</v>
      </c>
      <c r="F44" s="95">
        <v>0</v>
      </c>
    </row>
    <row r="45" spans="1:6">
      <c r="A45" s="58" t="s">
        <v>197</v>
      </c>
      <c r="B45" s="95">
        <v>579.65530000000001</v>
      </c>
      <c r="C45" s="95">
        <v>16.19557</v>
      </c>
      <c r="D45" s="95">
        <v>0</v>
      </c>
      <c r="E45" s="95">
        <v>0</v>
      </c>
      <c r="F45" s="95">
        <v>595.85086999999999</v>
      </c>
    </row>
    <row r="46" spans="1:6">
      <c r="A46" s="58" t="s">
        <v>1178</v>
      </c>
      <c r="B46" s="95">
        <v>32283.622210000001</v>
      </c>
      <c r="C46" s="95">
        <v>1495.3608899999999</v>
      </c>
      <c r="D46" s="95">
        <v>0</v>
      </c>
      <c r="E46" s="95">
        <v>0</v>
      </c>
      <c r="F46" s="95">
        <v>33778.983100000005</v>
      </c>
    </row>
    <row r="47" spans="1:6">
      <c r="A47" s="58" t="s">
        <v>1179</v>
      </c>
      <c r="B47" s="95">
        <v>49979.432179999996</v>
      </c>
      <c r="C47" s="95">
        <v>2204.2316800000003</v>
      </c>
      <c r="D47" s="95">
        <v>0</v>
      </c>
      <c r="E47" s="95">
        <v>0</v>
      </c>
      <c r="F47" s="95">
        <v>52183.663860000001</v>
      </c>
    </row>
    <row r="48" spans="1:6">
      <c r="A48" s="58" t="s">
        <v>1184</v>
      </c>
      <c r="B48" s="95">
        <v>56.376609999999999</v>
      </c>
      <c r="C48" s="95">
        <v>11.48631</v>
      </c>
      <c r="D48" s="95">
        <v>0</v>
      </c>
      <c r="E48" s="95">
        <v>0</v>
      </c>
      <c r="F48" s="95">
        <v>67.862920000000003</v>
      </c>
    </row>
    <row r="49" spans="1:6">
      <c r="A49" s="58" t="s">
        <v>1185</v>
      </c>
      <c r="B49" s="95">
        <v>1019.04443</v>
      </c>
      <c r="C49" s="95">
        <v>24.299970000000002</v>
      </c>
      <c r="D49" s="95">
        <v>0</v>
      </c>
      <c r="E49" s="95">
        <v>0</v>
      </c>
      <c r="F49" s="95">
        <v>1043.3444</v>
      </c>
    </row>
    <row r="50" spans="1:6">
      <c r="A50" s="58" t="s">
        <v>1203</v>
      </c>
      <c r="B50" s="95">
        <v>28.747119999999999</v>
      </c>
      <c r="C50" s="95">
        <v>0</v>
      </c>
      <c r="D50" s="95">
        <v>0</v>
      </c>
      <c r="E50" s="95">
        <v>0</v>
      </c>
      <c r="F50" s="95">
        <v>28.747119999999999</v>
      </c>
    </row>
    <row r="51" spans="1:6">
      <c r="A51" s="58" t="s">
        <v>1223</v>
      </c>
      <c r="B51" s="95">
        <v>274.23793000000001</v>
      </c>
      <c r="C51" s="95">
        <v>18.50272</v>
      </c>
      <c r="D51" s="95">
        <v>0</v>
      </c>
      <c r="E51" s="95">
        <v>0</v>
      </c>
      <c r="F51" s="95">
        <v>292.74065000000002</v>
      </c>
    </row>
    <row r="52" spans="1:6">
      <c r="A52" s="60" t="s">
        <v>198</v>
      </c>
      <c r="B52" s="95">
        <v>-95118.483469999992</v>
      </c>
      <c r="C52" s="95">
        <v>-36036.177250000001</v>
      </c>
      <c r="D52" s="95">
        <v>0</v>
      </c>
      <c r="E52" s="95">
        <v>0</v>
      </c>
      <c r="F52" s="95">
        <v>-131154.66071999999</v>
      </c>
    </row>
    <row r="53" spans="1:6">
      <c r="A53" s="61" t="s">
        <v>1242</v>
      </c>
      <c r="B53" s="95">
        <v>-4388.1637599999995</v>
      </c>
      <c r="C53" s="95">
        <v>-542.52157</v>
      </c>
      <c r="D53" s="95">
        <v>0</v>
      </c>
      <c r="E53" s="95">
        <v>0</v>
      </c>
      <c r="F53" s="95">
        <v>-4930.6853300000002</v>
      </c>
    </row>
    <row r="54" spans="1:6">
      <c r="A54" s="58" t="s">
        <v>1254</v>
      </c>
      <c r="B54" s="95">
        <v>-2677.3951200000001</v>
      </c>
      <c r="C54" s="95">
        <v>-649.83659999999998</v>
      </c>
      <c r="D54" s="95">
        <v>0</v>
      </c>
      <c r="E54" s="95">
        <v>0</v>
      </c>
      <c r="F54" s="95">
        <v>-3327.2317200000002</v>
      </c>
    </row>
    <row r="55" spans="1:6">
      <c r="A55" s="58" t="s">
        <v>1243</v>
      </c>
      <c r="B55" s="95">
        <v>-863.09433999999999</v>
      </c>
      <c r="C55" s="95">
        <v>-5.6616899999999992</v>
      </c>
      <c r="D55" s="95">
        <v>0</v>
      </c>
      <c r="E55" s="95">
        <v>0</v>
      </c>
      <c r="F55" s="95">
        <v>-868.75603000000001</v>
      </c>
    </row>
    <row r="56" spans="1:6">
      <c r="A56" s="58" t="s">
        <v>1255</v>
      </c>
      <c r="B56" s="95">
        <v>-1526.97813</v>
      </c>
      <c r="C56" s="95">
        <v>-45.028489999999998</v>
      </c>
      <c r="D56" s="95">
        <v>0</v>
      </c>
      <c r="E56" s="95">
        <v>0</v>
      </c>
      <c r="F56" s="95">
        <v>-1572.0066200000001</v>
      </c>
    </row>
    <row r="57" spans="1:6">
      <c r="A57" s="58" t="s">
        <v>1244</v>
      </c>
      <c r="B57" s="95">
        <v>-13434.384880000001</v>
      </c>
      <c r="C57" s="95">
        <v>-3070.66867</v>
      </c>
      <c r="D57" s="95">
        <v>0</v>
      </c>
      <c r="E57" s="95">
        <v>0</v>
      </c>
      <c r="F57" s="95">
        <v>-16505.053550000001</v>
      </c>
    </row>
    <row r="58" spans="1:6">
      <c r="A58" s="58" t="s">
        <v>199</v>
      </c>
      <c r="B58" s="95">
        <v>-5062.8391700000002</v>
      </c>
      <c r="C58" s="95">
        <v>-988.92842000000007</v>
      </c>
      <c r="D58" s="95">
        <v>0</v>
      </c>
      <c r="E58" s="95">
        <v>0</v>
      </c>
      <c r="F58" s="95">
        <v>-6051.7675899999995</v>
      </c>
    </row>
    <row r="59" spans="1:6">
      <c r="A59" s="61" t="s">
        <v>200</v>
      </c>
      <c r="B59" s="95">
        <v>-52142.761020000005</v>
      </c>
      <c r="C59" s="95">
        <v>-30598.79278</v>
      </c>
      <c r="D59" s="95">
        <v>0</v>
      </c>
      <c r="E59" s="95">
        <v>0</v>
      </c>
      <c r="F59" s="95">
        <v>-82741.553799999994</v>
      </c>
    </row>
    <row r="60" spans="1:6">
      <c r="A60" s="58" t="s">
        <v>201</v>
      </c>
      <c r="B60" s="95">
        <v>-14573.64509</v>
      </c>
      <c r="C60" s="95">
        <v>-47.16037</v>
      </c>
      <c r="D60" s="95">
        <v>0</v>
      </c>
      <c r="E60" s="95">
        <v>0</v>
      </c>
      <c r="F60" s="95">
        <v>-14620.805460000001</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999</v>
      </c>
      <c r="B63" s="95">
        <v>-7.0666799999999999</v>
      </c>
      <c r="C63" s="95">
        <v>-0.15509999999999999</v>
      </c>
      <c r="D63" s="95">
        <v>0</v>
      </c>
      <c r="E63" s="95">
        <v>0</v>
      </c>
      <c r="F63" s="95">
        <v>-7.2217799999999999</v>
      </c>
    </row>
    <row r="64" spans="1:6">
      <c r="A64" s="58" t="s">
        <v>1000</v>
      </c>
      <c r="B64" s="95">
        <v>-30.600470000000001</v>
      </c>
      <c r="C64" s="95">
        <v>-0.16841</v>
      </c>
      <c r="D64" s="95">
        <v>0</v>
      </c>
      <c r="E64" s="95">
        <v>0</v>
      </c>
      <c r="F64" s="95">
        <v>-30.768879999999999</v>
      </c>
    </row>
    <row r="65" spans="1:6">
      <c r="A65" s="61" t="s">
        <v>1186</v>
      </c>
      <c r="B65" s="95">
        <v>-45.830190000000002</v>
      </c>
      <c r="C65" s="95">
        <v>-0.93152000000000001</v>
      </c>
      <c r="D65" s="95">
        <v>0</v>
      </c>
      <c r="E65" s="95">
        <v>0</v>
      </c>
      <c r="F65" s="95">
        <v>-46.761710000000001</v>
      </c>
    </row>
    <row r="66" spans="1:6">
      <c r="A66" s="58" t="s">
        <v>1187</v>
      </c>
      <c r="B66" s="95">
        <v>-154.79147</v>
      </c>
      <c r="C66" s="95">
        <v>-9.3086000000000002</v>
      </c>
      <c r="D66" s="95">
        <v>0</v>
      </c>
      <c r="E66" s="95">
        <v>0</v>
      </c>
      <c r="F66" s="95">
        <v>-164.10007000000002</v>
      </c>
    </row>
    <row r="67" spans="1:6">
      <c r="A67" s="58" t="s">
        <v>1188</v>
      </c>
      <c r="B67" s="95">
        <v>-61.724940000000004</v>
      </c>
      <c r="C67" s="95">
        <v>-10.734669999999999</v>
      </c>
      <c r="D67" s="95">
        <v>0</v>
      </c>
      <c r="E67" s="95">
        <v>0</v>
      </c>
      <c r="F67" s="95">
        <v>-72.459609999999998</v>
      </c>
    </row>
    <row r="68" spans="1:6">
      <c r="A68" s="58" t="s">
        <v>1189</v>
      </c>
      <c r="B68" s="95">
        <v>-149.20820999999998</v>
      </c>
      <c r="C68" s="95">
        <v>-66.280360000000002</v>
      </c>
      <c r="D68" s="95">
        <v>0</v>
      </c>
      <c r="E68" s="95">
        <v>0</v>
      </c>
      <c r="F68" s="95">
        <v>-215.48857000000001</v>
      </c>
    </row>
    <row r="69" spans="1:6">
      <c r="A69" s="187" t="s">
        <v>204</v>
      </c>
      <c r="B69" s="57">
        <v>9867.0039900000011</v>
      </c>
      <c r="C69" s="57">
        <v>953.01072999999997</v>
      </c>
      <c r="D69" s="57">
        <v>0</v>
      </c>
      <c r="E69" s="57">
        <v>0</v>
      </c>
      <c r="F69" s="57">
        <v>10820.014720000001</v>
      </c>
    </row>
    <row r="70" spans="1:6">
      <c r="A70" s="58" t="s">
        <v>205</v>
      </c>
      <c r="B70" s="95">
        <v>2</v>
      </c>
      <c r="C70" s="95">
        <v>0</v>
      </c>
      <c r="D70" s="95">
        <v>0</v>
      </c>
      <c r="E70" s="95">
        <v>0</v>
      </c>
      <c r="F70" s="95">
        <v>2</v>
      </c>
    </row>
    <row r="71" spans="1:6">
      <c r="A71" s="61" t="s">
        <v>206</v>
      </c>
      <c r="B71" s="95">
        <v>3902.7448599999998</v>
      </c>
      <c r="C71" s="95">
        <v>718.49947999999995</v>
      </c>
      <c r="D71" s="95">
        <v>0</v>
      </c>
      <c r="E71" s="95">
        <v>0</v>
      </c>
      <c r="F71" s="95">
        <v>4621.2443400000002</v>
      </c>
    </row>
    <row r="72" spans="1:6">
      <c r="A72" s="58" t="s">
        <v>207</v>
      </c>
      <c r="B72" s="95">
        <v>8634.6118000000006</v>
      </c>
      <c r="C72" s="95">
        <v>1207.5363</v>
      </c>
      <c r="D72" s="95">
        <v>0</v>
      </c>
      <c r="E72" s="95">
        <v>0</v>
      </c>
      <c r="F72" s="95">
        <v>9842.1481000000003</v>
      </c>
    </row>
    <row r="73" spans="1:6">
      <c r="A73" s="58" t="s">
        <v>208</v>
      </c>
      <c r="B73" s="95">
        <v>0</v>
      </c>
      <c r="C73" s="95">
        <v>0</v>
      </c>
      <c r="D73" s="95">
        <v>0</v>
      </c>
      <c r="E73" s="95">
        <v>0</v>
      </c>
      <c r="F73" s="95">
        <v>0</v>
      </c>
    </row>
    <row r="74" spans="1:6">
      <c r="A74" s="58" t="s">
        <v>209</v>
      </c>
      <c r="B74" s="95">
        <v>-2672.3526699999998</v>
      </c>
      <c r="C74" s="95">
        <v>-973.02505000000008</v>
      </c>
      <c r="D74" s="95">
        <v>0</v>
      </c>
      <c r="E74" s="95">
        <v>0</v>
      </c>
      <c r="F74" s="95">
        <v>-3645.3777200000004</v>
      </c>
    </row>
    <row r="75" spans="1:6">
      <c r="A75" s="187" t="s">
        <v>210</v>
      </c>
      <c r="B75" s="57">
        <v>3550.9692</v>
      </c>
      <c r="C75" s="57">
        <v>0</v>
      </c>
      <c r="D75" s="57">
        <v>0</v>
      </c>
      <c r="E75" s="57">
        <v>0</v>
      </c>
      <c r="F75" s="57">
        <v>3550.9692</v>
      </c>
    </row>
    <row r="76" spans="1:6">
      <c r="A76" s="58" t="s">
        <v>211</v>
      </c>
      <c r="B76" s="95">
        <v>3794.6606200000001</v>
      </c>
      <c r="C76" s="95">
        <v>0</v>
      </c>
      <c r="D76" s="95">
        <v>0</v>
      </c>
      <c r="E76" s="95">
        <v>0</v>
      </c>
      <c r="F76" s="95">
        <v>3794.6606200000001</v>
      </c>
    </row>
    <row r="77" spans="1:6">
      <c r="A77" s="58" t="s">
        <v>212</v>
      </c>
      <c r="B77" s="95">
        <v>15760.297619999999</v>
      </c>
      <c r="C77" s="95">
        <v>0</v>
      </c>
      <c r="D77" s="95">
        <v>0</v>
      </c>
      <c r="E77" s="95">
        <v>0</v>
      </c>
      <c r="F77" s="95">
        <v>15760.297619999999</v>
      </c>
    </row>
    <row r="78" spans="1:6">
      <c r="A78" s="58" t="s">
        <v>213</v>
      </c>
      <c r="B78" s="95">
        <v>1243.8498200000001</v>
      </c>
      <c r="C78" s="95">
        <v>0</v>
      </c>
      <c r="D78" s="95">
        <v>0</v>
      </c>
      <c r="E78" s="95">
        <v>0</v>
      </c>
      <c r="F78" s="95">
        <v>1243.8498200000001</v>
      </c>
    </row>
    <row r="79" spans="1:6">
      <c r="A79" s="58" t="s">
        <v>214</v>
      </c>
      <c r="B79" s="95">
        <v>12.94</v>
      </c>
      <c r="C79" s="95">
        <v>0</v>
      </c>
      <c r="D79" s="95">
        <v>0</v>
      </c>
      <c r="E79" s="95">
        <v>0</v>
      </c>
      <c r="F79" s="95">
        <v>12.94</v>
      </c>
    </row>
    <row r="80" spans="1:6">
      <c r="A80" s="58" t="s">
        <v>215</v>
      </c>
      <c r="B80" s="95">
        <v>-17260.778859999999</v>
      </c>
      <c r="C80" s="95">
        <v>0</v>
      </c>
      <c r="D80" s="95">
        <v>0</v>
      </c>
      <c r="E80" s="95">
        <v>0</v>
      </c>
      <c r="F80" s="95">
        <v>-17260.778859999999</v>
      </c>
    </row>
    <row r="81" spans="1:6">
      <c r="A81" s="187" t="s">
        <v>216</v>
      </c>
      <c r="B81" s="57">
        <v>75228.897239999991</v>
      </c>
      <c r="C81" s="57">
        <v>215681.49991999997</v>
      </c>
      <c r="D81" s="57">
        <v>0</v>
      </c>
      <c r="E81" s="57">
        <v>0</v>
      </c>
      <c r="F81" s="57">
        <v>290910.39716000005</v>
      </c>
    </row>
    <row r="82" spans="1:6">
      <c r="A82" s="58" t="s">
        <v>170</v>
      </c>
      <c r="B82" s="95">
        <v>0</v>
      </c>
      <c r="C82" s="95">
        <v>0</v>
      </c>
      <c r="D82" s="95">
        <v>0</v>
      </c>
      <c r="E82" s="95">
        <v>0</v>
      </c>
      <c r="F82" s="95">
        <v>0</v>
      </c>
    </row>
    <row r="83" spans="1:6">
      <c r="A83" s="58" t="s">
        <v>171</v>
      </c>
      <c r="B83" s="95">
        <v>38200</v>
      </c>
      <c r="C83" s="95">
        <v>12320.56</v>
      </c>
      <c r="D83" s="95">
        <v>0</v>
      </c>
      <c r="E83" s="95">
        <v>0</v>
      </c>
      <c r="F83" s="95">
        <v>50520.56</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246.96007</v>
      </c>
      <c r="C86" s="95">
        <v>0</v>
      </c>
      <c r="D86" s="95">
        <v>0</v>
      </c>
      <c r="E86" s="95">
        <v>0</v>
      </c>
      <c r="F86" s="95">
        <v>246.96007</v>
      </c>
    </row>
    <row r="87" spans="1:6">
      <c r="A87" s="58" t="s">
        <v>218</v>
      </c>
      <c r="B87" s="95">
        <v>58.229120000000002</v>
      </c>
      <c r="C87" s="95">
        <v>466.86478000000005</v>
      </c>
      <c r="D87" s="95">
        <v>0</v>
      </c>
      <c r="E87" s="95">
        <v>0</v>
      </c>
      <c r="F87" s="95">
        <v>525.09390000000008</v>
      </c>
    </row>
    <row r="88" spans="1:6">
      <c r="A88" s="58" t="s">
        <v>175</v>
      </c>
      <c r="B88" s="95">
        <v>36336.012999999999</v>
      </c>
      <c r="C88" s="95">
        <v>202985.91825999998</v>
      </c>
      <c r="D88" s="95">
        <v>0</v>
      </c>
      <c r="E88" s="95">
        <v>0</v>
      </c>
      <c r="F88" s="95">
        <v>239321.93125999998</v>
      </c>
    </row>
    <row r="89" spans="1:6">
      <c r="A89" s="58" t="s">
        <v>219</v>
      </c>
      <c r="B89" s="95">
        <v>671.57332999999994</v>
      </c>
      <c r="C89" s="95">
        <v>103.11808000000001</v>
      </c>
      <c r="D89" s="95">
        <v>0</v>
      </c>
      <c r="E89" s="95">
        <v>0</v>
      </c>
      <c r="F89" s="95">
        <v>774.69141000000002</v>
      </c>
    </row>
    <row r="90" spans="1:6">
      <c r="A90" s="58" t="s">
        <v>220</v>
      </c>
      <c r="B90" s="95">
        <v>-283.87828000000002</v>
      </c>
      <c r="C90" s="95">
        <v>-194.96120000000002</v>
      </c>
      <c r="D90" s="95">
        <v>0</v>
      </c>
      <c r="E90" s="95">
        <v>0</v>
      </c>
      <c r="F90" s="95">
        <v>-478.83947999999998</v>
      </c>
    </row>
    <row r="91" spans="1:6">
      <c r="A91" s="187" t="s">
        <v>221</v>
      </c>
      <c r="B91" s="57">
        <v>76587.409109999993</v>
      </c>
      <c r="C91" s="57">
        <v>0</v>
      </c>
      <c r="D91" s="57">
        <v>0</v>
      </c>
      <c r="E91" s="57">
        <v>0</v>
      </c>
      <c r="F91" s="57">
        <v>76587.409109999993</v>
      </c>
    </row>
    <row r="92" spans="1:6">
      <c r="A92" s="58" t="s">
        <v>222</v>
      </c>
      <c r="B92" s="95">
        <v>11820.798929999999</v>
      </c>
      <c r="C92" s="95">
        <v>0</v>
      </c>
      <c r="D92" s="95">
        <v>0</v>
      </c>
      <c r="E92" s="95">
        <v>0</v>
      </c>
      <c r="F92" s="95">
        <v>11820.798929999999</v>
      </c>
    </row>
    <row r="93" spans="1:6">
      <c r="A93" s="58" t="s">
        <v>223</v>
      </c>
      <c r="B93" s="95">
        <v>31703.333780000001</v>
      </c>
      <c r="C93" s="95">
        <v>0</v>
      </c>
      <c r="D93" s="95">
        <v>0</v>
      </c>
      <c r="E93" s="95">
        <v>0</v>
      </c>
      <c r="F93" s="95">
        <v>31703.333780000001</v>
      </c>
    </row>
    <row r="94" spans="1:6">
      <c r="A94" s="58" t="s">
        <v>224</v>
      </c>
      <c r="B94" s="95">
        <v>3831.1661099999997</v>
      </c>
      <c r="C94" s="95">
        <v>0</v>
      </c>
      <c r="D94" s="95">
        <v>0</v>
      </c>
      <c r="E94" s="95">
        <v>0</v>
      </c>
      <c r="F94" s="95">
        <v>3831.1661099999997</v>
      </c>
    </row>
    <row r="95" spans="1:6">
      <c r="A95" s="58" t="s">
        <v>225</v>
      </c>
      <c r="B95" s="95">
        <v>1605.6920400000001</v>
      </c>
      <c r="C95" s="95">
        <v>0</v>
      </c>
      <c r="D95" s="95">
        <v>0</v>
      </c>
      <c r="E95" s="95">
        <v>0</v>
      </c>
      <c r="F95" s="95">
        <v>1605.6920400000001</v>
      </c>
    </row>
    <row r="96" spans="1:6">
      <c r="A96" s="58" t="s">
        <v>226</v>
      </c>
      <c r="B96" s="95">
        <v>2117.4452900000001</v>
      </c>
      <c r="C96" s="95">
        <v>0</v>
      </c>
      <c r="D96" s="95">
        <v>0</v>
      </c>
      <c r="E96" s="95">
        <v>0</v>
      </c>
      <c r="F96" s="95">
        <v>2117.4452900000001</v>
      </c>
    </row>
    <row r="97" spans="1:6">
      <c r="A97" s="58" t="s">
        <v>227</v>
      </c>
      <c r="B97" s="95">
        <v>46.410800000000002</v>
      </c>
      <c r="C97" s="95">
        <v>0</v>
      </c>
      <c r="D97" s="95">
        <v>0</v>
      </c>
      <c r="E97" s="95">
        <v>0</v>
      </c>
      <c r="F97" s="95">
        <v>46.410800000000002</v>
      </c>
    </row>
    <row r="98" spans="1:6">
      <c r="A98" s="58" t="s">
        <v>228</v>
      </c>
      <c r="B98" s="95">
        <v>772.06002000000001</v>
      </c>
      <c r="C98" s="95">
        <v>0</v>
      </c>
      <c r="D98" s="95">
        <v>0</v>
      </c>
      <c r="E98" s="95">
        <v>0</v>
      </c>
      <c r="F98" s="95">
        <v>772.06002000000001</v>
      </c>
    </row>
    <row r="99" spans="1:6">
      <c r="A99" s="58" t="s">
        <v>229</v>
      </c>
      <c r="B99" s="95">
        <v>0</v>
      </c>
      <c r="C99" s="95">
        <v>0</v>
      </c>
      <c r="D99" s="95">
        <v>0</v>
      </c>
      <c r="E99" s="95">
        <v>0</v>
      </c>
      <c r="F99" s="95">
        <v>0</v>
      </c>
    </row>
    <row r="100" spans="1:6">
      <c r="A100" s="58" t="s">
        <v>230</v>
      </c>
      <c r="B100" s="95">
        <v>24690.502140000001</v>
      </c>
      <c r="C100" s="95">
        <v>0</v>
      </c>
      <c r="D100" s="95">
        <v>0</v>
      </c>
      <c r="E100" s="95">
        <v>0</v>
      </c>
      <c r="F100" s="95">
        <v>24690.502140000001</v>
      </c>
    </row>
    <row r="101" spans="1:6">
      <c r="A101" s="187" t="s">
        <v>231</v>
      </c>
      <c r="B101" s="57">
        <v>4178.1961000000001</v>
      </c>
      <c r="C101" s="57">
        <v>0</v>
      </c>
      <c r="D101" s="57">
        <v>0</v>
      </c>
      <c r="E101" s="57">
        <v>0</v>
      </c>
      <c r="F101" s="57">
        <v>4178.1961000000001</v>
      </c>
    </row>
    <row r="102" spans="1:6">
      <c r="A102" s="58" t="s">
        <v>232</v>
      </c>
      <c r="B102" s="95">
        <v>504.91717</v>
      </c>
      <c r="C102" s="95">
        <v>0</v>
      </c>
      <c r="D102" s="95">
        <v>0</v>
      </c>
      <c r="E102" s="95">
        <v>0</v>
      </c>
      <c r="F102" s="95">
        <v>504.91717</v>
      </c>
    </row>
    <row r="103" spans="1:6">
      <c r="A103" s="58" t="s">
        <v>233</v>
      </c>
      <c r="B103" s="95">
        <v>2073.2921299999998</v>
      </c>
      <c r="C103" s="95">
        <v>0</v>
      </c>
      <c r="D103" s="95">
        <v>0</v>
      </c>
      <c r="E103" s="95">
        <v>0</v>
      </c>
      <c r="F103" s="95">
        <v>2073.2921299999998</v>
      </c>
    </row>
    <row r="104" spans="1:6">
      <c r="A104" s="58" t="s">
        <v>234</v>
      </c>
      <c r="B104" s="95">
        <v>33.799999999999997</v>
      </c>
      <c r="C104" s="95">
        <v>0</v>
      </c>
      <c r="D104" s="95">
        <v>0</v>
      </c>
      <c r="E104" s="95">
        <v>0</v>
      </c>
      <c r="F104" s="95">
        <v>33.799999999999997</v>
      </c>
    </row>
    <row r="105" spans="1:6">
      <c r="A105" s="58" t="s">
        <v>235</v>
      </c>
      <c r="B105" s="95">
        <v>1566.1867999999999</v>
      </c>
      <c r="C105" s="95">
        <v>0</v>
      </c>
      <c r="D105" s="95">
        <v>0</v>
      </c>
      <c r="E105" s="95">
        <v>0</v>
      </c>
      <c r="F105" s="95">
        <v>1566.1867999999999</v>
      </c>
    </row>
    <row r="106" spans="1:6">
      <c r="A106" s="58" t="s">
        <v>236</v>
      </c>
      <c r="B106" s="95">
        <v>0</v>
      </c>
      <c r="C106" s="95">
        <v>0</v>
      </c>
      <c r="D106" s="95">
        <v>0</v>
      </c>
      <c r="E106" s="95">
        <v>0</v>
      </c>
      <c r="F106" s="95">
        <v>0</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2207959.6231</v>
      </c>
      <c r="C114" s="57">
        <v>596130.26398000005</v>
      </c>
      <c r="D114" s="57">
        <v>9.5078199999999988</v>
      </c>
      <c r="E114" s="57">
        <v>0</v>
      </c>
      <c r="F114" s="57">
        <v>2804099.3949000002</v>
      </c>
    </row>
    <row r="115" spans="1:6">
      <c r="A115" s="177" t="s">
        <v>245</v>
      </c>
      <c r="B115" s="57">
        <v>1752894.2278399998</v>
      </c>
      <c r="C115" s="57">
        <v>562285.2310599999</v>
      </c>
      <c r="D115" s="57">
        <v>0</v>
      </c>
      <c r="E115" s="57">
        <v>0</v>
      </c>
      <c r="F115" s="57">
        <v>2315179.4589</v>
      </c>
    </row>
    <row r="116" spans="1:6">
      <c r="A116" s="64" t="s">
        <v>246</v>
      </c>
      <c r="B116" s="95">
        <v>1.1210000000000001E-2</v>
      </c>
      <c r="C116" s="95">
        <v>247.43298999999999</v>
      </c>
      <c r="D116" s="95">
        <v>0</v>
      </c>
      <c r="E116" s="95">
        <v>0</v>
      </c>
      <c r="F116" s="95">
        <v>247.44420000000002</v>
      </c>
    </row>
    <row r="117" spans="1:6">
      <c r="A117" s="64" t="s">
        <v>247</v>
      </c>
      <c r="B117" s="95">
        <v>0</v>
      </c>
      <c r="C117" s="95">
        <v>0</v>
      </c>
      <c r="D117" s="95">
        <v>0</v>
      </c>
      <c r="E117" s="95">
        <v>0</v>
      </c>
      <c r="F117" s="95">
        <v>0</v>
      </c>
    </row>
    <row r="118" spans="1:6">
      <c r="A118" s="64" t="s">
        <v>248</v>
      </c>
      <c r="B118" s="95">
        <v>1.1210000000000001E-2</v>
      </c>
      <c r="C118" s="95">
        <v>247.43298999999999</v>
      </c>
      <c r="D118" s="95">
        <v>0</v>
      </c>
      <c r="E118" s="95">
        <v>0</v>
      </c>
      <c r="F118" s="95">
        <v>247.44420000000002</v>
      </c>
    </row>
    <row r="119" spans="1:6">
      <c r="A119" s="64" t="s">
        <v>249</v>
      </c>
      <c r="B119" s="95">
        <v>1342727.67811</v>
      </c>
      <c r="C119" s="95">
        <v>398371.12708000001</v>
      </c>
      <c r="D119" s="95">
        <v>0</v>
      </c>
      <c r="E119" s="95">
        <v>0</v>
      </c>
      <c r="F119" s="95">
        <v>1741098.80519</v>
      </c>
    </row>
    <row r="120" spans="1:6">
      <c r="A120" s="64" t="s">
        <v>250</v>
      </c>
      <c r="B120" s="95">
        <v>378170.30264999997</v>
      </c>
      <c r="C120" s="95">
        <v>152157.43158999999</v>
      </c>
      <c r="D120" s="95">
        <v>0</v>
      </c>
      <c r="E120" s="95">
        <v>0</v>
      </c>
      <c r="F120" s="95">
        <v>530327.73424000002</v>
      </c>
    </row>
    <row r="121" spans="1:6">
      <c r="A121" s="65" t="s">
        <v>251</v>
      </c>
      <c r="B121" s="95">
        <v>18009.682780000003</v>
      </c>
      <c r="C121" s="95">
        <v>19014.925210000001</v>
      </c>
      <c r="D121" s="95">
        <v>0</v>
      </c>
      <c r="E121" s="95">
        <v>0</v>
      </c>
      <c r="F121" s="95">
        <v>37024.607990000004</v>
      </c>
    </row>
    <row r="122" spans="1:6">
      <c r="A122" s="65" t="s">
        <v>252</v>
      </c>
      <c r="B122" s="95">
        <v>12.1</v>
      </c>
      <c r="C122" s="95">
        <v>235.48060999999998</v>
      </c>
      <c r="D122" s="95">
        <v>0</v>
      </c>
      <c r="E122" s="95">
        <v>0</v>
      </c>
      <c r="F122" s="95">
        <v>247.58060999999998</v>
      </c>
    </row>
    <row r="123" spans="1:6">
      <c r="A123" s="99" t="s">
        <v>253</v>
      </c>
      <c r="B123" s="95">
        <v>3214.7669300000002</v>
      </c>
      <c r="C123" s="95">
        <v>2994.5940299999997</v>
      </c>
      <c r="D123" s="95">
        <v>0</v>
      </c>
      <c r="E123" s="95">
        <v>0</v>
      </c>
      <c r="F123" s="95">
        <v>6209.36096</v>
      </c>
    </row>
    <row r="124" spans="1:6">
      <c r="A124" s="99" t="s">
        <v>254</v>
      </c>
      <c r="B124" s="95">
        <v>10817.16682</v>
      </c>
      <c r="C124" s="95">
        <v>8020.4702200000002</v>
      </c>
      <c r="D124" s="95">
        <v>0</v>
      </c>
      <c r="E124" s="95">
        <v>0</v>
      </c>
      <c r="F124" s="95">
        <v>18837.637039999998</v>
      </c>
    </row>
    <row r="125" spans="1:6">
      <c r="A125" s="99" t="s">
        <v>255</v>
      </c>
      <c r="B125" s="95">
        <v>31392.89876</v>
      </c>
      <c r="C125" s="95">
        <v>9611.7738900000004</v>
      </c>
      <c r="D125" s="95">
        <v>0</v>
      </c>
      <c r="E125" s="95">
        <v>0</v>
      </c>
      <c r="F125" s="95">
        <v>41004.67265</v>
      </c>
    </row>
    <row r="126" spans="1:6">
      <c r="A126" s="99" t="s">
        <v>256</v>
      </c>
      <c r="B126" s="95">
        <v>261523.54832</v>
      </c>
      <c r="C126" s="95">
        <v>85776.373950000008</v>
      </c>
      <c r="D126" s="95">
        <v>0</v>
      </c>
      <c r="E126" s="95">
        <v>0</v>
      </c>
      <c r="F126" s="95">
        <v>347299.92226999998</v>
      </c>
    </row>
    <row r="127" spans="1:6">
      <c r="A127" s="99" t="s">
        <v>1381</v>
      </c>
      <c r="B127" s="95">
        <v>25133.80531</v>
      </c>
      <c r="C127" s="95">
        <v>21513.219659999999</v>
      </c>
      <c r="D127" s="95">
        <v>0</v>
      </c>
      <c r="E127" s="95">
        <v>0</v>
      </c>
      <c r="F127" s="95">
        <v>46647.024969999999</v>
      </c>
    </row>
    <row r="128" spans="1:6">
      <c r="A128" s="99" t="s">
        <v>1382</v>
      </c>
      <c r="B128" s="95">
        <v>28066.333730000002</v>
      </c>
      <c r="C128" s="95">
        <v>4990.5940199999995</v>
      </c>
      <c r="D128" s="95">
        <v>0</v>
      </c>
      <c r="E128" s="95">
        <v>0</v>
      </c>
      <c r="F128" s="95">
        <v>33056.927750000003</v>
      </c>
    </row>
    <row r="129" spans="1:6">
      <c r="A129" s="156" t="s">
        <v>259</v>
      </c>
      <c r="B129" s="95">
        <v>24392.85181</v>
      </c>
      <c r="C129" s="95">
        <v>11021.8285</v>
      </c>
      <c r="D129" s="95">
        <v>0</v>
      </c>
      <c r="E129" s="95">
        <v>0</v>
      </c>
      <c r="F129" s="95">
        <v>35414.680310000003</v>
      </c>
    </row>
    <row r="130" spans="1:6">
      <c r="A130" s="156" t="s">
        <v>260</v>
      </c>
      <c r="B130" s="95">
        <v>0</v>
      </c>
      <c r="C130" s="95">
        <v>0</v>
      </c>
      <c r="D130" s="95">
        <v>0</v>
      </c>
      <c r="E130" s="95">
        <v>0</v>
      </c>
      <c r="F130" s="95">
        <v>0</v>
      </c>
    </row>
    <row r="131" spans="1:6">
      <c r="A131" s="64" t="s">
        <v>261</v>
      </c>
      <c r="B131" s="95">
        <v>7603.3840599999994</v>
      </c>
      <c r="C131" s="95">
        <v>487.41090000000003</v>
      </c>
      <c r="D131" s="95">
        <v>0</v>
      </c>
      <c r="E131" s="95">
        <v>0</v>
      </c>
      <c r="F131" s="95">
        <v>8090.7949600000002</v>
      </c>
    </row>
    <row r="132" spans="1:6">
      <c r="A132" s="177" t="s">
        <v>262</v>
      </c>
      <c r="B132" s="57">
        <v>237.73954999999998</v>
      </c>
      <c r="C132" s="57">
        <v>33.425800000000002</v>
      </c>
      <c r="D132" s="57">
        <v>0</v>
      </c>
      <c r="E132" s="57">
        <v>0</v>
      </c>
      <c r="F132" s="57">
        <v>271.16534999999999</v>
      </c>
    </row>
    <row r="133" spans="1:6">
      <c r="A133" s="177" t="s">
        <v>453</v>
      </c>
      <c r="B133" s="57">
        <v>6588.09458</v>
      </c>
      <c r="C133" s="57">
        <v>0</v>
      </c>
      <c r="D133" s="57">
        <v>0</v>
      </c>
      <c r="E133" s="57">
        <v>0</v>
      </c>
      <c r="F133" s="57">
        <v>6588.09458</v>
      </c>
    </row>
    <row r="134" spans="1:6">
      <c r="A134" s="64" t="s">
        <v>454</v>
      </c>
      <c r="B134" s="95">
        <v>0</v>
      </c>
      <c r="C134" s="95">
        <v>0</v>
      </c>
      <c r="D134" s="95">
        <v>0</v>
      </c>
      <c r="E134" s="95">
        <v>0</v>
      </c>
      <c r="F134" s="95">
        <v>0</v>
      </c>
    </row>
    <row r="135" spans="1:6">
      <c r="A135" s="64" t="s">
        <v>455</v>
      </c>
      <c r="B135" s="95">
        <v>6588.09458</v>
      </c>
      <c r="C135" s="95">
        <v>0</v>
      </c>
      <c r="D135" s="95">
        <v>0</v>
      </c>
      <c r="E135" s="95">
        <v>0</v>
      </c>
      <c r="F135" s="95">
        <v>6588.09458</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274718.11080999998</v>
      </c>
      <c r="C140" s="57">
        <v>24988.033309999999</v>
      </c>
      <c r="D140" s="57">
        <v>9.5078199999999988</v>
      </c>
      <c r="E140" s="57">
        <v>0</v>
      </c>
      <c r="F140" s="57">
        <v>299715.65194000001</v>
      </c>
    </row>
    <row r="141" spans="1:6">
      <c r="A141" s="64" t="s">
        <v>264</v>
      </c>
      <c r="B141" s="95">
        <v>0</v>
      </c>
      <c r="C141" s="95">
        <v>0</v>
      </c>
      <c r="D141" s="95">
        <v>0</v>
      </c>
      <c r="E141" s="95">
        <v>0</v>
      </c>
      <c r="F141" s="95">
        <v>0</v>
      </c>
    </row>
    <row r="142" spans="1:6">
      <c r="A142" s="64" t="s">
        <v>1388</v>
      </c>
      <c r="B142" s="95">
        <v>196683.2</v>
      </c>
      <c r="C142" s="95">
        <v>0</v>
      </c>
      <c r="D142" s="95">
        <v>0</v>
      </c>
      <c r="E142" s="95">
        <v>0</v>
      </c>
      <c r="F142" s="95">
        <v>196683.2</v>
      </c>
    </row>
    <row r="143" spans="1:6">
      <c r="A143" s="64" t="s">
        <v>266</v>
      </c>
      <c r="B143" s="95">
        <v>0</v>
      </c>
      <c r="C143" s="95">
        <v>0</v>
      </c>
      <c r="D143" s="95">
        <v>0</v>
      </c>
      <c r="E143" s="95">
        <v>0</v>
      </c>
      <c r="F143" s="95">
        <v>0</v>
      </c>
    </row>
    <row r="144" spans="1:6">
      <c r="A144" s="64" t="s">
        <v>267</v>
      </c>
      <c r="B144" s="95">
        <v>0</v>
      </c>
      <c r="C144" s="95">
        <v>0</v>
      </c>
      <c r="D144" s="95">
        <v>0</v>
      </c>
      <c r="E144" s="95">
        <v>0</v>
      </c>
      <c r="F144" s="95">
        <v>0</v>
      </c>
    </row>
    <row r="145" spans="1:6">
      <c r="A145" s="64" t="s">
        <v>1383</v>
      </c>
      <c r="B145" s="95">
        <v>77432.237870000012</v>
      </c>
      <c r="C145" s="95">
        <v>24899.231309999999</v>
      </c>
      <c r="D145" s="95">
        <v>0</v>
      </c>
      <c r="E145" s="95">
        <v>0</v>
      </c>
      <c r="F145" s="95">
        <v>102331.46918</v>
      </c>
    </row>
    <row r="146" spans="1:6">
      <c r="A146" s="64" t="s">
        <v>269</v>
      </c>
      <c r="B146" s="95">
        <v>0</v>
      </c>
      <c r="C146" s="95">
        <v>0</v>
      </c>
      <c r="D146" s="95">
        <v>0</v>
      </c>
      <c r="E146" s="95">
        <v>0</v>
      </c>
      <c r="F146" s="95">
        <v>0</v>
      </c>
    </row>
    <row r="147" spans="1:6">
      <c r="A147" s="64" t="s">
        <v>270</v>
      </c>
      <c r="B147" s="95">
        <v>0</v>
      </c>
      <c r="C147" s="95">
        <v>0</v>
      </c>
      <c r="D147" s="95">
        <v>0</v>
      </c>
      <c r="E147" s="95">
        <v>0</v>
      </c>
      <c r="F147" s="95">
        <v>0</v>
      </c>
    </row>
    <row r="148" spans="1:6">
      <c r="A148" s="64" t="s">
        <v>271</v>
      </c>
      <c r="B148" s="95">
        <v>602.67293999999993</v>
      </c>
      <c r="C148" s="95">
        <v>88.802000000000007</v>
      </c>
      <c r="D148" s="95">
        <v>9.5078199999999988</v>
      </c>
      <c r="E148" s="95">
        <v>0</v>
      </c>
      <c r="F148" s="95">
        <v>700.98275999999998</v>
      </c>
    </row>
    <row r="149" spans="1:6">
      <c r="A149" s="177" t="s">
        <v>272</v>
      </c>
      <c r="B149" s="57">
        <v>105282.96606999999</v>
      </c>
      <c r="C149" s="57">
        <v>2480.9544000000001</v>
      </c>
      <c r="D149" s="57">
        <v>0</v>
      </c>
      <c r="E149" s="57">
        <v>0</v>
      </c>
      <c r="F149" s="57">
        <v>107763.92047</v>
      </c>
    </row>
    <row r="150" spans="1:6">
      <c r="A150" s="64" t="s">
        <v>205</v>
      </c>
      <c r="B150" s="95">
        <v>94.928539999999998</v>
      </c>
      <c r="C150" s="95">
        <v>0</v>
      </c>
      <c r="D150" s="95">
        <v>0</v>
      </c>
      <c r="E150" s="95">
        <v>0</v>
      </c>
      <c r="F150" s="95">
        <v>94.928539999999998</v>
      </c>
    </row>
    <row r="151" spans="1:6">
      <c r="A151" s="64" t="s">
        <v>207</v>
      </c>
      <c r="B151" s="95">
        <v>60724.922270000003</v>
      </c>
      <c r="C151" s="95">
        <v>2232.3567000000003</v>
      </c>
      <c r="D151" s="95">
        <v>0</v>
      </c>
      <c r="E151" s="95">
        <v>0</v>
      </c>
      <c r="F151" s="95">
        <v>62957.278969999999</v>
      </c>
    </row>
    <row r="152" spans="1:6">
      <c r="A152" s="64" t="s">
        <v>273</v>
      </c>
      <c r="B152" s="95">
        <v>44253.044350000004</v>
      </c>
      <c r="C152" s="95">
        <v>219.57214999999999</v>
      </c>
      <c r="D152" s="95">
        <v>0</v>
      </c>
      <c r="E152" s="95">
        <v>0</v>
      </c>
      <c r="F152" s="95">
        <v>44472.616499999996</v>
      </c>
    </row>
    <row r="153" spans="1:6">
      <c r="A153" s="64" t="s">
        <v>234</v>
      </c>
      <c r="B153" s="95">
        <v>210.07091</v>
      </c>
      <c r="C153" s="95">
        <v>29.025549999999999</v>
      </c>
      <c r="D153" s="95">
        <v>0</v>
      </c>
      <c r="E153" s="95">
        <v>0</v>
      </c>
      <c r="F153" s="95">
        <v>239.09645999999998</v>
      </c>
    </row>
    <row r="154" spans="1:6">
      <c r="A154" s="64" t="s">
        <v>274</v>
      </c>
      <c r="B154" s="95">
        <v>0</v>
      </c>
      <c r="C154" s="95">
        <v>0</v>
      </c>
      <c r="D154" s="95">
        <v>0</v>
      </c>
      <c r="E154" s="95">
        <v>0</v>
      </c>
      <c r="F154" s="95">
        <v>0</v>
      </c>
    </row>
    <row r="155" spans="1:6">
      <c r="A155" s="177" t="s">
        <v>275</v>
      </c>
      <c r="B155" s="57">
        <v>68238.484249999994</v>
      </c>
      <c r="C155" s="57">
        <v>6342.6194100000002</v>
      </c>
      <c r="D155" s="57">
        <v>0</v>
      </c>
      <c r="E155" s="57">
        <v>0</v>
      </c>
      <c r="F155" s="57">
        <v>74581.103659999993</v>
      </c>
    </row>
    <row r="156" spans="1:6">
      <c r="A156" s="64" t="s">
        <v>276</v>
      </c>
      <c r="B156" s="95">
        <v>51.128959999999999</v>
      </c>
      <c r="C156" s="95">
        <v>1.7150000000000001</v>
      </c>
      <c r="D156" s="95">
        <v>0</v>
      </c>
      <c r="E156" s="95">
        <v>0</v>
      </c>
      <c r="F156" s="95">
        <v>52.843959999999996</v>
      </c>
    </row>
    <row r="157" spans="1:6">
      <c r="A157" s="64" t="s">
        <v>277</v>
      </c>
      <c r="B157" s="95">
        <v>0</v>
      </c>
      <c r="C157" s="95">
        <v>0</v>
      </c>
      <c r="D157" s="95">
        <v>0</v>
      </c>
      <c r="E157" s="95">
        <v>0</v>
      </c>
      <c r="F157" s="95">
        <v>0</v>
      </c>
    </row>
    <row r="158" spans="1:6">
      <c r="A158" s="64" t="s">
        <v>278</v>
      </c>
      <c r="B158" s="95">
        <v>51292.988250000002</v>
      </c>
      <c r="C158" s="95">
        <v>2280.7730799999999</v>
      </c>
      <c r="D158" s="95">
        <v>0</v>
      </c>
      <c r="E158" s="95">
        <v>0</v>
      </c>
      <c r="F158" s="95">
        <v>53573.761330000001</v>
      </c>
    </row>
    <row r="159" spans="1:6">
      <c r="A159" s="64" t="s">
        <v>1256</v>
      </c>
      <c r="B159" s="95">
        <v>0</v>
      </c>
      <c r="C159" s="95">
        <v>0</v>
      </c>
      <c r="D159" s="95">
        <v>0</v>
      </c>
      <c r="E159" s="95">
        <v>0</v>
      </c>
      <c r="F159" s="95">
        <v>0</v>
      </c>
    </row>
    <row r="160" spans="1:6">
      <c r="A160" s="64" t="s">
        <v>279</v>
      </c>
      <c r="B160" s="95">
        <v>16319.43615</v>
      </c>
      <c r="C160" s="95">
        <v>3860.0124500000002</v>
      </c>
      <c r="D160" s="95">
        <v>0</v>
      </c>
      <c r="E160" s="95">
        <v>0</v>
      </c>
      <c r="F160" s="95">
        <v>20179.4486</v>
      </c>
    </row>
    <row r="161" spans="1:6">
      <c r="A161" s="64" t="s">
        <v>280</v>
      </c>
      <c r="B161" s="95">
        <v>574.93088999999998</v>
      </c>
      <c r="C161" s="95">
        <v>200.11888000000002</v>
      </c>
      <c r="D161" s="95">
        <v>0</v>
      </c>
      <c r="E161" s="95">
        <v>0</v>
      </c>
      <c r="F161" s="95">
        <v>775.04976999999997</v>
      </c>
    </row>
    <row r="162" spans="1:6">
      <c r="A162" s="177" t="s">
        <v>281</v>
      </c>
      <c r="B162" s="57">
        <v>0</v>
      </c>
      <c r="C162" s="57">
        <v>0</v>
      </c>
      <c r="D162" s="57">
        <v>0</v>
      </c>
      <c r="E162" s="57">
        <v>0</v>
      </c>
      <c r="F162" s="57">
        <v>0</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1384</v>
      </c>
      <c r="B165" s="95">
        <v>0</v>
      </c>
      <c r="C165" s="95">
        <v>0</v>
      </c>
      <c r="D165" s="95">
        <v>0</v>
      </c>
      <c r="E165" s="95">
        <v>0</v>
      </c>
      <c r="F165" s="95">
        <v>0</v>
      </c>
    </row>
    <row r="166" spans="1:6">
      <c r="A166" s="64" t="s">
        <v>285</v>
      </c>
      <c r="B166" s="95">
        <v>0</v>
      </c>
      <c r="C166" s="95">
        <v>0</v>
      </c>
      <c r="D166" s="95">
        <v>0</v>
      </c>
      <c r="E166" s="95">
        <v>0</v>
      </c>
      <c r="F166" s="95">
        <v>0</v>
      </c>
    </row>
    <row r="167" spans="1:6">
      <c r="A167" s="177" t="s">
        <v>286</v>
      </c>
      <c r="B167" s="57">
        <v>0</v>
      </c>
      <c r="C167" s="57">
        <v>0</v>
      </c>
      <c r="D167" s="57">
        <v>0</v>
      </c>
      <c r="E167" s="57">
        <v>0</v>
      </c>
      <c r="F167" s="57">
        <v>0</v>
      </c>
    </row>
    <row r="168" spans="1:6">
      <c r="A168" s="64" t="s">
        <v>287</v>
      </c>
      <c r="B168" s="95">
        <v>0</v>
      </c>
      <c r="C168" s="95">
        <v>0</v>
      </c>
      <c r="D168" s="95">
        <v>0</v>
      </c>
      <c r="E168" s="95">
        <v>0</v>
      </c>
      <c r="F168" s="95">
        <v>0</v>
      </c>
    </row>
    <row r="169" spans="1:6">
      <c r="A169" s="64" t="s">
        <v>288</v>
      </c>
      <c r="B169" s="95">
        <v>0</v>
      </c>
      <c r="C169" s="95">
        <v>0</v>
      </c>
      <c r="D169" s="95">
        <v>0</v>
      </c>
      <c r="E169" s="95">
        <v>0</v>
      </c>
      <c r="F169" s="95">
        <v>0</v>
      </c>
    </row>
    <row r="170" spans="1:6">
      <c r="A170" s="64" t="s">
        <v>289</v>
      </c>
      <c r="B170" s="95">
        <v>0</v>
      </c>
      <c r="C170" s="95">
        <v>0</v>
      </c>
      <c r="D170" s="95">
        <v>0</v>
      </c>
      <c r="E170" s="95">
        <v>0</v>
      </c>
      <c r="F170" s="95">
        <v>0</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1015821.50072</v>
      </c>
      <c r="C176" s="57">
        <v>0</v>
      </c>
      <c r="D176" s="57">
        <v>0</v>
      </c>
      <c r="E176" s="57">
        <v>0</v>
      </c>
      <c r="F176" s="57">
        <v>1015821.50072</v>
      </c>
    </row>
    <row r="177" spans="1:6">
      <c r="A177" s="63" t="s">
        <v>296</v>
      </c>
      <c r="B177" s="95">
        <v>553432.5</v>
      </c>
      <c r="C177" s="95">
        <v>0</v>
      </c>
      <c r="D177" s="95">
        <v>0</v>
      </c>
      <c r="E177" s="95">
        <v>0</v>
      </c>
      <c r="F177" s="95">
        <v>553432.5</v>
      </c>
    </row>
    <row r="178" spans="1:6">
      <c r="A178" s="64" t="s">
        <v>297</v>
      </c>
      <c r="B178" s="95">
        <v>553432.5</v>
      </c>
      <c r="C178" s="95">
        <v>0</v>
      </c>
      <c r="D178" s="95">
        <v>0</v>
      </c>
      <c r="E178" s="95">
        <v>0</v>
      </c>
      <c r="F178" s="95">
        <v>553432.5</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4.7393199999999993</v>
      </c>
      <c r="C181" s="95">
        <v>0</v>
      </c>
      <c r="D181" s="95">
        <v>0</v>
      </c>
      <c r="E181" s="95">
        <v>0</v>
      </c>
      <c r="F181" s="95">
        <v>4.7393199999999993</v>
      </c>
    </row>
    <row r="182" spans="1:6">
      <c r="A182" s="64" t="s">
        <v>301</v>
      </c>
      <c r="B182" s="95">
        <v>0</v>
      </c>
      <c r="C182" s="95">
        <v>0</v>
      </c>
      <c r="D182" s="95">
        <v>0</v>
      </c>
      <c r="E182" s="95">
        <v>0</v>
      </c>
      <c r="F182" s="95">
        <v>0</v>
      </c>
    </row>
    <row r="183" spans="1:6">
      <c r="A183" s="64" t="s">
        <v>302</v>
      </c>
      <c r="B183" s="95">
        <v>0</v>
      </c>
      <c r="C183" s="95">
        <v>0</v>
      </c>
      <c r="D183" s="95">
        <v>0</v>
      </c>
      <c r="E183" s="95">
        <v>0</v>
      </c>
      <c r="F183" s="95">
        <v>0</v>
      </c>
    </row>
    <row r="184" spans="1:6">
      <c r="A184" s="64" t="s">
        <v>303</v>
      </c>
      <c r="B184" s="95">
        <v>4.7393199999999993</v>
      </c>
      <c r="C184" s="95">
        <v>0</v>
      </c>
      <c r="D184" s="95">
        <v>0</v>
      </c>
      <c r="E184" s="95">
        <v>0</v>
      </c>
      <c r="F184" s="95">
        <v>4.7393199999999993</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450487.89711999998</v>
      </c>
      <c r="C187" s="95">
        <v>0</v>
      </c>
      <c r="D187" s="95">
        <v>0</v>
      </c>
      <c r="E187" s="95">
        <v>0</v>
      </c>
      <c r="F187" s="95">
        <v>450487.89711999998</v>
      </c>
    </row>
    <row r="188" spans="1:6">
      <c r="A188" s="64" t="s">
        <v>307</v>
      </c>
      <c r="B188" s="95">
        <v>34723.91272</v>
      </c>
      <c r="C188" s="95">
        <v>0</v>
      </c>
      <c r="D188" s="95">
        <v>0</v>
      </c>
      <c r="E188" s="95">
        <v>0</v>
      </c>
      <c r="F188" s="95">
        <v>34723.91272</v>
      </c>
    </row>
    <row r="189" spans="1:6">
      <c r="A189" s="64" t="s">
        <v>308</v>
      </c>
      <c r="B189" s="95">
        <v>243457.87351</v>
      </c>
      <c r="C189" s="95">
        <v>0</v>
      </c>
      <c r="D189" s="95">
        <v>0</v>
      </c>
      <c r="E189" s="95">
        <v>0</v>
      </c>
      <c r="F189" s="95">
        <v>243457.87351</v>
      </c>
    </row>
    <row r="190" spans="1:6">
      <c r="A190" s="64" t="s">
        <v>309</v>
      </c>
      <c r="B190" s="95">
        <v>172306.11088999998</v>
      </c>
      <c r="C190" s="95">
        <v>0</v>
      </c>
      <c r="D190" s="95">
        <v>0</v>
      </c>
      <c r="E190" s="95">
        <v>0</v>
      </c>
      <c r="F190" s="95">
        <v>172306.11088999998</v>
      </c>
    </row>
    <row r="191" spans="1:6">
      <c r="A191" s="63" t="s">
        <v>310</v>
      </c>
      <c r="B191" s="95">
        <v>11896.36428</v>
      </c>
      <c r="C191" s="95">
        <v>0</v>
      </c>
      <c r="D191" s="95">
        <v>0</v>
      </c>
      <c r="E191" s="95">
        <v>0</v>
      </c>
      <c r="F191" s="95">
        <v>11896.36428</v>
      </c>
    </row>
    <row r="192" spans="1:6">
      <c r="A192" s="64" t="s">
        <v>311</v>
      </c>
      <c r="B192" s="95">
        <v>0</v>
      </c>
      <c r="C192" s="95">
        <v>0</v>
      </c>
      <c r="D192" s="95">
        <v>0</v>
      </c>
      <c r="E192" s="95">
        <v>0</v>
      </c>
      <c r="F192" s="95">
        <v>0</v>
      </c>
    </row>
    <row r="193" spans="1:6">
      <c r="A193" s="64" t="s">
        <v>312</v>
      </c>
      <c r="B193" s="95">
        <v>11896.36428</v>
      </c>
      <c r="C193" s="95">
        <v>0</v>
      </c>
      <c r="D193" s="95">
        <v>0</v>
      </c>
      <c r="E193" s="95">
        <v>0</v>
      </c>
      <c r="F193" s="95">
        <v>11896.36428</v>
      </c>
    </row>
    <row r="194" spans="1:6">
      <c r="A194" s="72" t="s">
        <v>313</v>
      </c>
      <c r="B194" s="57">
        <v>3223781.1238200003</v>
      </c>
      <c r="C194" s="57">
        <v>596130.26398000005</v>
      </c>
      <c r="D194" s="57">
        <v>9.5078199999999988</v>
      </c>
      <c r="E194" s="57">
        <v>0</v>
      </c>
      <c r="F194" s="57">
        <v>3819920.8956200001</v>
      </c>
    </row>
    <row r="195" spans="1:6">
      <c r="A195" s="72" t="s">
        <v>314</v>
      </c>
      <c r="B195" s="57">
        <v>41199.726849999999</v>
      </c>
      <c r="C195" s="57">
        <v>171.5</v>
      </c>
      <c r="D195" s="57">
        <v>0</v>
      </c>
      <c r="E195" s="57">
        <v>0</v>
      </c>
      <c r="F195" s="57">
        <v>41371.226849999999</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39215.322159999996</v>
      </c>
      <c r="C202" s="95">
        <v>171.5</v>
      </c>
      <c r="D202" s="95">
        <v>0</v>
      </c>
      <c r="E202" s="95">
        <v>0</v>
      </c>
      <c r="F202" s="95">
        <v>39386.822159999996</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16214.815849999999</v>
      </c>
      <c r="C205" s="95">
        <v>171.5</v>
      </c>
      <c r="D205" s="95">
        <v>0</v>
      </c>
      <c r="E205" s="95">
        <v>0</v>
      </c>
      <c r="F205" s="95">
        <v>16386.315849999999</v>
      </c>
    </row>
    <row r="206" spans="1:6">
      <c r="A206" s="64" t="s">
        <v>325</v>
      </c>
      <c r="B206" s="95">
        <v>0</v>
      </c>
      <c r="C206" s="95">
        <v>0</v>
      </c>
      <c r="D206" s="95">
        <v>0</v>
      </c>
      <c r="E206" s="95">
        <v>0</v>
      </c>
      <c r="F206" s="95">
        <v>0</v>
      </c>
    </row>
    <row r="207" spans="1:6">
      <c r="A207" s="64" t="s">
        <v>326</v>
      </c>
      <c r="B207" s="95">
        <v>23000.506309999997</v>
      </c>
      <c r="C207" s="95">
        <v>0</v>
      </c>
      <c r="D207" s="95">
        <v>0</v>
      </c>
      <c r="E207" s="95">
        <v>0</v>
      </c>
      <c r="F207" s="95">
        <v>23000.506309999997</v>
      </c>
    </row>
    <row r="208" spans="1:6">
      <c r="A208" s="63" t="s">
        <v>327</v>
      </c>
      <c r="B208" s="95">
        <v>0</v>
      </c>
      <c r="C208" s="95">
        <v>0</v>
      </c>
      <c r="D208" s="95">
        <v>0</v>
      </c>
      <c r="E208" s="95">
        <v>0</v>
      </c>
      <c r="F208" s="95">
        <v>0</v>
      </c>
    </row>
    <row r="209" spans="1:6">
      <c r="A209" s="63" t="s">
        <v>328</v>
      </c>
      <c r="B209" s="95">
        <v>1984.4046899999998</v>
      </c>
      <c r="C209" s="95">
        <v>0</v>
      </c>
      <c r="D209" s="95">
        <v>0</v>
      </c>
      <c r="E209" s="95">
        <v>0</v>
      </c>
      <c r="F209" s="95">
        <v>1984.4046899999998</v>
      </c>
    </row>
    <row r="210" spans="1:6">
      <c r="A210" s="64" t="s">
        <v>329</v>
      </c>
      <c r="B210" s="95">
        <v>0</v>
      </c>
      <c r="C210" s="95">
        <v>0</v>
      </c>
      <c r="D210" s="95">
        <v>0</v>
      </c>
      <c r="E210" s="95">
        <v>0</v>
      </c>
      <c r="F210" s="95">
        <v>0</v>
      </c>
    </row>
    <row r="211" spans="1:6">
      <c r="A211" s="64" t="s">
        <v>330</v>
      </c>
      <c r="B211" s="95">
        <v>1984.4046899999998</v>
      </c>
      <c r="C211" s="95">
        <v>0</v>
      </c>
      <c r="D211" s="95">
        <v>0</v>
      </c>
      <c r="E211" s="95">
        <v>0</v>
      </c>
      <c r="F211" s="95">
        <v>1984.4046899999998</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782316.83958000003</v>
      </c>
      <c r="C215" s="57">
        <v>6889094.6706099994</v>
      </c>
      <c r="D215" s="57">
        <v>1023.5756</v>
      </c>
      <c r="E215" s="57">
        <v>0</v>
      </c>
      <c r="F215" s="57">
        <v>7672435.0857899999</v>
      </c>
    </row>
    <row r="216" spans="1:6">
      <c r="A216" s="63" t="s">
        <v>335</v>
      </c>
      <c r="B216" s="95">
        <v>0</v>
      </c>
      <c r="C216" s="95">
        <v>0</v>
      </c>
      <c r="D216" s="95">
        <v>0</v>
      </c>
      <c r="E216" s="95">
        <v>0</v>
      </c>
      <c r="F216" s="95">
        <v>0</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0</v>
      </c>
      <c r="C219" s="95">
        <v>0</v>
      </c>
      <c r="D219" s="95">
        <v>0</v>
      </c>
      <c r="E219" s="95">
        <v>0</v>
      </c>
      <c r="F219" s="95">
        <v>0</v>
      </c>
    </row>
    <row r="220" spans="1:6">
      <c r="A220" s="63" t="s">
        <v>339</v>
      </c>
      <c r="B220" s="95">
        <v>0</v>
      </c>
      <c r="C220" s="95">
        <v>144.54445999999999</v>
      </c>
      <c r="D220" s="95">
        <v>0</v>
      </c>
      <c r="E220" s="95">
        <v>0</v>
      </c>
      <c r="F220" s="95">
        <v>144.54445999999999</v>
      </c>
    </row>
    <row r="221" spans="1:6">
      <c r="A221" s="64" t="s">
        <v>340</v>
      </c>
      <c r="B221" s="95">
        <v>0</v>
      </c>
      <c r="C221" s="95">
        <v>0</v>
      </c>
      <c r="D221" s="95">
        <v>0</v>
      </c>
      <c r="E221" s="95">
        <v>0</v>
      </c>
      <c r="F221" s="95">
        <v>0</v>
      </c>
    </row>
    <row r="222" spans="1:6">
      <c r="A222" s="64" t="s">
        <v>341</v>
      </c>
      <c r="B222" s="95">
        <v>0</v>
      </c>
      <c r="C222" s="95">
        <v>144.54445999999999</v>
      </c>
      <c r="D222" s="95">
        <v>0</v>
      </c>
      <c r="E222" s="95">
        <v>0</v>
      </c>
      <c r="F222" s="95">
        <v>144.54445999999999</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723176.01353</v>
      </c>
      <c r="C232" s="95">
        <v>4898575.4946300006</v>
      </c>
      <c r="D232" s="95">
        <v>0</v>
      </c>
      <c r="E232" s="95">
        <v>0</v>
      </c>
      <c r="F232" s="95">
        <v>5621751.5081599997</v>
      </c>
    </row>
    <row r="233" spans="1:6">
      <c r="A233" s="64" t="s">
        <v>352</v>
      </c>
      <c r="B233" s="95">
        <v>674467.67367999989</v>
      </c>
      <c r="C233" s="95">
        <v>4886034.7286099996</v>
      </c>
      <c r="D233" s="95">
        <v>0</v>
      </c>
      <c r="E233" s="95">
        <v>0</v>
      </c>
      <c r="F233" s="95">
        <v>5560502.4022899996</v>
      </c>
    </row>
    <row r="234" spans="1:6">
      <c r="A234" s="64" t="s">
        <v>353</v>
      </c>
      <c r="B234" s="95">
        <v>0</v>
      </c>
      <c r="C234" s="95">
        <v>0</v>
      </c>
      <c r="D234" s="95">
        <v>0</v>
      </c>
      <c r="E234" s="95">
        <v>0</v>
      </c>
      <c r="F234" s="95">
        <v>0</v>
      </c>
    </row>
    <row r="235" spans="1:6">
      <c r="A235" s="64" t="s">
        <v>354</v>
      </c>
      <c r="B235" s="95">
        <v>0</v>
      </c>
      <c r="C235" s="95">
        <v>7681.5192999999999</v>
      </c>
      <c r="D235" s="95">
        <v>0</v>
      </c>
      <c r="E235" s="95">
        <v>0</v>
      </c>
      <c r="F235" s="95">
        <v>7681.5192999999999</v>
      </c>
    </row>
    <row r="236" spans="1:6">
      <c r="A236" s="64" t="s">
        <v>355</v>
      </c>
      <c r="B236" s="95">
        <v>0</v>
      </c>
      <c r="C236" s="95">
        <v>0</v>
      </c>
      <c r="D236" s="95">
        <v>0</v>
      </c>
      <c r="E236" s="95">
        <v>0</v>
      </c>
      <c r="F236" s="95">
        <v>0</v>
      </c>
    </row>
    <row r="237" spans="1:6">
      <c r="A237" s="64" t="s">
        <v>356</v>
      </c>
      <c r="B237" s="95">
        <v>11120.79363</v>
      </c>
      <c r="C237" s="95">
        <v>4516.2467200000001</v>
      </c>
      <c r="D237" s="95">
        <v>0</v>
      </c>
      <c r="E237" s="95">
        <v>0</v>
      </c>
      <c r="F237" s="95">
        <v>15637.040349999999</v>
      </c>
    </row>
    <row r="238" spans="1:6">
      <c r="A238" s="64" t="s">
        <v>357</v>
      </c>
      <c r="B238" s="95">
        <v>0</v>
      </c>
      <c r="C238" s="95">
        <v>171.5</v>
      </c>
      <c r="D238" s="95">
        <v>0</v>
      </c>
      <c r="E238" s="95">
        <v>0</v>
      </c>
      <c r="F238" s="95">
        <v>171.5</v>
      </c>
    </row>
    <row r="239" spans="1:6">
      <c r="A239" s="64" t="s">
        <v>358</v>
      </c>
      <c r="B239" s="95">
        <v>0</v>
      </c>
      <c r="C239" s="95">
        <v>0</v>
      </c>
      <c r="D239" s="95">
        <v>0</v>
      </c>
      <c r="E239" s="95">
        <v>0</v>
      </c>
      <c r="F239" s="95">
        <v>0</v>
      </c>
    </row>
    <row r="240" spans="1:6">
      <c r="A240" s="64" t="s">
        <v>359</v>
      </c>
      <c r="B240" s="95">
        <v>37587.546219999997</v>
      </c>
      <c r="C240" s="95">
        <v>171.5</v>
      </c>
      <c r="D240" s="95">
        <v>0</v>
      </c>
      <c r="E240" s="95">
        <v>0</v>
      </c>
      <c r="F240" s="95">
        <v>37759.046219999997</v>
      </c>
    </row>
    <row r="241" spans="1:6">
      <c r="A241" s="63" t="s">
        <v>360</v>
      </c>
      <c r="B241" s="95">
        <v>59140.826049999996</v>
      </c>
      <c r="C241" s="95">
        <v>1990374.6315200001</v>
      </c>
      <c r="D241" s="95">
        <v>1023.5756</v>
      </c>
      <c r="E241" s="95">
        <v>0</v>
      </c>
      <c r="F241" s="95">
        <v>2050539.0331700002</v>
      </c>
    </row>
    <row r="242" spans="1:6">
      <c r="A242" s="64" t="s">
        <v>361</v>
      </c>
      <c r="B242" s="95">
        <v>29050.412909999999</v>
      </c>
      <c r="C242" s="95">
        <v>14616.53477</v>
      </c>
      <c r="D242" s="95">
        <v>0</v>
      </c>
      <c r="E242" s="95">
        <v>0</v>
      </c>
      <c r="F242" s="95">
        <v>43666.947679999997</v>
      </c>
    </row>
    <row r="243" spans="1:6">
      <c r="A243" s="64" t="s">
        <v>362</v>
      </c>
      <c r="B243" s="95">
        <v>0</v>
      </c>
      <c r="C243" s="95">
        <v>0</v>
      </c>
      <c r="D243" s="95">
        <v>0</v>
      </c>
      <c r="E243" s="95">
        <v>0</v>
      </c>
      <c r="F243" s="95">
        <v>0</v>
      </c>
    </row>
    <row r="244" spans="1:6">
      <c r="A244" s="64" t="s">
        <v>363</v>
      </c>
      <c r="B244" s="95">
        <v>3888.89293</v>
      </c>
      <c r="C244" s="95">
        <v>20003.765520000001</v>
      </c>
      <c r="D244" s="95">
        <v>582.77710000000002</v>
      </c>
      <c r="E244" s="95">
        <v>0</v>
      </c>
      <c r="F244" s="95">
        <v>24475.435550000002</v>
      </c>
    </row>
    <row r="245" spans="1:6">
      <c r="A245" s="64" t="s">
        <v>364</v>
      </c>
      <c r="B245" s="95">
        <v>13119.129080000001</v>
      </c>
      <c r="C245" s="95">
        <v>11261.93468</v>
      </c>
      <c r="D245" s="95">
        <v>0</v>
      </c>
      <c r="E245" s="95">
        <v>0</v>
      </c>
      <c r="F245" s="95">
        <v>24381.063760000001</v>
      </c>
    </row>
    <row r="246" spans="1:6">
      <c r="A246" s="64" t="s">
        <v>1386</v>
      </c>
      <c r="B246" s="95">
        <v>0</v>
      </c>
      <c r="C246" s="95">
        <v>0</v>
      </c>
      <c r="D246" s="95">
        <v>0</v>
      </c>
      <c r="E246" s="95">
        <v>0</v>
      </c>
      <c r="F246" s="95">
        <v>0</v>
      </c>
    </row>
    <row r="247" spans="1:6">
      <c r="A247" s="64" t="s">
        <v>365</v>
      </c>
      <c r="B247" s="95">
        <v>13082.39113</v>
      </c>
      <c r="C247" s="95">
        <v>1944492.3965499999</v>
      </c>
      <c r="D247" s="95">
        <v>440.79849999999999</v>
      </c>
      <c r="E247" s="95">
        <v>0</v>
      </c>
      <c r="F247" s="95">
        <v>1958015.5861800001</v>
      </c>
    </row>
    <row r="248" spans="1:6">
      <c r="A248" s="63" t="s">
        <v>366</v>
      </c>
      <c r="B248" s="95">
        <v>0</v>
      </c>
      <c r="C248" s="95">
        <v>0</v>
      </c>
      <c r="D248" s="95">
        <v>0</v>
      </c>
      <c r="E248" s="95">
        <v>0</v>
      </c>
      <c r="F248" s="95">
        <v>0</v>
      </c>
    </row>
    <row r="249" spans="1:6">
      <c r="A249" s="64" t="s">
        <v>367</v>
      </c>
      <c r="B249" s="95">
        <v>0</v>
      </c>
      <c r="C249" s="95">
        <v>0</v>
      </c>
      <c r="D249" s="95">
        <v>0</v>
      </c>
      <c r="E249" s="95">
        <v>0</v>
      </c>
      <c r="F249" s="95">
        <v>0</v>
      </c>
    </row>
    <row r="250" spans="1:6">
      <c r="A250" s="64" t="s">
        <v>368</v>
      </c>
      <c r="B250" s="95">
        <v>0</v>
      </c>
      <c r="C250" s="95">
        <v>0</v>
      </c>
      <c r="D250" s="95">
        <v>0</v>
      </c>
      <c r="E250" s="95">
        <v>0</v>
      </c>
      <c r="F250" s="95">
        <v>0</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143430.84799000001</v>
      </c>
      <c r="C254" s="57">
        <v>6112.53856</v>
      </c>
      <c r="D254" s="57">
        <v>0</v>
      </c>
      <c r="E254" s="57">
        <v>0</v>
      </c>
      <c r="F254" s="57">
        <v>149543.38655000002</v>
      </c>
    </row>
    <row r="255" spans="1:6">
      <c r="A255" s="99" t="s">
        <v>371</v>
      </c>
      <c r="B255" s="95">
        <v>7.8007299999999997</v>
      </c>
      <c r="C255" s="95">
        <v>3.1892199999999997</v>
      </c>
      <c r="D255" s="95">
        <v>0</v>
      </c>
      <c r="E255" s="95">
        <v>0</v>
      </c>
      <c r="F255" s="95">
        <v>10.98995</v>
      </c>
    </row>
    <row r="256" spans="1:6">
      <c r="A256" s="99" t="s">
        <v>372</v>
      </c>
      <c r="B256" s="95">
        <v>15327.82742</v>
      </c>
      <c r="C256" s="95">
        <v>1334.96794</v>
      </c>
      <c r="D256" s="95">
        <v>0</v>
      </c>
      <c r="E256" s="95">
        <v>0</v>
      </c>
      <c r="F256" s="95">
        <v>16662.79536</v>
      </c>
    </row>
    <row r="257" spans="1:6">
      <c r="A257" s="99" t="s">
        <v>373</v>
      </c>
      <c r="B257" s="95">
        <v>73969.108659999998</v>
      </c>
      <c r="C257" s="95">
        <v>2500.2563399999999</v>
      </c>
      <c r="D257" s="95">
        <v>0</v>
      </c>
      <c r="E257" s="95">
        <v>0</v>
      </c>
      <c r="F257" s="95">
        <v>76469.365000000005</v>
      </c>
    </row>
    <row r="258" spans="1:6">
      <c r="A258" s="99" t="s">
        <v>374</v>
      </c>
      <c r="B258" s="95">
        <v>46379.399950000006</v>
      </c>
      <c r="C258" s="95">
        <v>1845.33518</v>
      </c>
      <c r="D258" s="95">
        <v>0</v>
      </c>
      <c r="E258" s="95">
        <v>0</v>
      </c>
      <c r="F258" s="95">
        <v>48224.735130000001</v>
      </c>
    </row>
    <row r="259" spans="1:6">
      <c r="A259" s="99" t="s">
        <v>375</v>
      </c>
      <c r="B259" s="95">
        <v>353.31839000000002</v>
      </c>
      <c r="C259" s="95">
        <v>4.1951200000000002</v>
      </c>
      <c r="D259" s="95">
        <v>0</v>
      </c>
      <c r="E259" s="95">
        <v>0</v>
      </c>
      <c r="F259" s="95">
        <v>357.51351</v>
      </c>
    </row>
    <row r="260" spans="1:6">
      <c r="A260" s="99" t="s">
        <v>376</v>
      </c>
      <c r="B260" s="95">
        <v>226.89228</v>
      </c>
      <c r="C260" s="95">
        <v>21.406759999999998</v>
      </c>
      <c r="D260" s="95">
        <v>0</v>
      </c>
      <c r="E260" s="95">
        <v>0</v>
      </c>
      <c r="F260" s="95">
        <v>248.29904000000002</v>
      </c>
    </row>
    <row r="261" spans="1:6">
      <c r="A261" s="99" t="s">
        <v>377</v>
      </c>
      <c r="B261" s="95">
        <v>4071.3891200000003</v>
      </c>
      <c r="C261" s="95">
        <v>205.43583999999998</v>
      </c>
      <c r="D261" s="95">
        <v>0</v>
      </c>
      <c r="E261" s="95">
        <v>0</v>
      </c>
      <c r="F261" s="95">
        <v>4276.8249599999999</v>
      </c>
    </row>
    <row r="262" spans="1:6">
      <c r="A262" s="99" t="s">
        <v>378</v>
      </c>
      <c r="B262" s="95">
        <v>37.296589999999995</v>
      </c>
      <c r="C262" s="95">
        <v>21.091200000000001</v>
      </c>
      <c r="D262" s="95">
        <v>0</v>
      </c>
      <c r="E262" s="95">
        <v>0</v>
      </c>
      <c r="F262" s="95">
        <v>58.387790000000003</v>
      </c>
    </row>
    <row r="263" spans="1:6">
      <c r="A263" s="99" t="s">
        <v>379</v>
      </c>
      <c r="B263" s="95">
        <v>0</v>
      </c>
      <c r="C263" s="95">
        <v>0</v>
      </c>
      <c r="D263" s="95">
        <v>0</v>
      </c>
      <c r="E263" s="95">
        <v>0</v>
      </c>
      <c r="F263" s="95">
        <v>0</v>
      </c>
    </row>
    <row r="264" spans="1:6">
      <c r="A264" s="99" t="s">
        <v>380</v>
      </c>
      <c r="B264" s="95">
        <v>2551.4695499999998</v>
      </c>
      <c r="C264" s="95">
        <v>173.25723000000002</v>
      </c>
      <c r="D264" s="95">
        <v>0</v>
      </c>
      <c r="E264" s="95">
        <v>0</v>
      </c>
      <c r="F264" s="95">
        <v>2724.72678</v>
      </c>
    </row>
    <row r="265" spans="1:6">
      <c r="A265" s="99" t="s">
        <v>381</v>
      </c>
      <c r="B265" s="95">
        <v>506.34530000000001</v>
      </c>
      <c r="C265" s="95">
        <v>3.4037299999999999</v>
      </c>
      <c r="D265" s="95">
        <v>0</v>
      </c>
      <c r="E265" s="95">
        <v>0</v>
      </c>
      <c r="F265" s="95">
        <v>509.74903</v>
      </c>
    </row>
    <row r="266" spans="1:6">
      <c r="A266" s="216" t="s">
        <v>382</v>
      </c>
      <c r="B266" s="57">
        <v>-43816.21731</v>
      </c>
      <c r="C266" s="57">
        <v>-2127.8441000000003</v>
      </c>
      <c r="D266" s="57">
        <v>0</v>
      </c>
      <c r="E266" s="57">
        <v>0</v>
      </c>
      <c r="F266" s="57">
        <v>-45944.061409999995</v>
      </c>
    </row>
    <row r="267" spans="1:6">
      <c r="A267" s="99" t="s">
        <v>383</v>
      </c>
      <c r="B267" s="95">
        <v>-39403.575649999999</v>
      </c>
      <c r="C267" s="95">
        <v>-1664.75332</v>
      </c>
      <c r="D267" s="95">
        <v>0</v>
      </c>
      <c r="E267" s="95">
        <v>0</v>
      </c>
      <c r="F267" s="95">
        <v>-41068.328970000002</v>
      </c>
    </row>
    <row r="268" spans="1:6">
      <c r="A268" s="99" t="s">
        <v>384</v>
      </c>
      <c r="B268" s="95">
        <v>0</v>
      </c>
      <c r="C268" s="95">
        <v>0</v>
      </c>
      <c r="D268" s="95">
        <v>0</v>
      </c>
      <c r="E268" s="95">
        <v>0</v>
      </c>
      <c r="F268" s="95">
        <v>0</v>
      </c>
    </row>
    <row r="269" spans="1:6">
      <c r="A269" s="99" t="s">
        <v>385</v>
      </c>
      <c r="B269" s="95">
        <v>-3935.3228599999998</v>
      </c>
      <c r="C269" s="95">
        <v>-446.91489000000001</v>
      </c>
      <c r="D269" s="95">
        <v>0</v>
      </c>
      <c r="E269" s="95">
        <v>0</v>
      </c>
      <c r="F269" s="95">
        <v>-4382.2377500000002</v>
      </c>
    </row>
    <row r="270" spans="1:6">
      <c r="A270" s="99" t="s">
        <v>386</v>
      </c>
      <c r="B270" s="95">
        <v>-474.73887000000002</v>
      </c>
      <c r="C270" s="95">
        <v>-16.175889999999999</v>
      </c>
      <c r="D270" s="95">
        <v>0</v>
      </c>
      <c r="E270" s="95">
        <v>0</v>
      </c>
      <c r="F270" s="95">
        <v>-490.91476</v>
      </c>
    </row>
    <row r="271" spans="1:6">
      <c r="A271" s="99" t="s">
        <v>387</v>
      </c>
      <c r="B271" s="95">
        <v>0</v>
      </c>
      <c r="C271" s="95">
        <v>0</v>
      </c>
      <c r="D271" s="95">
        <v>0</v>
      </c>
      <c r="E271" s="95">
        <v>0</v>
      </c>
      <c r="F271" s="95">
        <v>0</v>
      </c>
    </row>
    <row r="272" spans="1:6">
      <c r="A272" s="156" t="s">
        <v>388</v>
      </c>
      <c r="B272" s="95">
        <v>0</v>
      </c>
      <c r="C272" s="95">
        <v>0</v>
      </c>
      <c r="D272" s="95">
        <v>0</v>
      </c>
      <c r="E272" s="95">
        <v>0</v>
      </c>
      <c r="F272" s="95">
        <v>0</v>
      </c>
    </row>
    <row r="273" spans="1:6">
      <c r="A273" s="99" t="s">
        <v>459</v>
      </c>
      <c r="B273" s="95">
        <v>-2.5799300000000001</v>
      </c>
      <c r="C273" s="95">
        <v>0</v>
      </c>
      <c r="D273" s="95">
        <v>0</v>
      </c>
      <c r="E273" s="95">
        <v>0</v>
      </c>
      <c r="F273" s="95">
        <v>-2.5799300000000001</v>
      </c>
    </row>
    <row r="274" spans="1:6">
      <c r="A274" s="216" t="s">
        <v>971</v>
      </c>
      <c r="B274" s="57">
        <v>99614.630680000002</v>
      </c>
      <c r="C274" s="57">
        <v>3984.6944600000002</v>
      </c>
      <c r="D274" s="57">
        <v>0</v>
      </c>
      <c r="E274" s="57">
        <v>0</v>
      </c>
      <c r="F274" s="57">
        <v>103599.32514</v>
      </c>
    </row>
    <row r="275" spans="1:6">
      <c r="A275" s="69" t="s">
        <v>389</v>
      </c>
      <c r="B275" s="57">
        <v>14368.5584</v>
      </c>
      <c r="C275" s="57">
        <v>2104.64273</v>
      </c>
      <c r="D275" s="57">
        <v>0</v>
      </c>
      <c r="E275" s="57">
        <v>0</v>
      </c>
      <c r="F275" s="57">
        <v>16473.201130000001</v>
      </c>
    </row>
    <row r="276" spans="1:6">
      <c r="A276" s="99" t="s">
        <v>390</v>
      </c>
      <c r="B276" s="95">
        <v>3225.5793399999998</v>
      </c>
      <c r="C276" s="95">
        <v>169.703</v>
      </c>
      <c r="D276" s="95">
        <v>0</v>
      </c>
      <c r="E276" s="95">
        <v>0</v>
      </c>
      <c r="F276" s="95">
        <v>3395.2823399999997</v>
      </c>
    </row>
    <row r="277" spans="1:6">
      <c r="A277" s="99" t="s">
        <v>391</v>
      </c>
      <c r="B277" s="95">
        <v>61.611069999999998</v>
      </c>
      <c r="C277" s="95">
        <v>1934.9397300000001</v>
      </c>
      <c r="D277" s="95">
        <v>0</v>
      </c>
      <c r="E277" s="95">
        <v>0</v>
      </c>
      <c r="F277" s="95">
        <v>1996.5508</v>
      </c>
    </row>
    <row r="278" spans="1:6">
      <c r="A278" s="99" t="s">
        <v>392</v>
      </c>
      <c r="B278" s="95">
        <v>9730.4706200000001</v>
      </c>
      <c r="C278" s="95">
        <v>0</v>
      </c>
      <c r="D278" s="95">
        <v>0</v>
      </c>
      <c r="E278" s="95">
        <v>0</v>
      </c>
      <c r="F278" s="95">
        <v>9730.4706200000001</v>
      </c>
    </row>
    <row r="279" spans="1:6">
      <c r="A279" s="99" t="s">
        <v>393</v>
      </c>
      <c r="B279" s="95">
        <v>292.56085999999999</v>
      </c>
      <c r="C279" s="95">
        <v>0</v>
      </c>
      <c r="D279" s="95">
        <v>0</v>
      </c>
      <c r="E279" s="95">
        <v>0</v>
      </c>
      <c r="F279" s="95">
        <v>292.56085999999999</v>
      </c>
    </row>
    <row r="280" spans="1:6">
      <c r="A280" s="99" t="s">
        <v>394</v>
      </c>
      <c r="B280" s="95">
        <v>1058.3365100000001</v>
      </c>
      <c r="C280" s="95">
        <v>0</v>
      </c>
      <c r="D280" s="95">
        <v>0</v>
      </c>
      <c r="E280" s="95">
        <v>0</v>
      </c>
      <c r="F280" s="95">
        <v>1058.3365100000001</v>
      </c>
    </row>
    <row r="281" spans="1:6">
      <c r="A281" s="99" t="s">
        <v>395</v>
      </c>
      <c r="B281" s="95">
        <v>0</v>
      </c>
      <c r="C281" s="95">
        <v>0</v>
      </c>
      <c r="D281" s="95">
        <v>0</v>
      </c>
      <c r="E281" s="95">
        <v>0</v>
      </c>
      <c r="F281" s="95">
        <v>0</v>
      </c>
    </row>
    <row r="282" spans="1:6">
      <c r="A282" s="157" t="s">
        <v>396</v>
      </c>
      <c r="B282" s="57">
        <v>-7897.2694599999995</v>
      </c>
      <c r="C282" s="57">
        <v>-949.80892000000006</v>
      </c>
      <c r="D282" s="57">
        <v>0</v>
      </c>
      <c r="E282" s="57">
        <v>0</v>
      </c>
      <c r="F282" s="57">
        <v>-8847.0783800000008</v>
      </c>
    </row>
    <row r="283" spans="1:6">
      <c r="A283" s="99" t="s">
        <v>390</v>
      </c>
      <c r="B283" s="95">
        <v>-477.85525999999999</v>
      </c>
      <c r="C283" s="95">
        <v>-854.43269999999995</v>
      </c>
      <c r="D283" s="95">
        <v>0</v>
      </c>
      <c r="E283" s="95">
        <v>0</v>
      </c>
      <c r="F283" s="95">
        <v>-1332.2879599999999</v>
      </c>
    </row>
    <row r="284" spans="1:6">
      <c r="A284" s="99" t="s">
        <v>397</v>
      </c>
      <c r="B284" s="95">
        <v>-6401.1748499999994</v>
      </c>
      <c r="C284" s="95">
        <v>0</v>
      </c>
      <c r="D284" s="95">
        <v>0</v>
      </c>
      <c r="E284" s="95">
        <v>0</v>
      </c>
      <c r="F284" s="95">
        <v>-6401.1748499999994</v>
      </c>
    </row>
    <row r="285" spans="1:6">
      <c r="A285" s="99" t="s">
        <v>398</v>
      </c>
      <c r="B285" s="95">
        <v>-0.7563200000000001</v>
      </c>
      <c r="C285" s="95">
        <v>0</v>
      </c>
      <c r="D285" s="95">
        <v>0</v>
      </c>
      <c r="E285" s="95">
        <v>0</v>
      </c>
      <c r="F285" s="95">
        <v>-0.7563200000000001</v>
      </c>
    </row>
    <row r="286" spans="1:6">
      <c r="A286" s="99" t="s">
        <v>399</v>
      </c>
      <c r="B286" s="95">
        <v>0</v>
      </c>
      <c r="C286" s="95">
        <v>0</v>
      </c>
      <c r="D286" s="95">
        <v>0</v>
      </c>
      <c r="E286" s="95">
        <v>0</v>
      </c>
      <c r="F286" s="95">
        <v>0</v>
      </c>
    </row>
    <row r="287" spans="1:6">
      <c r="A287" s="99" t="s">
        <v>400</v>
      </c>
      <c r="B287" s="95">
        <v>-1017.48303</v>
      </c>
      <c r="C287" s="95">
        <v>-95.376220000000004</v>
      </c>
      <c r="D287" s="95">
        <v>0</v>
      </c>
      <c r="E287" s="95">
        <v>0</v>
      </c>
      <c r="F287" s="95">
        <v>-1112.85925</v>
      </c>
    </row>
    <row r="288" spans="1:6">
      <c r="A288" s="99" t="s">
        <v>401</v>
      </c>
      <c r="B288" s="95">
        <v>0</v>
      </c>
      <c r="C288" s="95">
        <v>0</v>
      </c>
      <c r="D288" s="95">
        <v>0</v>
      </c>
      <c r="E288" s="95">
        <v>0</v>
      </c>
      <c r="F288" s="95">
        <v>0</v>
      </c>
    </row>
    <row r="289" spans="1:6">
      <c r="A289" s="216" t="s">
        <v>970</v>
      </c>
      <c r="B289" s="57">
        <v>106085.91962</v>
      </c>
      <c r="C289" s="57">
        <v>5139.5282699999998</v>
      </c>
      <c r="D289" s="57">
        <v>0</v>
      </c>
      <c r="E289" s="57">
        <v>0</v>
      </c>
      <c r="F289" s="57">
        <v>111225.44789</v>
      </c>
    </row>
    <row r="290" spans="1:6">
      <c r="A290" s="99" t="s">
        <v>402</v>
      </c>
      <c r="B290" s="95">
        <v>18584.68305</v>
      </c>
      <c r="C290" s="95">
        <v>1796.9208999999998</v>
      </c>
      <c r="D290" s="95">
        <v>0</v>
      </c>
      <c r="E290" s="95">
        <v>0</v>
      </c>
      <c r="F290" s="95">
        <v>20381.603950000001</v>
      </c>
    </row>
    <row r="291" spans="1:6">
      <c r="A291" s="99" t="s">
        <v>403</v>
      </c>
      <c r="B291" s="95">
        <v>1808.0094799999999</v>
      </c>
      <c r="C291" s="95">
        <v>213.77722</v>
      </c>
      <c r="D291" s="95">
        <v>0</v>
      </c>
      <c r="E291" s="95">
        <v>0</v>
      </c>
      <c r="F291" s="95">
        <v>2021.7866999999999</v>
      </c>
    </row>
    <row r="292" spans="1:6">
      <c r="A292" s="99" t="s">
        <v>404</v>
      </c>
      <c r="B292" s="95">
        <v>16776.673569999999</v>
      </c>
      <c r="C292" s="95">
        <v>1583.1436799999999</v>
      </c>
      <c r="D292" s="95">
        <v>0</v>
      </c>
      <c r="E292" s="95">
        <v>0</v>
      </c>
      <c r="F292" s="95">
        <v>18359.81725</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-30314.33466</v>
      </c>
      <c r="C298" s="95">
        <v>-2935.04763</v>
      </c>
      <c r="D298" s="95">
        <v>0</v>
      </c>
      <c r="E298" s="95">
        <v>0</v>
      </c>
      <c r="F298" s="95">
        <v>-33249.382290000001</v>
      </c>
    </row>
    <row r="299" spans="1:6">
      <c r="A299" s="99" t="s">
        <v>411</v>
      </c>
      <c r="B299" s="95">
        <v>-24089.140739999999</v>
      </c>
      <c r="C299" s="95">
        <v>-2190.8235199999999</v>
      </c>
      <c r="D299" s="95">
        <v>0</v>
      </c>
      <c r="E299" s="95">
        <v>0</v>
      </c>
      <c r="F299" s="95">
        <v>-26279.964260000001</v>
      </c>
    </row>
    <row r="300" spans="1:6">
      <c r="A300" s="99" t="s">
        <v>412</v>
      </c>
      <c r="B300" s="95">
        <v>-71.373310000000004</v>
      </c>
      <c r="C300" s="95">
        <v>-29.711209999999998</v>
      </c>
      <c r="D300" s="95">
        <v>0</v>
      </c>
      <c r="E300" s="95">
        <v>0</v>
      </c>
      <c r="F300" s="95">
        <v>-101.08452</v>
      </c>
    </row>
    <row r="301" spans="1:6">
      <c r="A301" s="99" t="s">
        <v>413</v>
      </c>
      <c r="B301" s="95">
        <v>0</v>
      </c>
      <c r="C301" s="95">
        <v>0</v>
      </c>
      <c r="D301" s="95">
        <v>0</v>
      </c>
      <c r="E301" s="95">
        <v>0</v>
      </c>
      <c r="F301" s="95">
        <v>0</v>
      </c>
    </row>
    <row r="302" spans="1:6">
      <c r="A302" s="156" t="s">
        <v>414</v>
      </c>
      <c r="B302" s="95">
        <v>-6153.8206100000007</v>
      </c>
      <c r="C302" s="95">
        <v>-714.51290000000006</v>
      </c>
      <c r="D302" s="95">
        <v>0</v>
      </c>
      <c r="E302" s="95">
        <v>0</v>
      </c>
      <c r="F302" s="95">
        <v>-6868.3335099999995</v>
      </c>
    </row>
    <row r="303" spans="1:6">
      <c r="A303" s="156" t="s">
        <v>1387</v>
      </c>
      <c r="B303" s="95">
        <v>0</v>
      </c>
      <c r="C303" s="95">
        <v>0</v>
      </c>
      <c r="D303" s="95">
        <v>0</v>
      </c>
      <c r="E303" s="95">
        <v>0</v>
      </c>
      <c r="F303" s="95">
        <v>0</v>
      </c>
    </row>
    <row r="304" spans="1:6">
      <c r="A304" s="156" t="s">
        <v>416</v>
      </c>
      <c r="B304" s="95">
        <v>0</v>
      </c>
      <c r="C304" s="95">
        <v>0</v>
      </c>
      <c r="D304" s="95">
        <v>0</v>
      </c>
      <c r="E304" s="95">
        <v>0</v>
      </c>
      <c r="F304" s="95">
        <v>0</v>
      </c>
    </row>
    <row r="305" spans="1:6">
      <c r="A305" s="216" t="s">
        <v>969</v>
      </c>
      <c r="B305" s="57">
        <v>94356.26801</v>
      </c>
      <c r="C305" s="57">
        <v>4001.4015399999998</v>
      </c>
      <c r="D305" s="57">
        <v>0</v>
      </c>
      <c r="E305" s="57">
        <v>0</v>
      </c>
      <c r="F305" s="57">
        <v>98357.669549999991</v>
      </c>
    </row>
    <row r="306" spans="1:6">
      <c r="A306" s="216" t="s">
        <v>417</v>
      </c>
      <c r="B306" s="57">
        <v>-84116.362829999998</v>
      </c>
      <c r="C306" s="57">
        <v>-2704.2046299999997</v>
      </c>
      <c r="D306" s="57">
        <v>0</v>
      </c>
      <c r="E306" s="57">
        <v>0</v>
      </c>
      <c r="F306" s="57">
        <v>-86820.567459999991</v>
      </c>
    </row>
    <row r="307" spans="1:6">
      <c r="A307" s="99" t="s">
        <v>418</v>
      </c>
      <c r="B307" s="95">
        <v>-46508.71802</v>
      </c>
      <c r="C307" s="95">
        <v>-18.521999999999998</v>
      </c>
      <c r="D307" s="95">
        <v>0</v>
      </c>
      <c r="E307" s="95">
        <v>0</v>
      </c>
      <c r="F307" s="95">
        <v>-46527.240020000005</v>
      </c>
    </row>
    <row r="308" spans="1:6">
      <c r="A308" s="99" t="s">
        <v>419</v>
      </c>
      <c r="B308" s="95">
        <v>-7950.2347699999991</v>
      </c>
      <c r="C308" s="95">
        <v>-280.10005999999998</v>
      </c>
      <c r="D308" s="95">
        <v>0</v>
      </c>
      <c r="E308" s="95">
        <v>0</v>
      </c>
      <c r="F308" s="95">
        <v>-8230.3348299999998</v>
      </c>
    </row>
    <row r="309" spans="1:6">
      <c r="A309" s="99" t="s">
        <v>420</v>
      </c>
      <c r="B309" s="95">
        <v>-0.15</v>
      </c>
      <c r="C309" s="95">
        <v>-918.04763000000003</v>
      </c>
      <c r="D309" s="95">
        <v>0</v>
      </c>
      <c r="E309" s="95">
        <v>0</v>
      </c>
      <c r="F309" s="95">
        <v>-918.19763</v>
      </c>
    </row>
    <row r="310" spans="1:6">
      <c r="A310" s="99" t="s">
        <v>421</v>
      </c>
      <c r="B310" s="95">
        <v>-1602.6436100000001</v>
      </c>
      <c r="C310" s="95">
        <v>0</v>
      </c>
      <c r="D310" s="95">
        <v>0</v>
      </c>
      <c r="E310" s="95">
        <v>0</v>
      </c>
      <c r="F310" s="95">
        <v>-1602.6436100000001</v>
      </c>
    </row>
    <row r="311" spans="1:6">
      <c r="A311" s="99" t="s">
        <v>422</v>
      </c>
      <c r="B311" s="95">
        <v>-4692.1259800000007</v>
      </c>
      <c r="C311" s="95">
        <v>0</v>
      </c>
      <c r="D311" s="95">
        <v>0</v>
      </c>
      <c r="E311" s="95">
        <v>0</v>
      </c>
      <c r="F311" s="95">
        <v>-4692.1259800000007</v>
      </c>
    </row>
    <row r="312" spans="1:6">
      <c r="A312" s="99" t="s">
        <v>423</v>
      </c>
      <c r="B312" s="95">
        <v>-809.01761999999997</v>
      </c>
      <c r="C312" s="95">
        <v>-60.024999999999999</v>
      </c>
      <c r="D312" s="95">
        <v>0</v>
      </c>
      <c r="E312" s="95">
        <v>0</v>
      </c>
      <c r="F312" s="95">
        <v>-869.04261999999994</v>
      </c>
    </row>
    <row r="313" spans="1:6">
      <c r="A313" s="99" t="s">
        <v>424</v>
      </c>
      <c r="B313" s="95">
        <v>-2440.5007900000001</v>
      </c>
      <c r="C313" s="95">
        <v>0</v>
      </c>
      <c r="D313" s="95">
        <v>0</v>
      </c>
      <c r="E313" s="95">
        <v>0</v>
      </c>
      <c r="F313" s="95">
        <v>-2440.5007900000001</v>
      </c>
    </row>
    <row r="314" spans="1:6">
      <c r="A314" s="99" t="s">
        <v>425</v>
      </c>
      <c r="B314" s="95">
        <v>-1364.9604899999999</v>
      </c>
      <c r="C314" s="95">
        <v>0</v>
      </c>
      <c r="D314" s="95">
        <v>0</v>
      </c>
      <c r="E314" s="95">
        <v>0</v>
      </c>
      <c r="F314" s="95">
        <v>-1364.9604899999999</v>
      </c>
    </row>
    <row r="315" spans="1:6">
      <c r="A315" s="99" t="s">
        <v>426</v>
      </c>
      <c r="B315" s="95">
        <v>-18748.011549999999</v>
      </c>
      <c r="C315" s="95">
        <v>-1427.5099399999999</v>
      </c>
      <c r="D315" s="95">
        <v>0</v>
      </c>
      <c r="E315" s="95">
        <v>0</v>
      </c>
      <c r="F315" s="95">
        <v>-20175.521489999999</v>
      </c>
    </row>
    <row r="316" spans="1:6">
      <c r="A316" s="69" t="s">
        <v>968</v>
      </c>
      <c r="B316" s="57">
        <v>10239.90518</v>
      </c>
      <c r="C316" s="57">
        <v>1297.1969099999999</v>
      </c>
      <c r="D316" s="57">
        <v>0</v>
      </c>
      <c r="E316" s="57">
        <v>0</v>
      </c>
      <c r="F316" s="57">
        <v>11537.10209</v>
      </c>
    </row>
    <row r="317" spans="1:6">
      <c r="A317" s="156" t="s">
        <v>427</v>
      </c>
      <c r="B317" s="95">
        <v>0.17185</v>
      </c>
      <c r="C317" s="95">
        <v>0</v>
      </c>
      <c r="D317" s="95">
        <v>0</v>
      </c>
      <c r="E317" s="95">
        <v>0</v>
      </c>
      <c r="F317" s="95">
        <v>0.17185</v>
      </c>
    </row>
    <row r="318" spans="1:6">
      <c r="A318" s="156" t="s">
        <v>428</v>
      </c>
      <c r="B318" s="95">
        <v>0.17185</v>
      </c>
      <c r="C318" s="95">
        <v>0</v>
      </c>
      <c r="D318" s="95">
        <v>0</v>
      </c>
      <c r="E318" s="95">
        <v>0</v>
      </c>
      <c r="F318" s="95">
        <v>0.17185</v>
      </c>
    </row>
    <row r="319" spans="1:6">
      <c r="A319" s="156" t="s">
        <v>429</v>
      </c>
      <c r="B319" s="95">
        <v>0</v>
      </c>
      <c r="C319" s="95">
        <v>0</v>
      </c>
      <c r="D319" s="95">
        <v>0</v>
      </c>
      <c r="E319" s="95">
        <v>0</v>
      </c>
      <c r="F319" s="95">
        <v>0</v>
      </c>
    </row>
    <row r="320" spans="1:6">
      <c r="A320" s="156" t="s">
        <v>430</v>
      </c>
      <c r="B320" s="95">
        <v>0</v>
      </c>
      <c r="C320" s="95">
        <v>0</v>
      </c>
      <c r="D320" s="95">
        <v>0</v>
      </c>
      <c r="E320" s="95">
        <v>0</v>
      </c>
      <c r="F320" s="95">
        <v>0</v>
      </c>
    </row>
    <row r="321" spans="1:7">
      <c r="A321" s="156" t="s">
        <v>431</v>
      </c>
      <c r="B321" s="95">
        <v>0</v>
      </c>
      <c r="C321" s="95">
        <v>0</v>
      </c>
      <c r="D321" s="95">
        <v>0</v>
      </c>
      <c r="E321" s="95">
        <v>0</v>
      </c>
      <c r="F321" s="95">
        <v>0</v>
      </c>
    </row>
    <row r="322" spans="1:7">
      <c r="A322" s="156" t="s">
        <v>432</v>
      </c>
      <c r="B322" s="95">
        <v>0</v>
      </c>
      <c r="C322" s="95">
        <v>0</v>
      </c>
      <c r="D322" s="95">
        <v>0</v>
      </c>
      <c r="E322" s="95">
        <v>0</v>
      </c>
      <c r="F322" s="95">
        <v>0</v>
      </c>
    </row>
    <row r="323" spans="1:7">
      <c r="A323" s="155" t="s">
        <v>1224</v>
      </c>
      <c r="B323" s="57">
        <v>10240.077029999999</v>
      </c>
      <c r="C323" s="57">
        <v>1297.1969099999999</v>
      </c>
      <c r="D323" s="57">
        <v>0</v>
      </c>
      <c r="E323" s="57">
        <v>0</v>
      </c>
      <c r="F323" s="57">
        <v>11537.273939999999</v>
      </c>
    </row>
    <row r="324" spans="1:7">
      <c r="A324" s="99" t="s">
        <v>433</v>
      </c>
      <c r="B324" s="95">
        <v>179.51017000000002</v>
      </c>
      <c r="C324" s="95">
        <v>0</v>
      </c>
      <c r="D324" s="95">
        <v>0</v>
      </c>
      <c r="E324" s="95">
        <v>0</v>
      </c>
      <c r="F324" s="95">
        <v>179.51017000000002</v>
      </c>
    </row>
    <row r="325" spans="1:7">
      <c r="A325" s="69" t="s">
        <v>967</v>
      </c>
      <c r="B325" s="57">
        <v>10419.5872</v>
      </c>
      <c r="C325" s="57">
        <v>1297.1969099999999</v>
      </c>
      <c r="D325" s="57">
        <v>0</v>
      </c>
      <c r="E325" s="57">
        <v>0</v>
      </c>
      <c r="F325" s="57">
        <v>11716.784109999999</v>
      </c>
    </row>
    <row r="326" spans="1:7">
      <c r="A326" s="156" t="s">
        <v>434</v>
      </c>
      <c r="B326" s="95">
        <v>171.34896000000001</v>
      </c>
      <c r="C326" s="95">
        <v>8.8952099999999987</v>
      </c>
      <c r="D326" s="95">
        <v>0</v>
      </c>
      <c r="E326" s="95">
        <v>0</v>
      </c>
      <c r="F326" s="95">
        <v>180.24417000000003</v>
      </c>
    </row>
    <row r="327" spans="1:7">
      <c r="A327" s="155" t="s">
        <v>1225</v>
      </c>
      <c r="B327" s="57">
        <v>10590.936159999999</v>
      </c>
      <c r="C327" s="57">
        <v>1306.09212</v>
      </c>
      <c r="D327" s="57">
        <v>0</v>
      </c>
      <c r="E327" s="57">
        <v>0</v>
      </c>
      <c r="F327" s="57">
        <v>11897.028279999999</v>
      </c>
    </row>
    <row r="328" spans="1:7">
      <c r="A328" s="156" t="s">
        <v>435</v>
      </c>
      <c r="B328" s="95">
        <v>0</v>
      </c>
      <c r="C328" s="95">
        <v>0</v>
      </c>
      <c r="D328" s="95">
        <v>0</v>
      </c>
      <c r="E328" s="95">
        <v>0</v>
      </c>
      <c r="F328" s="95">
        <v>0</v>
      </c>
    </row>
    <row r="329" spans="1:7">
      <c r="A329" s="69" t="s">
        <v>966</v>
      </c>
      <c r="B329" s="57">
        <v>10590.936159999999</v>
      </c>
      <c r="C329" s="57">
        <v>1306.09212</v>
      </c>
      <c r="D329" s="57">
        <v>0</v>
      </c>
      <c r="E329" s="57">
        <v>0</v>
      </c>
      <c r="F329" s="57">
        <v>11897.028279999999</v>
      </c>
    </row>
    <row r="330" spans="1:7">
      <c r="A330" s="156" t="s">
        <v>436</v>
      </c>
      <c r="B330" s="95">
        <v>-0.66400000000000003</v>
      </c>
      <c r="C330" s="95">
        <v>0</v>
      </c>
      <c r="D330" s="95">
        <v>0</v>
      </c>
      <c r="E330" s="95">
        <v>0</v>
      </c>
      <c r="F330" s="95">
        <v>-0.66400000000000003</v>
      </c>
    </row>
    <row r="331" spans="1:7">
      <c r="A331" s="69" t="s">
        <v>965</v>
      </c>
      <c r="B331" s="158">
        <v>10590.27216</v>
      </c>
      <c r="C331" s="57">
        <v>1306.09212</v>
      </c>
      <c r="D331" s="158">
        <v>0</v>
      </c>
      <c r="E331" s="158">
        <v>0</v>
      </c>
      <c r="F331" s="158">
        <v>11896.36428</v>
      </c>
      <c r="G331" s="686"/>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8"/>
  <sheetViews>
    <sheetView workbookViewId="0">
      <selection activeCell="G1" sqref="G1"/>
    </sheetView>
  </sheetViews>
  <sheetFormatPr baseColWidth="10" defaultColWidth="9.140625"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29" t="s">
        <v>442</v>
      </c>
      <c r="B1" s="729"/>
      <c r="C1" s="729"/>
      <c r="D1" s="729"/>
      <c r="E1" s="729"/>
    </row>
    <row r="2" spans="1:5" ht="18">
      <c r="A2" s="730" t="s">
        <v>518</v>
      </c>
      <c r="B2" s="730"/>
      <c r="C2" s="730"/>
      <c r="D2" s="730"/>
      <c r="E2" s="730"/>
    </row>
    <row r="3" spans="1:5" ht="18">
      <c r="A3" s="730" t="s">
        <v>1515</v>
      </c>
      <c r="B3" s="730"/>
      <c r="C3" s="730"/>
      <c r="D3" s="730"/>
      <c r="E3" s="730"/>
    </row>
    <row r="4" spans="1:5" ht="30" customHeight="1">
      <c r="A4" s="734" t="s">
        <v>510</v>
      </c>
      <c r="B4" s="734"/>
      <c r="C4" s="734"/>
      <c r="D4" s="734"/>
      <c r="E4" s="734"/>
    </row>
    <row r="5" spans="1:5" ht="3.75" customHeight="1">
      <c r="A5" s="11"/>
      <c r="B5" s="178"/>
      <c r="C5" s="178"/>
      <c r="D5" s="178"/>
      <c r="E5" s="178"/>
    </row>
    <row r="6" spans="1:5" ht="30" customHeight="1" thickBot="1">
      <c r="A6" s="155"/>
      <c r="B6" s="236" t="s">
        <v>62</v>
      </c>
      <c r="C6" s="236" t="s">
        <v>64</v>
      </c>
      <c r="D6" s="236" t="s">
        <v>66</v>
      </c>
      <c r="E6" s="237" t="s">
        <v>517</v>
      </c>
    </row>
    <row r="7" spans="1:5">
      <c r="A7" s="383" t="s">
        <v>159</v>
      </c>
      <c r="B7" s="384">
        <v>2392843.1984799998</v>
      </c>
      <c r="C7" s="384">
        <v>1079027.87136</v>
      </c>
      <c r="D7" s="384">
        <v>348049.82532999996</v>
      </c>
      <c r="E7" s="384">
        <v>3819920.8951699999</v>
      </c>
    </row>
    <row r="8" spans="1:5">
      <c r="A8" s="187" t="s">
        <v>160</v>
      </c>
      <c r="B8" s="57">
        <v>120871.45656000001</v>
      </c>
      <c r="C8" s="57">
        <v>62775.597390000003</v>
      </c>
      <c r="D8" s="57">
        <v>26637.080610000001</v>
      </c>
      <c r="E8" s="57">
        <v>210284.13456000001</v>
      </c>
    </row>
    <row r="9" spans="1:5">
      <c r="A9" s="58" t="s">
        <v>161</v>
      </c>
      <c r="B9" s="95">
        <v>32191.156420000003</v>
      </c>
      <c r="C9" s="95">
        <v>14786.380949999999</v>
      </c>
      <c r="D9" s="95">
        <v>3580.0947299999998</v>
      </c>
      <c r="E9" s="95">
        <v>50557.632100000003</v>
      </c>
    </row>
    <row r="10" spans="1:5">
      <c r="A10" s="58" t="s">
        <v>162</v>
      </c>
      <c r="B10" s="95">
        <v>84457.55604000001</v>
      </c>
      <c r="C10" s="95">
        <v>20241.942210000001</v>
      </c>
      <c r="D10" s="95">
        <v>23003.91058</v>
      </c>
      <c r="E10" s="95">
        <v>127703.40883</v>
      </c>
    </row>
    <row r="11" spans="1:5">
      <c r="A11" s="58" t="s">
        <v>163</v>
      </c>
      <c r="B11" s="95">
        <v>4222.7440999999999</v>
      </c>
      <c r="C11" s="95">
        <v>27747.274229999999</v>
      </c>
      <c r="D11" s="95">
        <v>53.075300000000006</v>
      </c>
      <c r="E11" s="95">
        <v>32023.093629999999</v>
      </c>
    </row>
    <row r="12" spans="1:5">
      <c r="A12" s="58" t="s">
        <v>164</v>
      </c>
      <c r="B12" s="95">
        <v>0</v>
      </c>
      <c r="C12" s="95">
        <v>0</v>
      </c>
      <c r="D12" s="95">
        <v>0</v>
      </c>
      <c r="E12" s="95">
        <v>0</v>
      </c>
    </row>
    <row r="13" spans="1:5">
      <c r="A13" s="58" t="s">
        <v>165</v>
      </c>
      <c r="B13" s="95">
        <v>0</v>
      </c>
      <c r="C13" s="95">
        <v>0</v>
      </c>
      <c r="D13" s="95">
        <v>0</v>
      </c>
      <c r="E13" s="95">
        <v>0</v>
      </c>
    </row>
    <row r="14" spans="1:5">
      <c r="A14" s="58" t="s">
        <v>1380</v>
      </c>
      <c r="B14" s="95">
        <v>0</v>
      </c>
      <c r="C14" s="95">
        <v>0</v>
      </c>
      <c r="D14" s="95">
        <v>0</v>
      </c>
      <c r="E14" s="95">
        <v>0</v>
      </c>
    </row>
    <row r="15" spans="1:5">
      <c r="A15" s="58" t="s">
        <v>167</v>
      </c>
      <c r="B15" s="95">
        <v>0</v>
      </c>
      <c r="C15" s="95">
        <v>0</v>
      </c>
      <c r="D15" s="95">
        <v>0</v>
      </c>
      <c r="E15" s="95">
        <v>0</v>
      </c>
    </row>
    <row r="16" spans="1:5">
      <c r="A16" s="58" t="s">
        <v>168</v>
      </c>
      <c r="B16" s="95">
        <v>0</v>
      </c>
      <c r="C16" s="95">
        <v>0</v>
      </c>
      <c r="D16" s="95">
        <v>0</v>
      </c>
      <c r="E16" s="95">
        <v>0</v>
      </c>
    </row>
    <row r="17" spans="1:5">
      <c r="A17" s="187" t="s">
        <v>169</v>
      </c>
      <c r="B17" s="57">
        <v>522866.99422000005</v>
      </c>
      <c r="C17" s="57">
        <v>43644.044549999999</v>
      </c>
      <c r="D17" s="57">
        <v>27720.953679999999</v>
      </c>
      <c r="E17" s="57">
        <v>594231.99245000002</v>
      </c>
    </row>
    <row r="18" spans="1:5">
      <c r="A18" s="58" t="s">
        <v>170</v>
      </c>
      <c r="B18" s="95">
        <v>0</v>
      </c>
      <c r="C18" s="95">
        <v>0</v>
      </c>
      <c r="D18" s="95">
        <v>0</v>
      </c>
      <c r="E18" s="95">
        <v>0</v>
      </c>
    </row>
    <row r="19" spans="1:5">
      <c r="A19" s="58" t="s">
        <v>171</v>
      </c>
      <c r="B19" s="95">
        <v>452924.41557000001</v>
      </c>
      <c r="C19" s="95">
        <v>25365.973870000002</v>
      </c>
      <c r="D19" s="95">
        <v>22197.055039999999</v>
      </c>
      <c r="E19" s="95">
        <v>500487.44448000001</v>
      </c>
    </row>
    <row r="20" spans="1:5">
      <c r="A20" s="58" t="s">
        <v>172</v>
      </c>
      <c r="B20" s="95">
        <v>0</v>
      </c>
      <c r="C20" s="95">
        <v>0</v>
      </c>
      <c r="D20" s="95">
        <v>0</v>
      </c>
      <c r="E20" s="95">
        <v>0</v>
      </c>
    </row>
    <row r="21" spans="1:5">
      <c r="A21" s="58" t="s">
        <v>173</v>
      </c>
      <c r="B21" s="95">
        <v>0</v>
      </c>
      <c r="C21" s="95">
        <v>0</v>
      </c>
      <c r="D21" s="95">
        <v>0</v>
      </c>
      <c r="E21" s="95">
        <v>0</v>
      </c>
    </row>
    <row r="22" spans="1:5">
      <c r="A22" s="58" t="s">
        <v>218</v>
      </c>
      <c r="B22" s="95">
        <v>22981.33871</v>
      </c>
      <c r="C22" s="95">
        <v>117.40303</v>
      </c>
      <c r="D22" s="95">
        <v>0</v>
      </c>
      <c r="E22" s="95">
        <v>23098.741739999998</v>
      </c>
    </row>
    <row r="23" spans="1:5">
      <c r="A23" s="58" t="s">
        <v>175</v>
      </c>
      <c r="B23" s="95">
        <v>46961.221850000002</v>
      </c>
      <c r="C23" s="95">
        <v>18160.667649999999</v>
      </c>
      <c r="D23" s="95">
        <v>4706.2628099999993</v>
      </c>
      <c r="E23" s="95">
        <v>69828.152310000005</v>
      </c>
    </row>
    <row r="24" spans="1:5">
      <c r="A24" s="58" t="s">
        <v>176</v>
      </c>
      <c r="B24" s="95">
        <v>1.8089999999999998E-2</v>
      </c>
      <c r="C24" s="95">
        <v>0</v>
      </c>
      <c r="D24" s="95">
        <v>817.63582999999994</v>
      </c>
      <c r="E24" s="95">
        <v>817.65392000000008</v>
      </c>
    </row>
    <row r="25" spans="1:5">
      <c r="A25" s="58" t="s">
        <v>177</v>
      </c>
      <c r="B25" s="95">
        <v>0</v>
      </c>
      <c r="C25" s="95">
        <v>0</v>
      </c>
      <c r="D25" s="95">
        <v>0</v>
      </c>
      <c r="E25" s="95">
        <v>0</v>
      </c>
    </row>
    <row r="26" spans="1:5">
      <c r="A26" s="187" t="s">
        <v>178</v>
      </c>
      <c r="B26" s="57">
        <v>1577864.9934</v>
      </c>
      <c r="C26" s="57">
        <v>817953.6939500001</v>
      </c>
      <c r="D26" s="57">
        <v>233539.09452000001</v>
      </c>
      <c r="E26" s="57">
        <v>2629357.7818700001</v>
      </c>
    </row>
    <row r="27" spans="1:5">
      <c r="A27" s="60" t="s">
        <v>179</v>
      </c>
      <c r="B27" s="95">
        <v>1519345.0205299999</v>
      </c>
      <c r="C27" s="95">
        <v>750528.51653999998</v>
      </c>
      <c r="D27" s="95">
        <v>237292.51532000001</v>
      </c>
      <c r="E27" s="95">
        <v>2507166.0523899999</v>
      </c>
    </row>
    <row r="28" spans="1:5">
      <c r="A28" s="58" t="s">
        <v>180</v>
      </c>
      <c r="B28" s="95">
        <v>1011075.6551</v>
      </c>
      <c r="C28" s="95">
        <v>442595.64910000004</v>
      </c>
      <c r="D28" s="95">
        <v>167598.07140000002</v>
      </c>
      <c r="E28" s="95">
        <v>1621269.3755999999</v>
      </c>
    </row>
    <row r="29" spans="1:5">
      <c r="A29" s="58" t="s">
        <v>181</v>
      </c>
      <c r="B29" s="95">
        <v>482465.55394000001</v>
      </c>
      <c r="C29" s="95">
        <v>299909.04962000001</v>
      </c>
      <c r="D29" s="95">
        <v>65531.006280000001</v>
      </c>
      <c r="E29" s="95">
        <v>847905.60984000005</v>
      </c>
    </row>
    <row r="30" spans="1:5">
      <c r="A30" s="58" t="s">
        <v>182</v>
      </c>
      <c r="B30" s="95">
        <v>25803.81149</v>
      </c>
      <c r="C30" s="95">
        <v>8023.8178200000002</v>
      </c>
      <c r="D30" s="95">
        <v>4163.4376400000001</v>
      </c>
      <c r="E30" s="95">
        <v>37991.06695</v>
      </c>
    </row>
    <row r="31" spans="1:5">
      <c r="A31" s="60" t="s">
        <v>183</v>
      </c>
      <c r="B31" s="95">
        <v>10541.633949999999</v>
      </c>
      <c r="C31" s="95">
        <v>8685.8477600000006</v>
      </c>
      <c r="D31" s="95">
        <v>5464.81142</v>
      </c>
      <c r="E31" s="95">
        <v>24692.293129999998</v>
      </c>
    </row>
    <row r="32" spans="1:5">
      <c r="A32" s="58" t="s">
        <v>184</v>
      </c>
      <c r="B32" s="95">
        <v>2216.9027599999999</v>
      </c>
      <c r="C32" s="95">
        <v>1805.45577</v>
      </c>
      <c r="D32" s="95">
        <v>1666.1395199999999</v>
      </c>
      <c r="E32" s="95">
        <v>5688.4980500000001</v>
      </c>
    </row>
    <row r="33" spans="1:5">
      <c r="A33" s="58" t="s">
        <v>185</v>
      </c>
      <c r="B33" s="95">
        <v>8015.01577</v>
      </c>
      <c r="C33" s="95">
        <v>6772.3219800000006</v>
      </c>
      <c r="D33" s="95">
        <v>3306.7327</v>
      </c>
      <c r="E33" s="95">
        <v>18094.070449999999</v>
      </c>
    </row>
    <row r="34" spans="1:5">
      <c r="A34" s="58" t="s">
        <v>186</v>
      </c>
      <c r="B34" s="95">
        <v>309.71541999999999</v>
      </c>
      <c r="C34" s="95">
        <v>108.07001</v>
      </c>
      <c r="D34" s="95">
        <v>491.93920000000003</v>
      </c>
      <c r="E34" s="95">
        <v>909.72463000000005</v>
      </c>
    </row>
    <row r="35" spans="1:5">
      <c r="A35" s="60" t="s">
        <v>187</v>
      </c>
      <c r="B35" s="95">
        <v>21975.013559999999</v>
      </c>
      <c r="C35" s="95">
        <v>21823.207670000003</v>
      </c>
      <c r="D35" s="95">
        <v>5701.9868699999997</v>
      </c>
      <c r="E35" s="95">
        <v>49500.208100000003</v>
      </c>
    </row>
    <row r="36" spans="1:5">
      <c r="A36" s="58" t="s">
        <v>188</v>
      </c>
      <c r="B36" s="95">
        <v>18570.495039999998</v>
      </c>
      <c r="C36" s="95">
        <v>9227.8500999999997</v>
      </c>
      <c r="D36" s="95">
        <v>4204.1333199999999</v>
      </c>
      <c r="E36" s="95">
        <v>32002.478460000002</v>
      </c>
    </row>
    <row r="37" spans="1:5">
      <c r="A37" s="58" t="s">
        <v>189</v>
      </c>
      <c r="B37" s="95">
        <v>3325.1086500000001</v>
      </c>
      <c r="C37" s="95">
        <v>12211.88327</v>
      </c>
      <c r="D37" s="95">
        <v>1431.5573899999999</v>
      </c>
      <c r="E37" s="95">
        <v>16968.549309999999</v>
      </c>
    </row>
    <row r="38" spans="1:5">
      <c r="A38" s="58" t="s">
        <v>190</v>
      </c>
      <c r="B38" s="95">
        <v>79.409869999999998</v>
      </c>
      <c r="C38" s="95">
        <v>383.47429999999997</v>
      </c>
      <c r="D38" s="95">
        <v>66.29616</v>
      </c>
      <c r="E38" s="95">
        <v>529.18032999999991</v>
      </c>
    </row>
    <row r="39" spans="1:5">
      <c r="A39" s="60" t="s">
        <v>191</v>
      </c>
      <c r="B39" s="95">
        <v>106995.37854999999</v>
      </c>
      <c r="C39" s="95">
        <v>63918.600989999999</v>
      </c>
      <c r="D39" s="95">
        <v>8239.9094299999997</v>
      </c>
      <c r="E39" s="95">
        <v>179153.88897</v>
      </c>
    </row>
    <row r="40" spans="1:5">
      <c r="A40" s="58" t="s">
        <v>192</v>
      </c>
      <c r="B40" s="95">
        <v>3881.7084399999999</v>
      </c>
      <c r="C40" s="95">
        <v>1896.6989199999998</v>
      </c>
      <c r="D40" s="95">
        <v>681.64690000000007</v>
      </c>
      <c r="E40" s="95">
        <v>6460.0542599999999</v>
      </c>
    </row>
    <row r="41" spans="1:5">
      <c r="A41" s="58" t="s">
        <v>193</v>
      </c>
      <c r="B41" s="95">
        <v>51819.568920000005</v>
      </c>
      <c r="C41" s="95">
        <v>29978.448800000002</v>
      </c>
      <c r="D41" s="95">
        <v>417.73093999999998</v>
      </c>
      <c r="E41" s="95">
        <v>82215.748659999997</v>
      </c>
    </row>
    <row r="42" spans="1:5">
      <c r="A42" s="58" t="s">
        <v>194</v>
      </c>
      <c r="B42" s="95">
        <v>19.738250000000001</v>
      </c>
      <c r="C42" s="95">
        <v>12.58675</v>
      </c>
      <c r="D42" s="95">
        <v>2.6103299999999998</v>
      </c>
      <c r="E42" s="95">
        <v>34.93533</v>
      </c>
    </row>
    <row r="43" spans="1:5">
      <c r="A43" s="58" t="s">
        <v>195</v>
      </c>
      <c r="B43" s="95">
        <v>1334.92795</v>
      </c>
      <c r="C43" s="95">
        <v>1100.51965</v>
      </c>
      <c r="D43" s="95">
        <v>16.510200000000001</v>
      </c>
      <c r="E43" s="95">
        <v>2451.9577999999997</v>
      </c>
    </row>
    <row r="44" spans="1:5">
      <c r="A44" s="58" t="s">
        <v>196</v>
      </c>
      <c r="B44" s="95">
        <v>0</v>
      </c>
      <c r="C44" s="95">
        <v>0</v>
      </c>
      <c r="D44" s="95">
        <v>0</v>
      </c>
      <c r="E44" s="95">
        <v>0</v>
      </c>
    </row>
    <row r="45" spans="1:5">
      <c r="A45" s="58" t="s">
        <v>197</v>
      </c>
      <c r="B45" s="95">
        <v>94.574380000000005</v>
      </c>
      <c r="C45" s="95">
        <v>501.27648999999997</v>
      </c>
      <c r="D45" s="95">
        <v>0</v>
      </c>
      <c r="E45" s="95">
        <v>595.85086999999999</v>
      </c>
    </row>
    <row r="46" spans="1:5">
      <c r="A46" s="58" t="s">
        <v>1178</v>
      </c>
      <c r="B46" s="95">
        <v>21230.56277</v>
      </c>
      <c r="C46" s="95">
        <v>9922.9383000000016</v>
      </c>
      <c r="D46" s="95">
        <v>2625.4820299999997</v>
      </c>
      <c r="E46" s="95">
        <v>33778.983100000005</v>
      </c>
    </row>
    <row r="47" spans="1:5">
      <c r="A47" s="58" t="s">
        <v>1179</v>
      </c>
      <c r="B47" s="95">
        <v>28007.135670000003</v>
      </c>
      <c r="C47" s="95">
        <v>19849.214489999998</v>
      </c>
      <c r="D47" s="95">
        <v>4327.3137000000006</v>
      </c>
      <c r="E47" s="95">
        <v>52183.663860000001</v>
      </c>
    </row>
    <row r="48" spans="1:5">
      <c r="A48" s="58" t="s">
        <v>1184</v>
      </c>
      <c r="B48" s="95">
        <v>50.18197</v>
      </c>
      <c r="C48" s="95">
        <v>3.6244099999999997</v>
      </c>
      <c r="D48" s="95">
        <v>14.05654</v>
      </c>
      <c r="E48" s="95">
        <v>67.862920000000003</v>
      </c>
    </row>
    <row r="49" spans="1:5">
      <c r="A49" s="58" t="s">
        <v>1185</v>
      </c>
      <c r="B49" s="95">
        <v>489.50986</v>
      </c>
      <c r="C49" s="95">
        <v>399.27575000000002</v>
      </c>
      <c r="D49" s="95">
        <v>154.55879000000002</v>
      </c>
      <c r="E49" s="95">
        <v>1043.3444</v>
      </c>
    </row>
    <row r="50" spans="1:5">
      <c r="A50" s="58" t="s">
        <v>1203</v>
      </c>
      <c r="B50" s="95">
        <v>28.747119999999999</v>
      </c>
      <c r="C50" s="95">
        <v>0</v>
      </c>
      <c r="D50" s="95">
        <v>0</v>
      </c>
      <c r="E50" s="95">
        <v>28.747119999999999</v>
      </c>
    </row>
    <row r="51" spans="1:5">
      <c r="A51" s="58" t="s">
        <v>1223</v>
      </c>
      <c r="B51" s="95">
        <v>38.723219999999998</v>
      </c>
      <c r="C51" s="95">
        <v>254.01742999999999</v>
      </c>
      <c r="D51" s="95">
        <v>0</v>
      </c>
      <c r="E51" s="95">
        <v>292.74065000000002</v>
      </c>
    </row>
    <row r="52" spans="1:5">
      <c r="A52" s="60" t="s">
        <v>198</v>
      </c>
      <c r="B52" s="95">
        <v>-80992.053189999991</v>
      </c>
      <c r="C52" s="95">
        <v>-27002.479010000003</v>
      </c>
      <c r="D52" s="95">
        <v>-23160.128519999998</v>
      </c>
      <c r="E52" s="95">
        <v>-131154.66071999999</v>
      </c>
    </row>
    <row r="53" spans="1:5">
      <c r="A53" s="61" t="s">
        <v>1242</v>
      </c>
      <c r="B53" s="95">
        <v>-2131.8788799999998</v>
      </c>
      <c r="C53" s="95">
        <v>-2153.8288499999999</v>
      </c>
      <c r="D53" s="95">
        <v>-644.97759999999994</v>
      </c>
      <c r="E53" s="95">
        <v>-4930.6853300000002</v>
      </c>
    </row>
    <row r="54" spans="1:5">
      <c r="A54" s="621" t="s">
        <v>1254</v>
      </c>
      <c r="B54" s="95">
        <v>-1265.2668500000002</v>
      </c>
      <c r="C54" s="95">
        <v>-1743.96705</v>
      </c>
      <c r="D54" s="95">
        <v>-317.99781999999999</v>
      </c>
      <c r="E54" s="95">
        <v>-3327.2317200000002</v>
      </c>
    </row>
    <row r="55" spans="1:5">
      <c r="A55" s="58" t="s">
        <v>1243</v>
      </c>
      <c r="B55" s="95">
        <v>-68.36475999999999</v>
      </c>
      <c r="C55" s="95">
        <v>-389.93915000000004</v>
      </c>
      <c r="D55" s="95">
        <v>-410.45211999999998</v>
      </c>
      <c r="E55" s="95">
        <v>-868.75603000000001</v>
      </c>
    </row>
    <row r="56" spans="1:5">
      <c r="A56" s="621" t="s">
        <v>1255</v>
      </c>
      <c r="B56" s="95">
        <v>-457.07784000000004</v>
      </c>
      <c r="C56" s="95">
        <v>-338.78267</v>
      </c>
      <c r="D56" s="95">
        <v>-776.14611000000002</v>
      </c>
      <c r="E56" s="95">
        <v>-1572.0066200000001</v>
      </c>
    </row>
    <row r="57" spans="1:5">
      <c r="A57" s="58" t="s">
        <v>1244</v>
      </c>
      <c r="B57" s="614">
        <v>-53660.664079999995</v>
      </c>
      <c r="C57" s="614">
        <v>-13165.32849</v>
      </c>
      <c r="D57" s="614">
        <v>-15915.561230000001</v>
      </c>
      <c r="E57" s="614">
        <v>-82741.553799999994</v>
      </c>
    </row>
    <row r="58" spans="1:5">
      <c r="A58" s="58" t="s">
        <v>199</v>
      </c>
      <c r="B58" s="614">
        <v>-9321.6354900000006</v>
      </c>
      <c r="C58" s="614">
        <v>-4274.0961399999997</v>
      </c>
      <c r="D58" s="614">
        <v>-2909.3219199999999</v>
      </c>
      <c r="E58" s="614">
        <v>-16505.053550000001</v>
      </c>
    </row>
    <row r="59" spans="1:5">
      <c r="A59" s="61" t="s">
        <v>200</v>
      </c>
      <c r="B59" s="614">
        <v>-12860.284519999999</v>
      </c>
      <c r="C59" s="614">
        <v>-411.99993999999998</v>
      </c>
      <c r="D59" s="614">
        <v>-1348.521</v>
      </c>
      <c r="E59" s="614">
        <v>-14620.805460000001</v>
      </c>
    </row>
    <row r="60" spans="1:5">
      <c r="A60" s="621" t="s">
        <v>201</v>
      </c>
      <c r="B60" s="614">
        <v>0</v>
      </c>
      <c r="C60" s="614">
        <v>0</v>
      </c>
      <c r="D60" s="614">
        <v>0</v>
      </c>
      <c r="E60" s="614">
        <v>0</v>
      </c>
    </row>
    <row r="61" spans="1:5">
      <c r="A61" s="58" t="s">
        <v>202</v>
      </c>
      <c r="B61" s="614">
        <v>-1147.0889399999999</v>
      </c>
      <c r="C61" s="614">
        <v>-4271.6796699999995</v>
      </c>
      <c r="D61" s="614">
        <v>-632.99897999999996</v>
      </c>
      <c r="E61" s="614">
        <v>-6051.7675899999995</v>
      </c>
    </row>
    <row r="62" spans="1:5">
      <c r="A62" s="58" t="s">
        <v>203</v>
      </c>
      <c r="B62" s="95">
        <v>0</v>
      </c>
      <c r="C62" s="95">
        <v>0</v>
      </c>
      <c r="D62" s="95">
        <v>0</v>
      </c>
      <c r="E62" s="95">
        <v>0</v>
      </c>
    </row>
    <row r="63" spans="1:5">
      <c r="A63" s="58" t="s">
        <v>999</v>
      </c>
      <c r="B63" s="95">
        <v>0</v>
      </c>
      <c r="C63" s="95">
        <v>0</v>
      </c>
      <c r="D63" s="95">
        <v>-7.2217799999999999</v>
      </c>
      <c r="E63" s="95">
        <v>-7.2217799999999999</v>
      </c>
    </row>
    <row r="64" spans="1:5">
      <c r="A64" s="58" t="s">
        <v>1000</v>
      </c>
      <c r="B64" s="95">
        <v>0</v>
      </c>
      <c r="C64" s="95">
        <v>0</v>
      </c>
      <c r="D64" s="95">
        <v>-30.768879999999999</v>
      </c>
      <c r="E64" s="95">
        <v>-30.768879999999999</v>
      </c>
    </row>
    <row r="65" spans="1:5">
      <c r="A65" s="61" t="s">
        <v>1186</v>
      </c>
      <c r="B65" s="95">
        <v>-1.5082599999999999</v>
      </c>
      <c r="C65" s="95">
        <v>-37.731879999999997</v>
      </c>
      <c r="D65" s="95">
        <v>-7.5215699999999996</v>
      </c>
      <c r="E65" s="95">
        <v>-46.761710000000001</v>
      </c>
    </row>
    <row r="66" spans="1:5">
      <c r="A66" s="58" t="s">
        <v>1187</v>
      </c>
      <c r="B66" s="95">
        <v>-26.832009999999997</v>
      </c>
      <c r="C66" s="95">
        <v>-17.68702</v>
      </c>
      <c r="D66" s="95">
        <v>-119.58103999999999</v>
      </c>
      <c r="E66" s="95">
        <v>-164.10007000000002</v>
      </c>
    </row>
    <row r="67" spans="1:5">
      <c r="A67" s="58" t="s">
        <v>1188</v>
      </c>
      <c r="B67" s="95">
        <v>-25.233990000000002</v>
      </c>
      <c r="C67" s="95">
        <v>-39.504239999999996</v>
      </c>
      <c r="D67" s="95">
        <v>-7.7213799999999999</v>
      </c>
      <c r="E67" s="95">
        <v>-72.459609999999998</v>
      </c>
    </row>
    <row r="68" spans="1:5">
      <c r="A68" s="58" t="s">
        <v>1189</v>
      </c>
      <c r="B68" s="95">
        <v>-26.217569999999998</v>
      </c>
      <c r="C68" s="95">
        <v>-157.93391</v>
      </c>
      <c r="D68" s="95">
        <v>-31.33709</v>
      </c>
      <c r="E68" s="95">
        <v>-215.48857000000001</v>
      </c>
    </row>
    <row r="69" spans="1:5">
      <c r="A69" s="187" t="s">
        <v>204</v>
      </c>
      <c r="B69" s="57">
        <v>5182.2682800000002</v>
      </c>
      <c r="C69" s="57">
        <v>2890.3968500000001</v>
      </c>
      <c r="D69" s="57">
        <v>2747.3495899999998</v>
      </c>
      <c r="E69" s="57">
        <v>10820.014720000001</v>
      </c>
    </row>
    <row r="70" spans="1:5">
      <c r="A70" s="58" t="s">
        <v>205</v>
      </c>
      <c r="B70" s="95">
        <v>0</v>
      </c>
      <c r="C70" s="95">
        <v>2</v>
      </c>
      <c r="D70" s="95">
        <v>0</v>
      </c>
      <c r="E70" s="95">
        <v>2</v>
      </c>
    </row>
    <row r="71" spans="1:5">
      <c r="A71" s="61" t="s">
        <v>206</v>
      </c>
      <c r="B71" s="95">
        <v>2998.9988199999998</v>
      </c>
      <c r="C71" s="95">
        <v>919.15597000000002</v>
      </c>
      <c r="D71" s="95">
        <v>703.08955000000003</v>
      </c>
      <c r="E71" s="95">
        <v>4621.2443400000002</v>
      </c>
    </row>
    <row r="72" spans="1:5">
      <c r="A72" s="58" t="s">
        <v>207</v>
      </c>
      <c r="B72" s="95">
        <v>2505.9683300000002</v>
      </c>
      <c r="C72" s="95">
        <v>5249.5808399999996</v>
      </c>
      <c r="D72" s="95">
        <v>2086.5989300000001</v>
      </c>
      <c r="E72" s="95">
        <v>9842.1481000000003</v>
      </c>
    </row>
    <row r="73" spans="1:5">
      <c r="A73" s="58" t="s">
        <v>208</v>
      </c>
      <c r="B73" s="95">
        <v>0</v>
      </c>
      <c r="C73" s="95">
        <v>0</v>
      </c>
      <c r="D73" s="95">
        <v>0</v>
      </c>
      <c r="E73" s="95">
        <v>0</v>
      </c>
    </row>
    <row r="74" spans="1:5">
      <c r="A74" s="58" t="s">
        <v>209</v>
      </c>
      <c r="B74" s="95">
        <v>-322.69887</v>
      </c>
      <c r="C74" s="95">
        <v>-3280.3399599999998</v>
      </c>
      <c r="D74" s="95">
        <v>-42.338889999999999</v>
      </c>
      <c r="E74" s="95">
        <v>-3645.3777200000004</v>
      </c>
    </row>
    <row r="75" spans="1:5">
      <c r="A75" s="187" t="s">
        <v>210</v>
      </c>
      <c r="B75" s="57">
        <v>460.03816999999998</v>
      </c>
      <c r="C75" s="57">
        <v>2562.2099600000001</v>
      </c>
      <c r="D75" s="57">
        <v>528.72106999999994</v>
      </c>
      <c r="E75" s="57">
        <v>3550.9692</v>
      </c>
    </row>
    <row r="76" spans="1:5">
      <c r="A76" s="58" t="s">
        <v>211</v>
      </c>
      <c r="B76" s="95">
        <v>3448.06086</v>
      </c>
      <c r="C76" s="95">
        <v>3.9573499999999999</v>
      </c>
      <c r="D76" s="95">
        <v>342.64240999999998</v>
      </c>
      <c r="E76" s="95">
        <v>3794.6606200000001</v>
      </c>
    </row>
    <row r="77" spans="1:5">
      <c r="A77" s="58" t="s">
        <v>212</v>
      </c>
      <c r="B77" s="95">
        <v>9753.3405500000008</v>
      </c>
      <c r="C77" s="95">
        <v>4647.4244699999999</v>
      </c>
      <c r="D77" s="95">
        <v>1359.5326</v>
      </c>
      <c r="E77" s="95">
        <v>15760.297619999999</v>
      </c>
    </row>
    <row r="78" spans="1:5">
      <c r="A78" s="58" t="s">
        <v>213</v>
      </c>
      <c r="B78" s="95">
        <v>0</v>
      </c>
      <c r="C78" s="95">
        <v>203.74961999999999</v>
      </c>
      <c r="D78" s="95">
        <v>1040.1001999999999</v>
      </c>
      <c r="E78" s="95">
        <v>1243.8498200000001</v>
      </c>
    </row>
    <row r="79" spans="1:5">
      <c r="A79" s="58" t="s">
        <v>214</v>
      </c>
      <c r="B79" s="95">
        <v>0</v>
      </c>
      <c r="C79" s="95">
        <v>7.2374999999999998</v>
      </c>
      <c r="D79" s="95">
        <v>5.7024999999999997</v>
      </c>
      <c r="E79" s="95">
        <v>12.94</v>
      </c>
    </row>
    <row r="80" spans="1:5">
      <c r="A80" s="58" t="s">
        <v>215</v>
      </c>
      <c r="B80" s="95">
        <v>-12741.363240000001</v>
      </c>
      <c r="C80" s="95">
        <v>-2300.1589800000002</v>
      </c>
      <c r="D80" s="95">
        <v>-2219.2566400000001</v>
      </c>
      <c r="E80" s="95">
        <v>-17260.778859999999</v>
      </c>
    </row>
    <row r="81" spans="1:5">
      <c r="A81" s="187" t="s">
        <v>216</v>
      </c>
      <c r="B81" s="57">
        <v>139797.39084000001</v>
      </c>
      <c r="C81" s="57">
        <v>96604.152119999999</v>
      </c>
      <c r="D81" s="57">
        <v>54508.854200000002</v>
      </c>
      <c r="E81" s="57">
        <v>290910.39716000005</v>
      </c>
    </row>
    <row r="82" spans="1:5">
      <c r="A82" s="58" t="s">
        <v>170</v>
      </c>
      <c r="B82" s="95">
        <v>0</v>
      </c>
      <c r="C82" s="95">
        <v>0</v>
      </c>
      <c r="D82" s="95">
        <v>0</v>
      </c>
      <c r="E82" s="95">
        <v>0</v>
      </c>
    </row>
    <row r="83" spans="1:5">
      <c r="A83" s="58" t="s">
        <v>171</v>
      </c>
      <c r="B83" s="95">
        <v>0</v>
      </c>
      <c r="C83" s="95">
        <v>14646.56</v>
      </c>
      <c r="D83" s="95">
        <v>35874</v>
      </c>
      <c r="E83" s="95">
        <v>50520.56</v>
      </c>
    </row>
    <row r="84" spans="1:5">
      <c r="A84" s="58" t="s">
        <v>172</v>
      </c>
      <c r="B84" s="95">
        <v>0</v>
      </c>
      <c r="C84" s="95">
        <v>0</v>
      </c>
      <c r="D84" s="95">
        <v>0</v>
      </c>
      <c r="E84" s="95">
        <v>0</v>
      </c>
    </row>
    <row r="85" spans="1:5">
      <c r="A85" s="58" t="s">
        <v>173</v>
      </c>
      <c r="B85" s="95">
        <v>0</v>
      </c>
      <c r="C85" s="95">
        <v>0</v>
      </c>
      <c r="D85" s="95">
        <v>0</v>
      </c>
      <c r="E85" s="95">
        <v>0</v>
      </c>
    </row>
    <row r="86" spans="1:5">
      <c r="A86" s="58" t="s">
        <v>217</v>
      </c>
      <c r="B86" s="95">
        <v>246.96007</v>
      </c>
      <c r="C86" s="95">
        <v>0</v>
      </c>
      <c r="D86" s="95">
        <v>0</v>
      </c>
      <c r="E86" s="95">
        <v>246.96007</v>
      </c>
    </row>
    <row r="87" spans="1:5">
      <c r="A87" s="58" t="s">
        <v>218</v>
      </c>
      <c r="B87" s="95">
        <v>198.49851000000001</v>
      </c>
      <c r="C87" s="95">
        <v>262.69120000000004</v>
      </c>
      <c r="D87" s="95">
        <v>63.90419</v>
      </c>
      <c r="E87" s="95">
        <v>525.09390000000008</v>
      </c>
    </row>
    <row r="88" spans="1:5">
      <c r="A88" s="58" t="s">
        <v>175</v>
      </c>
      <c r="B88" s="95">
        <v>139627.01825999998</v>
      </c>
      <c r="C88" s="95">
        <v>81559.876799999998</v>
      </c>
      <c r="D88" s="95">
        <v>18135.036199999999</v>
      </c>
      <c r="E88" s="95">
        <v>239321.93125999998</v>
      </c>
    </row>
    <row r="89" spans="1:5">
      <c r="A89" s="58" t="s">
        <v>219</v>
      </c>
      <c r="B89" s="95">
        <v>0</v>
      </c>
      <c r="C89" s="95">
        <v>303.04532</v>
      </c>
      <c r="D89" s="95">
        <v>471.64609000000002</v>
      </c>
      <c r="E89" s="95">
        <v>774.69141000000002</v>
      </c>
    </row>
    <row r="90" spans="1:5">
      <c r="A90" s="58" t="s">
        <v>220</v>
      </c>
      <c r="B90" s="95">
        <v>-275.08600000000001</v>
      </c>
      <c r="C90" s="95">
        <v>-168.02120000000002</v>
      </c>
      <c r="D90" s="95">
        <v>-35.732279999999996</v>
      </c>
      <c r="E90" s="95">
        <v>-478.83947999999998</v>
      </c>
    </row>
    <row r="91" spans="1:5">
      <c r="A91" s="187" t="s">
        <v>221</v>
      </c>
      <c r="B91" s="57">
        <v>25159.049210000001</v>
      </c>
      <c r="C91" s="57">
        <v>49415.797250000003</v>
      </c>
      <c r="D91" s="57">
        <v>2012.5626499999998</v>
      </c>
      <c r="E91" s="57">
        <v>76587.409109999993</v>
      </c>
    </row>
    <row r="92" spans="1:5">
      <c r="A92" s="58" t="s">
        <v>222</v>
      </c>
      <c r="B92" s="95">
        <v>9230.7172100000007</v>
      </c>
      <c r="C92" s="95">
        <v>2491.17346</v>
      </c>
      <c r="D92" s="95">
        <v>98.908259999999999</v>
      </c>
      <c r="E92" s="95">
        <v>11820.798929999999</v>
      </c>
    </row>
    <row r="93" spans="1:5">
      <c r="A93" s="58" t="s">
        <v>223</v>
      </c>
      <c r="B93" s="95">
        <v>14087.17065</v>
      </c>
      <c r="C93" s="95">
        <v>16697.032749999998</v>
      </c>
      <c r="D93" s="95">
        <v>919.13038000000006</v>
      </c>
      <c r="E93" s="95">
        <v>31703.333780000001</v>
      </c>
    </row>
    <row r="94" spans="1:5">
      <c r="A94" s="58" t="s">
        <v>224</v>
      </c>
      <c r="B94" s="95">
        <v>625.14615000000003</v>
      </c>
      <c r="C94" s="95">
        <v>3028.85554</v>
      </c>
      <c r="D94" s="95">
        <v>177.16442000000001</v>
      </c>
      <c r="E94" s="95">
        <v>3831.1661099999997</v>
      </c>
    </row>
    <row r="95" spans="1:5">
      <c r="A95" s="58" t="s">
        <v>225</v>
      </c>
      <c r="B95" s="95">
        <v>251.14703</v>
      </c>
      <c r="C95" s="95">
        <v>796.31639000000007</v>
      </c>
      <c r="D95" s="95">
        <v>558.22861999999998</v>
      </c>
      <c r="E95" s="95">
        <v>1605.6920400000001</v>
      </c>
    </row>
    <row r="96" spans="1:5">
      <c r="A96" s="58" t="s">
        <v>226</v>
      </c>
      <c r="B96" s="95">
        <v>297.34449000000001</v>
      </c>
      <c r="C96" s="95">
        <v>1560.96983</v>
      </c>
      <c r="D96" s="95">
        <v>259.13096999999999</v>
      </c>
      <c r="E96" s="95">
        <v>2117.4452900000001</v>
      </c>
    </row>
    <row r="97" spans="1:5">
      <c r="A97" s="58" t="s">
        <v>227</v>
      </c>
      <c r="B97" s="95">
        <v>0</v>
      </c>
      <c r="C97" s="95">
        <v>46.410800000000002</v>
      </c>
      <c r="D97" s="95">
        <v>0</v>
      </c>
      <c r="E97" s="95">
        <v>46.410800000000002</v>
      </c>
    </row>
    <row r="98" spans="1:5">
      <c r="A98" s="58" t="s">
        <v>228</v>
      </c>
      <c r="B98" s="95">
        <v>667.52368000000001</v>
      </c>
      <c r="C98" s="95">
        <v>104.53634</v>
      </c>
      <c r="D98" s="95">
        <v>0</v>
      </c>
      <c r="E98" s="95">
        <v>772.06002000000001</v>
      </c>
    </row>
    <row r="99" spans="1:5">
      <c r="A99" s="58" t="s">
        <v>229</v>
      </c>
      <c r="B99" s="95">
        <v>0</v>
      </c>
      <c r="C99" s="95">
        <v>0</v>
      </c>
      <c r="D99" s="95">
        <v>0</v>
      </c>
      <c r="E99" s="95">
        <v>0</v>
      </c>
    </row>
    <row r="100" spans="1:5">
      <c r="A100" s="58" t="s">
        <v>230</v>
      </c>
      <c r="B100" s="95">
        <v>0</v>
      </c>
      <c r="C100" s="95">
        <v>24690.502140000001</v>
      </c>
      <c r="D100" s="95">
        <v>0</v>
      </c>
      <c r="E100" s="95">
        <v>24690.502140000001</v>
      </c>
    </row>
    <row r="101" spans="1:5">
      <c r="A101" s="187" t="s">
        <v>231</v>
      </c>
      <c r="B101" s="57">
        <v>641.00780000000009</v>
      </c>
      <c r="C101" s="57">
        <v>3181.9792900000002</v>
      </c>
      <c r="D101" s="57">
        <v>355.20901000000003</v>
      </c>
      <c r="E101" s="57">
        <v>4178.1961000000001</v>
      </c>
    </row>
    <row r="102" spans="1:5">
      <c r="A102" s="58" t="s">
        <v>232</v>
      </c>
      <c r="B102" s="95">
        <v>75.682520000000011</v>
      </c>
      <c r="C102" s="95">
        <v>429.23465000000004</v>
      </c>
      <c r="D102" s="95">
        <v>0</v>
      </c>
      <c r="E102" s="95">
        <v>504.91717</v>
      </c>
    </row>
    <row r="103" spans="1:5">
      <c r="A103" s="58" t="s">
        <v>233</v>
      </c>
      <c r="B103" s="95">
        <v>0</v>
      </c>
      <c r="C103" s="95">
        <v>2073.2921299999998</v>
      </c>
      <c r="D103" s="95">
        <v>0</v>
      </c>
      <c r="E103" s="95">
        <v>2073.2921299999998</v>
      </c>
    </row>
    <row r="104" spans="1:5">
      <c r="A104" s="58" t="s">
        <v>234</v>
      </c>
      <c r="B104" s="95">
        <v>33.799999999999997</v>
      </c>
      <c r="C104" s="95">
        <v>0</v>
      </c>
      <c r="D104" s="95">
        <v>0</v>
      </c>
      <c r="E104" s="95">
        <v>33.799999999999997</v>
      </c>
    </row>
    <row r="105" spans="1:5">
      <c r="A105" s="58" t="s">
        <v>235</v>
      </c>
      <c r="B105" s="95">
        <v>531.52528000000007</v>
      </c>
      <c r="C105" s="95">
        <v>679.45250999999996</v>
      </c>
      <c r="D105" s="95">
        <v>355.20901000000003</v>
      </c>
      <c r="E105" s="95">
        <v>1566.1867999999999</v>
      </c>
    </row>
    <row r="106" spans="1:5">
      <c r="A106" s="58" t="s">
        <v>236</v>
      </c>
      <c r="B106" s="95">
        <v>0</v>
      </c>
      <c r="C106" s="95">
        <v>0</v>
      </c>
      <c r="D106" s="95">
        <v>0</v>
      </c>
      <c r="E106" s="95">
        <v>0</v>
      </c>
    </row>
    <row r="107" spans="1:5">
      <c r="A107" s="187" t="s">
        <v>237</v>
      </c>
      <c r="B107" s="57">
        <v>0</v>
      </c>
      <c r="C107" s="57">
        <v>0</v>
      </c>
      <c r="D107" s="57">
        <v>0</v>
      </c>
      <c r="E107" s="57">
        <v>0</v>
      </c>
    </row>
    <row r="108" spans="1:5">
      <c r="A108" s="58" t="s">
        <v>238</v>
      </c>
      <c r="B108" s="95">
        <v>0</v>
      </c>
      <c r="C108" s="95">
        <v>0</v>
      </c>
      <c r="D108" s="95">
        <v>0</v>
      </c>
      <c r="E108" s="95">
        <v>0</v>
      </c>
    </row>
    <row r="109" spans="1:5">
      <c r="A109" s="58" t="s">
        <v>239</v>
      </c>
      <c r="B109" s="95">
        <v>0</v>
      </c>
      <c r="C109" s="95">
        <v>0</v>
      </c>
      <c r="D109" s="95">
        <v>0</v>
      </c>
      <c r="E109" s="95">
        <v>0</v>
      </c>
    </row>
    <row r="110" spans="1:5">
      <c r="A110" s="58" t="s">
        <v>240</v>
      </c>
      <c r="B110" s="95">
        <v>0</v>
      </c>
      <c r="C110" s="95">
        <v>0</v>
      </c>
      <c r="D110" s="95">
        <v>0</v>
      </c>
      <c r="E110" s="95">
        <v>0</v>
      </c>
    </row>
    <row r="111" spans="1:5">
      <c r="A111" s="58" t="s">
        <v>241</v>
      </c>
      <c r="B111" s="95">
        <v>0</v>
      </c>
      <c r="C111" s="95">
        <v>0</v>
      </c>
      <c r="D111" s="95">
        <v>0</v>
      </c>
      <c r="E111" s="95">
        <v>0</v>
      </c>
    </row>
    <row r="112" spans="1:5">
      <c r="A112" s="58" t="s">
        <v>242</v>
      </c>
      <c r="B112" s="95">
        <v>0</v>
      </c>
      <c r="C112" s="95">
        <v>0</v>
      </c>
      <c r="D112" s="95">
        <v>0</v>
      </c>
      <c r="E112" s="95">
        <v>0</v>
      </c>
    </row>
    <row r="113" spans="1:5">
      <c r="A113" s="58" t="s">
        <v>243</v>
      </c>
      <c r="B113" s="95">
        <v>0</v>
      </c>
      <c r="C113" s="95">
        <v>0</v>
      </c>
      <c r="D113" s="95">
        <v>0</v>
      </c>
      <c r="E113" s="95">
        <v>0</v>
      </c>
    </row>
    <row r="114" spans="1:5">
      <c r="A114" s="177" t="s">
        <v>244</v>
      </c>
      <c r="B114" s="57">
        <v>1652045.35069</v>
      </c>
      <c r="C114" s="57">
        <v>984937.86897000007</v>
      </c>
      <c r="D114" s="57">
        <v>167116.17524000001</v>
      </c>
      <c r="E114" s="57">
        <v>2804099.3949000002</v>
      </c>
    </row>
    <row r="115" spans="1:5">
      <c r="A115" s="177" t="s">
        <v>245</v>
      </c>
      <c r="B115" s="57">
        <v>1387999.4622299999</v>
      </c>
      <c r="C115" s="57">
        <v>776380.44791999995</v>
      </c>
      <c r="D115" s="57">
        <v>150799.54874999999</v>
      </c>
      <c r="E115" s="57">
        <v>2315179.4589</v>
      </c>
    </row>
    <row r="116" spans="1:5">
      <c r="A116" s="64" t="s">
        <v>246</v>
      </c>
      <c r="B116" s="95">
        <v>247.44420000000002</v>
      </c>
      <c r="C116" s="95">
        <v>0</v>
      </c>
      <c r="D116" s="95">
        <v>0</v>
      </c>
      <c r="E116" s="95">
        <v>247.44420000000002</v>
      </c>
    </row>
    <row r="117" spans="1:5">
      <c r="A117" s="64" t="s">
        <v>247</v>
      </c>
      <c r="B117" s="95">
        <v>0</v>
      </c>
      <c r="C117" s="95">
        <v>0</v>
      </c>
      <c r="D117" s="95">
        <v>0</v>
      </c>
      <c r="E117" s="95">
        <v>0</v>
      </c>
    </row>
    <row r="118" spans="1:5">
      <c r="A118" s="64" t="s">
        <v>248</v>
      </c>
      <c r="B118" s="95">
        <v>247.44420000000002</v>
      </c>
      <c r="C118" s="95">
        <v>0</v>
      </c>
      <c r="D118" s="95">
        <v>0</v>
      </c>
      <c r="E118" s="95">
        <v>247.44420000000002</v>
      </c>
    </row>
    <row r="119" spans="1:5">
      <c r="A119" s="64" t="s">
        <v>249</v>
      </c>
      <c r="B119" s="95">
        <v>1247295.3264900001</v>
      </c>
      <c r="C119" s="95">
        <v>363890.81842000003</v>
      </c>
      <c r="D119" s="95">
        <v>129912.66028</v>
      </c>
      <c r="E119" s="95">
        <v>1741098.80519</v>
      </c>
    </row>
    <row r="120" spans="1:5">
      <c r="A120" s="65" t="s">
        <v>250</v>
      </c>
      <c r="B120" s="95">
        <v>122762.64787999999</v>
      </c>
      <c r="C120" s="95">
        <v>387459.06783999997</v>
      </c>
      <c r="D120" s="95">
        <v>20106.018519999998</v>
      </c>
      <c r="E120" s="95">
        <v>530327.73424000002</v>
      </c>
    </row>
    <row r="121" spans="1:5">
      <c r="A121" s="99" t="s">
        <v>251</v>
      </c>
      <c r="B121" s="95">
        <v>23796.535170000003</v>
      </c>
      <c r="C121" s="95">
        <v>10305.648210000001</v>
      </c>
      <c r="D121" s="95">
        <v>2922.42461</v>
      </c>
      <c r="E121" s="95">
        <v>37024.607990000004</v>
      </c>
    </row>
    <row r="122" spans="1:5">
      <c r="A122" s="99" t="s">
        <v>252</v>
      </c>
      <c r="B122" s="95">
        <v>180.99121</v>
      </c>
      <c r="C122" s="95">
        <v>66.589399999999998</v>
      </c>
      <c r="D122" s="95">
        <v>0</v>
      </c>
      <c r="E122" s="95">
        <v>247.58060999999998</v>
      </c>
    </row>
    <row r="123" spans="1:5">
      <c r="A123" s="99" t="s">
        <v>253</v>
      </c>
      <c r="B123" s="95">
        <v>4676.9026599999997</v>
      </c>
      <c r="C123" s="95">
        <v>176.89098000000001</v>
      </c>
      <c r="D123" s="95">
        <v>1355.5673200000001</v>
      </c>
      <c r="E123" s="95">
        <v>6209.36096</v>
      </c>
    </row>
    <row r="124" spans="1:5">
      <c r="A124" s="99" t="s">
        <v>254</v>
      </c>
      <c r="B124" s="95">
        <v>12488.20088</v>
      </c>
      <c r="C124" s="95">
        <v>4801.9099200000001</v>
      </c>
      <c r="D124" s="95">
        <v>1547.5262399999999</v>
      </c>
      <c r="E124" s="95">
        <v>18837.637039999998</v>
      </c>
    </row>
    <row r="125" spans="1:5">
      <c r="A125" s="99" t="s">
        <v>255</v>
      </c>
      <c r="B125" s="95">
        <v>34546.637259999996</v>
      </c>
      <c r="C125" s="95">
        <v>4934.4247599999999</v>
      </c>
      <c r="D125" s="95">
        <v>1523.6106299999999</v>
      </c>
      <c r="E125" s="95">
        <v>41004.67265</v>
      </c>
    </row>
    <row r="126" spans="1:5">
      <c r="A126" s="99" t="s">
        <v>256</v>
      </c>
      <c r="B126" s="95">
        <v>35260.662240000005</v>
      </c>
      <c r="C126" s="95">
        <v>299282.37031000003</v>
      </c>
      <c r="D126" s="95">
        <v>12756.889720000001</v>
      </c>
      <c r="E126" s="95">
        <v>347299.92226999998</v>
      </c>
    </row>
    <row r="127" spans="1:5">
      <c r="A127" s="156" t="s">
        <v>1381</v>
      </c>
      <c r="B127" s="95">
        <v>2996.30917</v>
      </c>
      <c r="C127" s="95">
        <v>43650.715799999998</v>
      </c>
      <c r="D127" s="95">
        <v>0</v>
      </c>
      <c r="E127" s="95">
        <v>46647.024969999999</v>
      </c>
    </row>
    <row r="128" spans="1:5">
      <c r="A128" s="156" t="s">
        <v>1382</v>
      </c>
      <c r="B128" s="95">
        <v>8816.4092899999996</v>
      </c>
      <c r="C128" s="95">
        <v>24240.518459999999</v>
      </c>
      <c r="D128" s="95">
        <v>0</v>
      </c>
      <c r="E128" s="95">
        <v>33056.927750000003</v>
      </c>
    </row>
    <row r="129" spans="1:5">
      <c r="A129" s="64" t="s">
        <v>259</v>
      </c>
      <c r="B129" s="95">
        <v>16614.592000000001</v>
      </c>
      <c r="C129" s="95">
        <v>18259.092219999999</v>
      </c>
      <c r="D129" s="95">
        <v>540.99608999999998</v>
      </c>
      <c r="E129" s="95">
        <v>35414.680310000003</v>
      </c>
    </row>
    <row r="130" spans="1:5">
      <c r="A130" s="64" t="s">
        <v>260</v>
      </c>
      <c r="B130" s="95">
        <v>0</v>
      </c>
      <c r="C130" s="95">
        <v>0</v>
      </c>
      <c r="D130" s="95">
        <v>0</v>
      </c>
      <c r="E130" s="95">
        <v>0</v>
      </c>
    </row>
    <row r="131" spans="1:5">
      <c r="A131" s="64" t="s">
        <v>261</v>
      </c>
      <c r="B131" s="95">
        <v>1079.4516599999999</v>
      </c>
      <c r="C131" s="95">
        <v>6771.4694400000008</v>
      </c>
      <c r="D131" s="95">
        <v>239.87385999999998</v>
      </c>
      <c r="E131" s="95">
        <v>8090.7949600000002</v>
      </c>
    </row>
    <row r="132" spans="1:5">
      <c r="A132" s="177" t="s">
        <v>262</v>
      </c>
      <c r="B132" s="57">
        <v>229.01849999999999</v>
      </c>
      <c r="C132" s="57">
        <v>35.214769999999994</v>
      </c>
      <c r="D132" s="57">
        <v>6.93208</v>
      </c>
      <c r="E132" s="57">
        <v>271.16534999999999</v>
      </c>
    </row>
    <row r="133" spans="1:5">
      <c r="A133" s="177" t="s">
        <v>453</v>
      </c>
      <c r="B133" s="57">
        <v>5715.9741199999999</v>
      </c>
      <c r="C133" s="57">
        <v>831.04178999999999</v>
      </c>
      <c r="D133" s="57">
        <v>41.078669999999995</v>
      </c>
      <c r="E133" s="57">
        <v>6588.09458</v>
      </c>
    </row>
    <row r="134" spans="1:5">
      <c r="A134" s="64" t="s">
        <v>454</v>
      </c>
      <c r="B134" s="95">
        <v>0</v>
      </c>
      <c r="C134" s="95">
        <v>0</v>
      </c>
      <c r="D134" s="95">
        <v>0</v>
      </c>
      <c r="E134" s="95">
        <v>0</v>
      </c>
    </row>
    <row r="135" spans="1:5">
      <c r="A135" s="64" t="s">
        <v>455</v>
      </c>
      <c r="B135" s="95">
        <v>5715.9741199999999</v>
      </c>
      <c r="C135" s="95">
        <v>831.04178999999999</v>
      </c>
      <c r="D135" s="95">
        <v>41.078669999999995</v>
      </c>
      <c r="E135" s="95">
        <v>6588.09458</v>
      </c>
    </row>
    <row r="136" spans="1:5">
      <c r="A136" s="64" t="s">
        <v>456</v>
      </c>
      <c r="B136" s="95">
        <v>0</v>
      </c>
      <c r="C136" s="95">
        <v>0</v>
      </c>
      <c r="D136" s="95">
        <v>0</v>
      </c>
      <c r="E136" s="95">
        <v>0</v>
      </c>
    </row>
    <row r="137" spans="1:5">
      <c r="A137" s="64" t="s">
        <v>457</v>
      </c>
      <c r="B137" s="95">
        <v>0</v>
      </c>
      <c r="C137" s="95">
        <v>0</v>
      </c>
      <c r="D137" s="95">
        <v>0</v>
      </c>
      <c r="E137" s="95">
        <v>0</v>
      </c>
    </row>
    <row r="138" spans="1:5">
      <c r="A138" s="64" t="s">
        <v>458</v>
      </c>
      <c r="B138" s="95">
        <v>0</v>
      </c>
      <c r="C138" s="95">
        <v>0</v>
      </c>
      <c r="D138" s="95">
        <v>0</v>
      </c>
      <c r="E138" s="95">
        <v>0</v>
      </c>
    </row>
    <row r="139" spans="1:5">
      <c r="A139" s="64" t="s">
        <v>465</v>
      </c>
      <c r="B139" s="95">
        <v>0</v>
      </c>
      <c r="C139" s="95">
        <v>0</v>
      </c>
      <c r="D139" s="95">
        <v>0</v>
      </c>
      <c r="E139" s="95">
        <v>0</v>
      </c>
    </row>
    <row r="140" spans="1:5">
      <c r="A140" s="177" t="s">
        <v>263</v>
      </c>
      <c r="B140" s="57">
        <v>112003.74595</v>
      </c>
      <c r="C140" s="57">
        <v>187486.34031</v>
      </c>
      <c r="D140" s="57">
        <v>225.56567999999999</v>
      </c>
      <c r="E140" s="57">
        <v>299715.65194000001</v>
      </c>
    </row>
    <row r="141" spans="1:5">
      <c r="A141" s="64" t="s">
        <v>264</v>
      </c>
      <c r="B141" s="95">
        <v>0</v>
      </c>
      <c r="C141" s="95">
        <v>0</v>
      </c>
      <c r="D141" s="95">
        <v>0</v>
      </c>
      <c r="E141" s="95">
        <v>0</v>
      </c>
    </row>
    <row r="142" spans="1:5">
      <c r="A142" s="64" t="s">
        <v>265</v>
      </c>
      <c r="B142" s="95">
        <v>112000</v>
      </c>
      <c r="C142" s="95">
        <v>84683.199999999997</v>
      </c>
      <c r="D142" s="95">
        <v>0</v>
      </c>
      <c r="E142" s="95">
        <v>196683.2</v>
      </c>
    </row>
    <row r="143" spans="1:5">
      <c r="A143" s="64" t="s">
        <v>266</v>
      </c>
      <c r="B143" s="95">
        <v>0</v>
      </c>
      <c r="C143" s="95">
        <v>0</v>
      </c>
      <c r="D143" s="95">
        <v>0</v>
      </c>
      <c r="E143" s="95">
        <v>0</v>
      </c>
    </row>
    <row r="144" spans="1:5">
      <c r="A144" s="64" t="s">
        <v>267</v>
      </c>
      <c r="B144" s="95">
        <v>0</v>
      </c>
      <c r="C144" s="95">
        <v>0</v>
      </c>
      <c r="D144" s="95">
        <v>0</v>
      </c>
      <c r="E144" s="95">
        <v>0</v>
      </c>
    </row>
    <row r="145" spans="1:5">
      <c r="A145" s="64" t="s">
        <v>1383</v>
      </c>
      <c r="B145" s="95">
        <v>3.7459499999999997</v>
      </c>
      <c r="C145" s="95">
        <v>102111.66537</v>
      </c>
      <c r="D145" s="95">
        <v>216.05785999999998</v>
      </c>
      <c r="E145" s="95">
        <v>102331.46918</v>
      </c>
    </row>
    <row r="146" spans="1:5">
      <c r="A146" s="64" t="s">
        <v>269</v>
      </c>
      <c r="B146" s="95">
        <v>0</v>
      </c>
      <c r="C146" s="95">
        <v>0</v>
      </c>
      <c r="D146" s="95">
        <v>0</v>
      </c>
      <c r="E146" s="95">
        <v>0</v>
      </c>
    </row>
    <row r="147" spans="1:5">
      <c r="A147" s="64" t="s">
        <v>270</v>
      </c>
      <c r="B147" s="95">
        <v>0</v>
      </c>
      <c r="C147" s="95">
        <v>0</v>
      </c>
      <c r="D147" s="95">
        <v>0</v>
      </c>
      <c r="E147" s="95">
        <v>0</v>
      </c>
    </row>
    <row r="148" spans="1:5">
      <c r="A148" s="64" t="s">
        <v>271</v>
      </c>
      <c r="B148" s="95">
        <v>0</v>
      </c>
      <c r="C148" s="95">
        <v>691.47493999999995</v>
      </c>
      <c r="D148" s="95">
        <v>9.5078199999999988</v>
      </c>
      <c r="E148" s="95">
        <v>700.98275999999998</v>
      </c>
    </row>
    <row r="149" spans="1:5">
      <c r="A149" s="177" t="s">
        <v>272</v>
      </c>
      <c r="B149" s="57">
        <v>81325.693150000006</v>
      </c>
      <c r="C149" s="57">
        <v>14750.821099999999</v>
      </c>
      <c r="D149" s="57">
        <v>11687.406220000001</v>
      </c>
      <c r="E149" s="57">
        <v>107763.92047</v>
      </c>
    </row>
    <row r="150" spans="1:5">
      <c r="A150" s="64" t="s">
        <v>205</v>
      </c>
      <c r="B150" s="95">
        <v>88.924580000000006</v>
      </c>
      <c r="C150" s="95">
        <v>0</v>
      </c>
      <c r="D150" s="95">
        <v>6.0039600000000002</v>
      </c>
      <c r="E150" s="95">
        <v>94.928539999999998</v>
      </c>
    </row>
    <row r="151" spans="1:5">
      <c r="A151" s="64" t="s">
        <v>207</v>
      </c>
      <c r="B151" s="95">
        <v>45235.314979999996</v>
      </c>
      <c r="C151" s="95">
        <v>8753.6597899999997</v>
      </c>
      <c r="D151" s="95">
        <v>8968.3041999999987</v>
      </c>
      <c r="E151" s="95">
        <v>62957.278969999999</v>
      </c>
    </row>
    <row r="152" spans="1:5">
      <c r="A152" s="64" t="s">
        <v>273</v>
      </c>
      <c r="B152" s="95">
        <v>35862.386570000002</v>
      </c>
      <c r="C152" s="95">
        <v>5898.1238600000006</v>
      </c>
      <c r="D152" s="95">
        <v>2712.1060699999998</v>
      </c>
      <c r="E152" s="95">
        <v>44472.616499999996</v>
      </c>
    </row>
    <row r="153" spans="1:5">
      <c r="A153" s="64" t="s">
        <v>234</v>
      </c>
      <c r="B153" s="95">
        <v>139.06701999999999</v>
      </c>
      <c r="C153" s="95">
        <v>99.037449999999993</v>
      </c>
      <c r="D153" s="95">
        <v>0.99199000000000004</v>
      </c>
      <c r="E153" s="95">
        <v>239.09645999999998</v>
      </c>
    </row>
    <row r="154" spans="1:5">
      <c r="A154" s="64" t="s">
        <v>274</v>
      </c>
      <c r="B154" s="95">
        <v>0</v>
      </c>
      <c r="C154" s="95">
        <v>0</v>
      </c>
      <c r="D154" s="95">
        <v>0</v>
      </c>
      <c r="E154" s="95">
        <v>0</v>
      </c>
    </row>
    <row r="155" spans="1:5">
      <c r="A155" s="177" t="s">
        <v>275</v>
      </c>
      <c r="B155" s="57">
        <v>64771.456740000001</v>
      </c>
      <c r="C155" s="57">
        <v>5454.0030800000004</v>
      </c>
      <c r="D155" s="57">
        <v>4355.6438399999997</v>
      </c>
      <c r="E155" s="57">
        <v>74581.103659999993</v>
      </c>
    </row>
    <row r="156" spans="1:5">
      <c r="A156" s="64" t="s">
        <v>276</v>
      </c>
      <c r="B156" s="95">
        <v>48.484720000000003</v>
      </c>
      <c r="C156" s="95">
        <v>4.3592399999999998</v>
      </c>
      <c r="D156" s="95">
        <v>0</v>
      </c>
      <c r="E156" s="95">
        <v>52.843959999999996</v>
      </c>
    </row>
    <row r="157" spans="1:5">
      <c r="A157" s="64" t="s">
        <v>277</v>
      </c>
      <c r="B157" s="95">
        <v>0</v>
      </c>
      <c r="C157" s="95">
        <v>0</v>
      </c>
      <c r="D157" s="95">
        <v>0</v>
      </c>
      <c r="E157" s="95">
        <v>0</v>
      </c>
    </row>
    <row r="158" spans="1:5">
      <c r="A158" s="64" t="s">
        <v>278</v>
      </c>
      <c r="B158" s="95">
        <v>50864.034869999996</v>
      </c>
      <c r="C158" s="95">
        <v>428.95337999999998</v>
      </c>
      <c r="D158" s="95">
        <v>2280.7730799999999</v>
      </c>
      <c r="E158" s="95">
        <v>53573.761330000001</v>
      </c>
    </row>
    <row r="159" spans="1:5">
      <c r="A159" s="64" t="s">
        <v>1256</v>
      </c>
      <c r="B159" s="95"/>
      <c r="C159" s="95"/>
      <c r="D159" s="95"/>
      <c r="E159" s="95"/>
    </row>
    <row r="160" spans="1:5">
      <c r="A160" s="64" t="s">
        <v>279</v>
      </c>
      <c r="B160" s="95">
        <v>13858.93715</v>
      </c>
      <c r="C160" s="95">
        <v>5020.51145</v>
      </c>
      <c r="D160" s="95">
        <v>1300</v>
      </c>
      <c r="E160" s="95">
        <v>20179.4486</v>
      </c>
    </row>
    <row r="161" spans="1:5">
      <c r="A161" s="64" t="s">
        <v>280</v>
      </c>
      <c r="B161" s="95">
        <v>0</v>
      </c>
      <c r="C161" s="95">
        <v>0.17901</v>
      </c>
      <c r="D161" s="95">
        <v>774.87076000000002</v>
      </c>
      <c r="E161" s="95">
        <v>775.04976999999997</v>
      </c>
    </row>
    <row r="162" spans="1:5">
      <c r="A162" s="177" t="s">
        <v>281</v>
      </c>
      <c r="B162" s="57">
        <v>0</v>
      </c>
      <c r="C162" s="57">
        <v>0</v>
      </c>
      <c r="D162" s="57">
        <v>0</v>
      </c>
      <c r="E162" s="57">
        <v>0</v>
      </c>
    </row>
    <row r="163" spans="1:5">
      <c r="A163" s="64" t="s">
        <v>282</v>
      </c>
      <c r="B163" s="95">
        <v>0</v>
      </c>
      <c r="C163" s="95">
        <v>0</v>
      </c>
      <c r="D163" s="95">
        <v>0</v>
      </c>
      <c r="E163" s="95">
        <v>0</v>
      </c>
    </row>
    <row r="164" spans="1:5">
      <c r="A164" s="64" t="s">
        <v>283</v>
      </c>
      <c r="B164" s="95">
        <v>0</v>
      </c>
      <c r="C164" s="95">
        <v>0</v>
      </c>
      <c r="D164" s="95">
        <v>0</v>
      </c>
      <c r="E164" s="95">
        <v>0</v>
      </c>
    </row>
    <row r="165" spans="1:5">
      <c r="A165" s="64" t="s">
        <v>1384</v>
      </c>
      <c r="B165" s="95">
        <v>0</v>
      </c>
      <c r="C165" s="95">
        <v>0</v>
      </c>
      <c r="D165" s="95">
        <v>0</v>
      </c>
      <c r="E165" s="95">
        <v>0</v>
      </c>
    </row>
    <row r="166" spans="1:5">
      <c r="A166" s="64" t="s">
        <v>285</v>
      </c>
      <c r="B166" s="95">
        <v>0</v>
      </c>
      <c r="C166" s="95">
        <v>0</v>
      </c>
      <c r="D166" s="95">
        <v>0</v>
      </c>
      <c r="E166" s="95">
        <v>0</v>
      </c>
    </row>
    <row r="167" spans="1:5">
      <c r="A167" s="177" t="s">
        <v>286</v>
      </c>
      <c r="B167" s="57">
        <v>0</v>
      </c>
      <c r="C167" s="57">
        <v>0</v>
      </c>
      <c r="D167" s="57">
        <v>0</v>
      </c>
      <c r="E167" s="57">
        <v>0</v>
      </c>
    </row>
    <row r="168" spans="1:5">
      <c r="A168" s="64" t="s">
        <v>287</v>
      </c>
      <c r="B168" s="95">
        <v>0</v>
      </c>
      <c r="C168" s="95">
        <v>0</v>
      </c>
      <c r="D168" s="95">
        <v>0</v>
      </c>
      <c r="E168" s="95">
        <v>0</v>
      </c>
    </row>
    <row r="169" spans="1:5">
      <c r="A169" s="64" t="s">
        <v>293</v>
      </c>
      <c r="B169" s="95">
        <v>0</v>
      </c>
      <c r="C169" s="95">
        <v>0</v>
      </c>
      <c r="D169" s="95">
        <v>0</v>
      </c>
      <c r="E169" s="95">
        <v>0</v>
      </c>
    </row>
    <row r="170" spans="1:5">
      <c r="A170" s="64" t="s">
        <v>294</v>
      </c>
      <c r="B170" s="95">
        <v>0</v>
      </c>
      <c r="C170" s="95">
        <v>0</v>
      </c>
      <c r="D170" s="95">
        <v>0</v>
      </c>
      <c r="E170" s="95">
        <v>0</v>
      </c>
    </row>
    <row r="171" spans="1:5">
      <c r="A171" s="177" t="s">
        <v>295</v>
      </c>
      <c r="B171" s="57">
        <v>740797.84823999996</v>
      </c>
      <c r="C171" s="57">
        <v>94090.002389999994</v>
      </c>
      <c r="D171" s="57">
        <v>180933.65009000001</v>
      </c>
      <c r="E171" s="57">
        <v>1015821.50072</v>
      </c>
    </row>
    <row r="172" spans="1:5">
      <c r="A172" s="63" t="s">
        <v>296</v>
      </c>
      <c r="B172" s="95">
        <v>411490.8</v>
      </c>
      <c r="C172" s="95">
        <v>72549.3</v>
      </c>
      <c r="D172" s="95">
        <v>69392.399999999994</v>
      </c>
      <c r="E172" s="95">
        <v>553432.5</v>
      </c>
    </row>
    <row r="173" spans="1:5">
      <c r="A173" s="64" t="s">
        <v>297</v>
      </c>
      <c r="B173" s="95">
        <v>411490.8</v>
      </c>
      <c r="C173" s="95">
        <v>72549.3</v>
      </c>
      <c r="D173" s="95">
        <v>69392.399999999994</v>
      </c>
      <c r="E173" s="95">
        <v>553432.5</v>
      </c>
    </row>
    <row r="174" spans="1:5">
      <c r="A174" s="64" t="s">
        <v>298</v>
      </c>
      <c r="B174" s="95">
        <v>0</v>
      </c>
      <c r="C174" s="95">
        <v>0</v>
      </c>
      <c r="D174" s="95">
        <v>0</v>
      </c>
      <c r="E174" s="95">
        <v>0</v>
      </c>
    </row>
    <row r="175" spans="1:5">
      <c r="A175" s="64" t="s">
        <v>299</v>
      </c>
      <c r="B175" s="95">
        <v>0</v>
      </c>
      <c r="C175" s="95">
        <v>0</v>
      </c>
      <c r="D175" s="95">
        <v>0</v>
      </c>
      <c r="E175" s="95">
        <v>0</v>
      </c>
    </row>
    <row r="176" spans="1:5">
      <c r="A176" s="63" t="s">
        <v>300</v>
      </c>
      <c r="B176" s="95">
        <v>0</v>
      </c>
      <c r="C176" s="95">
        <v>4.7393199999999993</v>
      </c>
      <c r="D176" s="95">
        <v>0</v>
      </c>
      <c r="E176" s="95">
        <v>4.7393199999999993</v>
      </c>
    </row>
    <row r="177" spans="1:5">
      <c r="A177" s="64" t="s">
        <v>301</v>
      </c>
      <c r="B177" s="95">
        <v>0</v>
      </c>
      <c r="C177" s="95">
        <v>0</v>
      </c>
      <c r="D177" s="95">
        <v>0</v>
      </c>
      <c r="E177" s="95">
        <v>0</v>
      </c>
    </row>
    <row r="178" spans="1:5">
      <c r="A178" s="64" t="s">
        <v>302</v>
      </c>
      <c r="B178" s="95">
        <v>0</v>
      </c>
      <c r="C178" s="95">
        <v>0</v>
      </c>
      <c r="D178" s="95">
        <v>0</v>
      </c>
      <c r="E178" s="95">
        <v>0</v>
      </c>
    </row>
    <row r="179" spans="1:5">
      <c r="A179" s="64" t="s">
        <v>303</v>
      </c>
      <c r="B179" s="95">
        <v>0</v>
      </c>
      <c r="C179" s="95">
        <v>4.7393199999999993</v>
      </c>
      <c r="D179" s="95">
        <v>0</v>
      </c>
      <c r="E179" s="95">
        <v>4.7393199999999993</v>
      </c>
    </row>
    <row r="180" spans="1:5">
      <c r="A180" s="63" t="s">
        <v>304</v>
      </c>
      <c r="B180" s="95">
        <v>0</v>
      </c>
      <c r="C180" s="95">
        <v>0</v>
      </c>
      <c r="D180" s="95">
        <v>0</v>
      </c>
      <c r="E180" s="95">
        <v>0</v>
      </c>
    </row>
    <row r="181" spans="1:5">
      <c r="A181" s="64" t="s">
        <v>305</v>
      </c>
      <c r="B181" s="95">
        <v>0</v>
      </c>
      <c r="C181" s="95">
        <v>0</v>
      </c>
      <c r="D181" s="95">
        <v>0</v>
      </c>
      <c r="E181" s="95">
        <v>0</v>
      </c>
    </row>
    <row r="182" spans="1:5">
      <c r="A182" s="63" t="s">
        <v>306</v>
      </c>
      <c r="B182" s="95">
        <v>309069.23797000002</v>
      </c>
      <c r="C182" s="95">
        <v>35892.036919999999</v>
      </c>
      <c r="D182" s="95">
        <v>105526.62223000001</v>
      </c>
      <c r="E182" s="95">
        <v>450487.89711999998</v>
      </c>
    </row>
    <row r="183" spans="1:5">
      <c r="A183" s="64" t="s">
        <v>307</v>
      </c>
      <c r="B183" s="95">
        <v>23397.5023</v>
      </c>
      <c r="C183" s="95">
        <v>2330.6761499999998</v>
      </c>
      <c r="D183" s="95">
        <v>8995.734269999999</v>
      </c>
      <c r="E183" s="95">
        <v>34723.91272</v>
      </c>
    </row>
    <row r="184" spans="1:5">
      <c r="A184" s="64" t="s">
        <v>308</v>
      </c>
      <c r="B184" s="95">
        <v>143960.88806999999</v>
      </c>
      <c r="C184" s="95">
        <v>20306.22019</v>
      </c>
      <c r="D184" s="95">
        <v>79190.765249999997</v>
      </c>
      <c r="E184" s="95">
        <v>243457.87351</v>
      </c>
    </row>
    <row r="185" spans="1:5">
      <c r="A185" s="64" t="s">
        <v>309</v>
      </c>
      <c r="B185" s="95">
        <v>141710.84760000001</v>
      </c>
      <c r="C185" s="95">
        <v>13255.140579999999</v>
      </c>
      <c r="D185" s="95">
        <v>17340.12271</v>
      </c>
      <c r="E185" s="95">
        <v>172306.11088999998</v>
      </c>
    </row>
    <row r="186" spans="1:5">
      <c r="A186" s="63" t="s">
        <v>310</v>
      </c>
      <c r="B186" s="95">
        <v>20237.810269999998</v>
      </c>
      <c r="C186" s="95">
        <v>-14356.073849999999</v>
      </c>
      <c r="D186" s="95">
        <v>6014.6278600000005</v>
      </c>
      <c r="E186" s="95">
        <v>11896.36428</v>
      </c>
    </row>
    <row r="187" spans="1:5">
      <c r="A187" s="64" t="s">
        <v>311</v>
      </c>
      <c r="B187" s="95">
        <v>0</v>
      </c>
      <c r="C187" s="95">
        <v>0</v>
      </c>
      <c r="D187" s="95">
        <v>0</v>
      </c>
      <c r="E187" s="95">
        <v>0</v>
      </c>
    </row>
    <row r="188" spans="1:5">
      <c r="A188" s="100" t="s">
        <v>312</v>
      </c>
      <c r="B188" s="95">
        <v>20237.810269999998</v>
      </c>
      <c r="C188" s="95">
        <v>-14356.073849999999</v>
      </c>
      <c r="D188" s="95">
        <v>6014.6278600000005</v>
      </c>
      <c r="E188" s="95">
        <v>11896.36428</v>
      </c>
    </row>
    <row r="189" spans="1:5">
      <c r="A189" s="155" t="s">
        <v>313</v>
      </c>
      <c r="B189" s="57">
        <v>2392843.19893</v>
      </c>
      <c r="C189" s="57">
        <v>1079027.87136</v>
      </c>
      <c r="D189" s="57">
        <v>348049.82532999996</v>
      </c>
      <c r="E189" s="57">
        <v>3819920.8956200001</v>
      </c>
    </row>
    <row r="190" spans="1:5">
      <c r="A190" s="177" t="s">
        <v>314</v>
      </c>
      <c r="B190" s="57">
        <v>1984.4046899999998</v>
      </c>
      <c r="C190" s="57">
        <v>39386.822159999996</v>
      </c>
      <c r="D190" s="57">
        <v>0</v>
      </c>
      <c r="E190" s="57">
        <v>41371.226849999999</v>
      </c>
    </row>
    <row r="191" spans="1:5">
      <c r="A191" s="63" t="s">
        <v>315</v>
      </c>
      <c r="B191" s="95">
        <v>0</v>
      </c>
      <c r="C191" s="95">
        <v>0</v>
      </c>
      <c r="D191" s="95">
        <v>0</v>
      </c>
      <c r="E191" s="95">
        <v>0</v>
      </c>
    </row>
    <row r="192" spans="1:5">
      <c r="A192" s="64" t="s">
        <v>316</v>
      </c>
      <c r="B192" s="95">
        <v>0</v>
      </c>
      <c r="C192" s="95">
        <v>0</v>
      </c>
      <c r="D192" s="95">
        <v>0</v>
      </c>
      <c r="E192" s="95">
        <v>0</v>
      </c>
    </row>
    <row r="193" spans="1:5">
      <c r="A193" s="64" t="s">
        <v>317</v>
      </c>
      <c r="B193" s="95">
        <v>0</v>
      </c>
      <c r="C193" s="95">
        <v>0</v>
      </c>
      <c r="D193" s="95">
        <v>0</v>
      </c>
      <c r="E193" s="95">
        <v>0</v>
      </c>
    </row>
    <row r="194" spans="1:5">
      <c r="A194" s="64" t="s">
        <v>318</v>
      </c>
      <c r="B194" s="95">
        <v>0</v>
      </c>
      <c r="C194" s="95">
        <v>0</v>
      </c>
      <c r="D194" s="95">
        <v>0</v>
      </c>
      <c r="E194" s="95">
        <v>0</v>
      </c>
    </row>
    <row r="195" spans="1:5">
      <c r="A195" s="64" t="s">
        <v>319</v>
      </c>
      <c r="B195" s="95">
        <v>0</v>
      </c>
      <c r="C195" s="95">
        <v>0</v>
      </c>
      <c r="D195" s="95">
        <v>0</v>
      </c>
      <c r="E195" s="95">
        <v>0</v>
      </c>
    </row>
    <row r="196" spans="1:5">
      <c r="A196" s="64" t="s">
        <v>320</v>
      </c>
      <c r="B196" s="95">
        <v>0</v>
      </c>
      <c r="C196" s="95">
        <v>0</v>
      </c>
      <c r="D196" s="95">
        <v>0</v>
      </c>
      <c r="E196" s="95">
        <v>0</v>
      </c>
    </row>
    <row r="197" spans="1:5">
      <c r="A197" s="63" t="s">
        <v>321</v>
      </c>
      <c r="B197" s="95">
        <v>0</v>
      </c>
      <c r="C197" s="95">
        <v>39386.822159999996</v>
      </c>
      <c r="D197" s="95">
        <v>0</v>
      </c>
      <c r="E197" s="95">
        <v>39386.822159999996</v>
      </c>
    </row>
    <row r="198" spans="1:5">
      <c r="A198" s="64" t="s">
        <v>322</v>
      </c>
      <c r="B198" s="95">
        <v>0</v>
      </c>
      <c r="C198" s="95">
        <v>0</v>
      </c>
      <c r="D198" s="95">
        <v>0</v>
      </c>
      <c r="E198" s="95">
        <v>0</v>
      </c>
    </row>
    <row r="199" spans="1:5">
      <c r="A199" s="64" t="s">
        <v>323</v>
      </c>
      <c r="B199" s="95">
        <v>0</v>
      </c>
      <c r="C199" s="95">
        <v>0</v>
      </c>
      <c r="D199" s="95">
        <v>0</v>
      </c>
      <c r="E199" s="95">
        <v>0</v>
      </c>
    </row>
    <row r="200" spans="1:5">
      <c r="A200" s="64" t="s">
        <v>1385</v>
      </c>
      <c r="B200" s="95">
        <v>0</v>
      </c>
      <c r="C200" s="95">
        <v>16386.315849999999</v>
      </c>
      <c r="D200" s="95">
        <v>0</v>
      </c>
      <c r="E200" s="95">
        <v>16386.315849999999</v>
      </c>
    </row>
    <row r="201" spans="1:5">
      <c r="A201" s="64" t="s">
        <v>325</v>
      </c>
      <c r="B201" s="95">
        <v>0</v>
      </c>
      <c r="C201" s="95">
        <v>0</v>
      </c>
      <c r="D201" s="95">
        <v>0</v>
      </c>
      <c r="E201" s="95">
        <v>0</v>
      </c>
    </row>
    <row r="202" spans="1:5">
      <c r="A202" s="64" t="s">
        <v>326</v>
      </c>
      <c r="B202" s="95">
        <v>0</v>
      </c>
      <c r="C202" s="95">
        <v>23000.506309999997</v>
      </c>
      <c r="D202" s="95">
        <v>0</v>
      </c>
      <c r="E202" s="95">
        <v>23000.506309999997</v>
      </c>
    </row>
    <row r="203" spans="1:5">
      <c r="A203" s="63" t="s">
        <v>327</v>
      </c>
      <c r="B203" s="95">
        <v>0</v>
      </c>
      <c r="C203" s="95">
        <v>0</v>
      </c>
      <c r="D203" s="95">
        <v>0</v>
      </c>
      <c r="E203" s="95">
        <v>0</v>
      </c>
    </row>
    <row r="204" spans="1:5">
      <c r="A204" s="63" t="s">
        <v>328</v>
      </c>
      <c r="B204" s="95">
        <v>1984.4046899999998</v>
      </c>
      <c r="C204" s="95">
        <v>0</v>
      </c>
      <c r="D204" s="95">
        <v>0</v>
      </c>
      <c r="E204" s="95">
        <v>1984.4046899999998</v>
      </c>
    </row>
    <row r="205" spans="1:5">
      <c r="A205" s="64" t="s">
        <v>329</v>
      </c>
      <c r="B205" s="95">
        <v>0</v>
      </c>
      <c r="C205" s="95">
        <v>0</v>
      </c>
      <c r="D205" s="95">
        <v>0</v>
      </c>
      <c r="E205" s="95">
        <v>0</v>
      </c>
    </row>
    <row r="206" spans="1:5">
      <c r="A206" s="64" t="s">
        <v>330</v>
      </c>
      <c r="B206" s="95">
        <v>1984.4046899999998</v>
      </c>
      <c r="C206" s="95">
        <v>0</v>
      </c>
      <c r="D206" s="95">
        <v>0</v>
      </c>
      <c r="E206" s="95">
        <v>1984.4046899999998</v>
      </c>
    </row>
    <row r="207" spans="1:5">
      <c r="A207" s="64" t="s">
        <v>331</v>
      </c>
      <c r="B207" s="95">
        <v>0</v>
      </c>
      <c r="C207" s="95">
        <v>0</v>
      </c>
      <c r="D207" s="95">
        <v>0</v>
      </c>
      <c r="E207" s="95">
        <v>0</v>
      </c>
    </row>
    <row r="208" spans="1:5">
      <c r="A208" s="64" t="s">
        <v>332</v>
      </c>
      <c r="B208" s="95">
        <v>0</v>
      </c>
      <c r="C208" s="95">
        <v>0</v>
      </c>
      <c r="D208" s="95">
        <v>0</v>
      </c>
      <c r="E208" s="95">
        <v>0</v>
      </c>
    </row>
    <row r="209" spans="1:5">
      <c r="A209" s="63" t="s">
        <v>333</v>
      </c>
      <c r="B209" s="95">
        <v>0</v>
      </c>
      <c r="C209" s="95">
        <v>0</v>
      </c>
      <c r="D209" s="95">
        <v>0</v>
      </c>
      <c r="E209" s="95">
        <v>0</v>
      </c>
    </row>
    <row r="210" spans="1:5">
      <c r="A210" s="177" t="s">
        <v>334</v>
      </c>
      <c r="B210" s="57">
        <v>5310889.9606800005</v>
      </c>
      <c r="C210" s="57">
        <v>1825940.16851</v>
      </c>
      <c r="D210" s="57">
        <v>535604.95660000003</v>
      </c>
      <c r="E210" s="57">
        <v>7672435.0857899999</v>
      </c>
    </row>
    <row r="211" spans="1:5">
      <c r="A211" s="63" t="s">
        <v>335</v>
      </c>
      <c r="B211" s="95">
        <v>0</v>
      </c>
      <c r="C211" s="95">
        <v>0</v>
      </c>
      <c r="D211" s="95">
        <v>0</v>
      </c>
      <c r="E211" s="95">
        <v>0</v>
      </c>
    </row>
    <row r="212" spans="1:5">
      <c r="A212" s="64" t="s">
        <v>336</v>
      </c>
      <c r="B212" s="95">
        <v>0</v>
      </c>
      <c r="C212" s="95">
        <v>0</v>
      </c>
      <c r="D212" s="95">
        <v>0</v>
      </c>
      <c r="E212" s="95">
        <v>0</v>
      </c>
    </row>
    <row r="213" spans="1:5">
      <c r="A213" s="64" t="s">
        <v>337</v>
      </c>
      <c r="B213" s="95">
        <v>0</v>
      </c>
      <c r="C213" s="95">
        <v>0</v>
      </c>
      <c r="D213" s="95">
        <v>0</v>
      </c>
      <c r="E213" s="95">
        <v>0</v>
      </c>
    </row>
    <row r="214" spans="1:5">
      <c r="A214" s="64" t="s">
        <v>338</v>
      </c>
      <c r="B214" s="95">
        <v>0</v>
      </c>
      <c r="C214" s="95">
        <v>0</v>
      </c>
      <c r="D214" s="95">
        <v>0</v>
      </c>
      <c r="E214" s="95">
        <v>0</v>
      </c>
    </row>
    <row r="215" spans="1:5">
      <c r="A215" s="63" t="s">
        <v>339</v>
      </c>
      <c r="B215" s="95">
        <v>0</v>
      </c>
      <c r="C215" s="95">
        <v>0</v>
      </c>
      <c r="D215" s="95">
        <v>144.54445999999999</v>
      </c>
      <c r="E215" s="95">
        <v>144.54445999999999</v>
      </c>
    </row>
    <row r="216" spans="1:5">
      <c r="A216" s="65" t="s">
        <v>340</v>
      </c>
      <c r="B216" s="95">
        <v>0</v>
      </c>
      <c r="C216" s="95">
        <v>0</v>
      </c>
      <c r="D216" s="95">
        <v>0</v>
      </c>
      <c r="E216" s="95">
        <v>0</v>
      </c>
    </row>
    <row r="217" spans="1:5">
      <c r="A217" s="64" t="s">
        <v>341</v>
      </c>
      <c r="B217" s="95">
        <v>0</v>
      </c>
      <c r="C217" s="95">
        <v>0</v>
      </c>
      <c r="D217" s="95">
        <v>144.54445999999999</v>
      </c>
      <c r="E217" s="95">
        <v>144.54445999999999</v>
      </c>
    </row>
    <row r="218" spans="1:5">
      <c r="A218" s="64" t="s">
        <v>342</v>
      </c>
      <c r="B218" s="95">
        <v>0</v>
      </c>
      <c r="C218" s="95">
        <v>0</v>
      </c>
      <c r="D218" s="95">
        <v>0</v>
      </c>
      <c r="E218" s="95">
        <v>0</v>
      </c>
    </row>
    <row r="219" spans="1:5">
      <c r="A219" s="64" t="s">
        <v>343</v>
      </c>
      <c r="B219" s="95">
        <v>0</v>
      </c>
      <c r="C219" s="95">
        <v>0</v>
      </c>
      <c r="D219" s="95">
        <v>0</v>
      </c>
      <c r="E219" s="95">
        <v>0</v>
      </c>
    </row>
    <row r="220" spans="1:5">
      <c r="A220" s="64" t="s">
        <v>344</v>
      </c>
      <c r="B220" s="95">
        <v>0</v>
      </c>
      <c r="C220" s="95">
        <v>0</v>
      </c>
      <c r="D220" s="95">
        <v>0</v>
      </c>
      <c r="E220" s="95">
        <v>0</v>
      </c>
    </row>
    <row r="221" spans="1:5">
      <c r="A221" s="63" t="s">
        <v>345</v>
      </c>
      <c r="B221" s="95">
        <v>0</v>
      </c>
      <c r="C221" s="95">
        <v>0</v>
      </c>
      <c r="D221" s="95">
        <v>0</v>
      </c>
      <c r="E221" s="95">
        <v>0</v>
      </c>
    </row>
    <row r="222" spans="1:5">
      <c r="A222" s="64" t="s">
        <v>346</v>
      </c>
      <c r="B222" s="95">
        <v>0</v>
      </c>
      <c r="C222" s="95">
        <v>0</v>
      </c>
      <c r="D222" s="95">
        <v>0</v>
      </c>
      <c r="E222" s="95">
        <v>0</v>
      </c>
    </row>
    <row r="223" spans="1:5">
      <c r="A223" s="64" t="s">
        <v>347</v>
      </c>
      <c r="B223" s="95">
        <v>0</v>
      </c>
      <c r="C223" s="95">
        <v>0</v>
      </c>
      <c r="D223" s="95">
        <v>0</v>
      </c>
      <c r="E223" s="95">
        <v>0</v>
      </c>
    </row>
    <row r="224" spans="1:5">
      <c r="A224" s="63" t="s">
        <v>348</v>
      </c>
      <c r="B224" s="95">
        <v>0</v>
      </c>
      <c r="C224" s="95">
        <v>0</v>
      </c>
      <c r="D224" s="95">
        <v>0</v>
      </c>
      <c r="E224" s="95">
        <v>0</v>
      </c>
    </row>
    <row r="225" spans="1:5">
      <c r="A225" s="64" t="s">
        <v>349</v>
      </c>
      <c r="B225" s="95">
        <v>0</v>
      </c>
      <c r="C225" s="95">
        <v>0</v>
      </c>
      <c r="D225" s="95">
        <v>0</v>
      </c>
      <c r="E225" s="95">
        <v>0</v>
      </c>
    </row>
    <row r="226" spans="1:5">
      <c r="A226" s="64" t="s">
        <v>350</v>
      </c>
      <c r="B226" s="95">
        <v>0</v>
      </c>
      <c r="C226" s="95">
        <v>0</v>
      </c>
      <c r="D226" s="95">
        <v>0</v>
      </c>
      <c r="E226" s="95">
        <v>0</v>
      </c>
    </row>
    <row r="227" spans="1:5">
      <c r="A227" s="63" t="s">
        <v>351</v>
      </c>
      <c r="B227" s="95">
        <v>3376591.9141500001</v>
      </c>
      <c r="C227" s="95">
        <v>1712770.0470999999</v>
      </c>
      <c r="D227" s="95">
        <v>532389.54691000003</v>
      </c>
      <c r="E227" s="95">
        <v>5621751.5081599997</v>
      </c>
    </row>
    <row r="228" spans="1:5">
      <c r="A228" s="64" t="s">
        <v>352</v>
      </c>
      <c r="B228" s="95">
        <v>3374977.78779</v>
      </c>
      <c r="C228" s="95">
        <v>1653142.3649600002</v>
      </c>
      <c r="D228" s="95">
        <v>532382.24953999999</v>
      </c>
      <c r="E228" s="95">
        <v>5560502.4022899996</v>
      </c>
    </row>
    <row r="229" spans="1:5">
      <c r="A229" s="64" t="s">
        <v>353</v>
      </c>
      <c r="B229" s="95">
        <v>0</v>
      </c>
      <c r="C229" s="95">
        <v>0</v>
      </c>
      <c r="D229" s="95">
        <v>0</v>
      </c>
      <c r="E229" s="95">
        <v>0</v>
      </c>
    </row>
    <row r="230" spans="1:5">
      <c r="A230" s="64" t="s">
        <v>354</v>
      </c>
      <c r="B230" s="95">
        <v>0</v>
      </c>
      <c r="C230" s="95">
        <v>7681.5192999999999</v>
      </c>
      <c r="D230" s="95">
        <v>0</v>
      </c>
      <c r="E230" s="95">
        <v>7681.5192999999999</v>
      </c>
    </row>
    <row r="231" spans="1:5">
      <c r="A231" s="64" t="s">
        <v>355</v>
      </c>
      <c r="B231" s="95">
        <v>0</v>
      </c>
      <c r="C231" s="95">
        <v>0</v>
      </c>
      <c r="D231" s="95">
        <v>0</v>
      </c>
      <c r="E231" s="95">
        <v>0</v>
      </c>
    </row>
    <row r="232" spans="1:5">
      <c r="A232" s="64" t="s">
        <v>356</v>
      </c>
      <c r="B232" s="64">
        <v>1614.1263600000002</v>
      </c>
      <c r="C232" s="64">
        <v>14015.616619999999</v>
      </c>
      <c r="D232" s="64">
        <v>7.2973699999999999</v>
      </c>
      <c r="E232" s="64">
        <v>15637.040349999999</v>
      </c>
    </row>
    <row r="233" spans="1:5">
      <c r="A233" s="64" t="s">
        <v>357</v>
      </c>
      <c r="B233" s="64">
        <v>0</v>
      </c>
      <c r="C233" s="64">
        <v>171.5</v>
      </c>
      <c r="D233" s="64">
        <v>0</v>
      </c>
      <c r="E233" s="64">
        <v>171.5</v>
      </c>
    </row>
    <row r="234" spans="1:5">
      <c r="A234" s="64" t="s">
        <v>358</v>
      </c>
      <c r="B234" s="64">
        <v>0</v>
      </c>
      <c r="C234" s="64">
        <v>0</v>
      </c>
      <c r="D234" s="64">
        <v>0</v>
      </c>
      <c r="E234" s="64">
        <v>0</v>
      </c>
    </row>
    <row r="235" spans="1:5">
      <c r="A235" s="64" t="s">
        <v>359</v>
      </c>
      <c r="B235" s="64">
        <v>0</v>
      </c>
      <c r="C235" s="64">
        <v>37759.046219999997</v>
      </c>
      <c r="D235" s="64">
        <v>0</v>
      </c>
      <c r="E235" s="64">
        <v>37759.046219999997</v>
      </c>
    </row>
    <row r="236" spans="1:5">
      <c r="A236" s="63" t="s">
        <v>360</v>
      </c>
      <c r="B236" s="64">
        <v>1934298.0465299999</v>
      </c>
      <c r="C236" s="64">
        <v>113170.12140999999</v>
      </c>
      <c r="D236" s="64">
        <v>3070.8652299999999</v>
      </c>
      <c r="E236" s="64">
        <v>2050539.0331700002</v>
      </c>
    </row>
    <row r="237" spans="1:5">
      <c r="A237" s="64" t="s">
        <v>361</v>
      </c>
      <c r="B237" s="64">
        <v>14580.17021</v>
      </c>
      <c r="C237" s="64">
        <v>29086.777469999997</v>
      </c>
      <c r="D237" s="64">
        <v>0</v>
      </c>
      <c r="E237" s="64">
        <v>43666.947679999997</v>
      </c>
    </row>
    <row r="238" spans="1:5">
      <c r="A238" s="64" t="s">
        <v>362</v>
      </c>
      <c r="B238" s="64">
        <v>0</v>
      </c>
      <c r="C238" s="64">
        <v>0</v>
      </c>
      <c r="D238" s="64">
        <v>0</v>
      </c>
      <c r="E238" s="64">
        <v>0</v>
      </c>
    </row>
    <row r="239" spans="1:5">
      <c r="A239" s="64" t="s">
        <v>363</v>
      </c>
      <c r="B239" s="64">
        <v>19325.199059999999</v>
      </c>
      <c r="C239" s="64">
        <v>4626.13969</v>
      </c>
      <c r="D239" s="64">
        <v>524.09680000000003</v>
      </c>
      <c r="E239" s="64">
        <v>24475.435550000002</v>
      </c>
    </row>
    <row r="240" spans="1:5">
      <c r="A240" s="64" t="s">
        <v>364</v>
      </c>
      <c r="B240" s="64">
        <v>15335.006599999999</v>
      </c>
      <c r="C240" s="64">
        <v>6499.2887300000002</v>
      </c>
      <c r="D240" s="64">
        <v>2546.7684300000001</v>
      </c>
      <c r="E240" s="64">
        <v>24381.063760000001</v>
      </c>
    </row>
    <row r="241" spans="1:5">
      <c r="A241" s="64" t="s">
        <v>1386</v>
      </c>
      <c r="B241" s="64">
        <v>0</v>
      </c>
      <c r="C241" s="64">
        <v>0</v>
      </c>
      <c r="D241" s="64">
        <v>0</v>
      </c>
      <c r="E241" s="64">
        <v>0</v>
      </c>
    </row>
    <row r="242" spans="1:5">
      <c r="A242" s="64" t="s">
        <v>365</v>
      </c>
      <c r="B242" s="64">
        <v>1885057.6706600001</v>
      </c>
      <c r="C242" s="64">
        <v>72957.915519999995</v>
      </c>
      <c r="D242" s="64">
        <v>0</v>
      </c>
      <c r="E242" s="64">
        <v>1958015.5861800001</v>
      </c>
    </row>
    <row r="243" spans="1:5">
      <c r="A243" s="63" t="s">
        <v>366</v>
      </c>
      <c r="B243" s="64">
        <v>0</v>
      </c>
      <c r="C243" s="64">
        <v>0</v>
      </c>
      <c r="D243" s="64">
        <v>0</v>
      </c>
      <c r="E243" s="64">
        <v>0</v>
      </c>
    </row>
    <row r="244" spans="1:5">
      <c r="A244" s="64" t="s">
        <v>367</v>
      </c>
      <c r="B244" s="64">
        <v>0</v>
      </c>
      <c r="C244" s="64">
        <v>0</v>
      </c>
      <c r="D244" s="64">
        <v>0</v>
      </c>
      <c r="E244" s="64">
        <v>0</v>
      </c>
    </row>
    <row r="245" spans="1:5">
      <c r="A245" s="64" t="s">
        <v>368</v>
      </c>
      <c r="B245" s="64">
        <v>0</v>
      </c>
      <c r="C245" s="64">
        <v>0</v>
      </c>
      <c r="D245" s="64">
        <v>0</v>
      </c>
      <c r="E245" s="64">
        <v>0</v>
      </c>
    </row>
    <row r="246" spans="1:5">
      <c r="A246" s="63" t="s">
        <v>369</v>
      </c>
      <c r="B246" s="64">
        <v>0</v>
      </c>
      <c r="C246" s="64">
        <v>0</v>
      </c>
      <c r="D246" s="64">
        <v>0</v>
      </c>
      <c r="E246" s="64">
        <v>0</v>
      </c>
    </row>
    <row r="247" spans="1:5">
      <c r="A247" s="64" t="s">
        <v>367</v>
      </c>
      <c r="B247" s="64">
        <v>0</v>
      </c>
      <c r="C247" s="64">
        <v>0</v>
      </c>
      <c r="D247" s="64">
        <v>0</v>
      </c>
      <c r="E247" s="64">
        <v>0</v>
      </c>
    </row>
    <row r="248" spans="1:5">
      <c r="A248" s="64" t="s">
        <v>368</v>
      </c>
      <c r="B248" s="64">
        <v>0</v>
      </c>
      <c r="C248" s="64">
        <v>0</v>
      </c>
      <c r="D248" s="64">
        <v>0</v>
      </c>
      <c r="E248" s="64">
        <v>0</v>
      </c>
    </row>
    <row r="249" spans="1:5">
      <c r="A249" s="389" t="s">
        <v>370</v>
      </c>
      <c r="B249" s="274">
        <v>89148.679250000001</v>
      </c>
      <c r="C249" s="274">
        <v>44623.933659999995</v>
      </c>
      <c r="D249" s="274">
        <v>15770.773640000001</v>
      </c>
      <c r="E249" s="274">
        <v>149543.38655000002</v>
      </c>
    </row>
    <row r="250" spans="1:5">
      <c r="A250" s="64" t="s">
        <v>371</v>
      </c>
      <c r="B250" s="95">
        <v>0</v>
      </c>
      <c r="C250" s="95">
        <v>10.98995</v>
      </c>
      <c r="D250" s="95">
        <v>0</v>
      </c>
      <c r="E250" s="95">
        <v>10.98995</v>
      </c>
    </row>
    <row r="251" spans="1:5">
      <c r="A251" s="64" t="s">
        <v>372</v>
      </c>
      <c r="B251" s="95">
        <v>15368.726289999999</v>
      </c>
      <c r="C251" s="95">
        <v>838.06176000000005</v>
      </c>
      <c r="D251" s="95">
        <v>456.00731000000002</v>
      </c>
      <c r="E251" s="95">
        <v>16662.79536</v>
      </c>
    </row>
    <row r="252" spans="1:5">
      <c r="A252" s="64" t="s">
        <v>373</v>
      </c>
      <c r="B252" s="95">
        <v>47564.24583</v>
      </c>
      <c r="C252" s="95">
        <v>23698.59881</v>
      </c>
      <c r="D252" s="95">
        <v>5206.5203600000004</v>
      </c>
      <c r="E252" s="95">
        <v>76469.365000000005</v>
      </c>
    </row>
    <row r="253" spans="1:5">
      <c r="A253" s="64" t="s">
        <v>374</v>
      </c>
      <c r="B253" s="95">
        <v>25084.935020000001</v>
      </c>
      <c r="C253" s="95">
        <v>16918.280839999999</v>
      </c>
      <c r="D253" s="95">
        <v>6221.5192699999998</v>
      </c>
      <c r="E253" s="95">
        <v>48224.735130000001</v>
      </c>
    </row>
    <row r="254" spans="1:5">
      <c r="A254" s="64" t="s">
        <v>375</v>
      </c>
      <c r="B254" s="95">
        <v>114.93596000000001</v>
      </c>
      <c r="C254" s="95">
        <v>233.90861999999998</v>
      </c>
      <c r="D254" s="95">
        <v>8.6689299999999996</v>
      </c>
      <c r="E254" s="95">
        <v>357.51351</v>
      </c>
    </row>
    <row r="255" spans="1:5">
      <c r="A255" s="64" t="s">
        <v>376</v>
      </c>
      <c r="B255" s="95">
        <v>99.75421</v>
      </c>
      <c r="C255" s="95">
        <v>87.574110000000005</v>
      </c>
      <c r="D255" s="95">
        <v>60.97072</v>
      </c>
      <c r="E255" s="95">
        <v>248.29904000000002</v>
      </c>
    </row>
    <row r="256" spans="1:5">
      <c r="A256" s="64" t="s">
        <v>377</v>
      </c>
      <c r="B256" s="95">
        <v>881.83152000000007</v>
      </c>
      <c r="C256" s="95">
        <v>1573.2300299999999</v>
      </c>
      <c r="D256" s="95">
        <v>1821.76341</v>
      </c>
      <c r="E256" s="95">
        <v>4276.8249599999999</v>
      </c>
    </row>
    <row r="257" spans="1:5">
      <c r="A257" s="64" t="s">
        <v>378</v>
      </c>
      <c r="B257" s="95">
        <v>34.250419999999998</v>
      </c>
      <c r="C257" s="95">
        <v>24.137370000000001</v>
      </c>
      <c r="D257" s="95">
        <v>0</v>
      </c>
      <c r="E257" s="95">
        <v>58.387790000000003</v>
      </c>
    </row>
    <row r="258" spans="1:5">
      <c r="A258" s="64" t="s">
        <v>379</v>
      </c>
      <c r="B258" s="95">
        <v>0</v>
      </c>
      <c r="C258" s="95">
        <v>0</v>
      </c>
      <c r="D258" s="95">
        <v>0</v>
      </c>
      <c r="E258" s="95">
        <v>0</v>
      </c>
    </row>
    <row r="259" spans="1:5">
      <c r="A259" s="64" t="s">
        <v>380</v>
      </c>
      <c r="B259" s="95">
        <v>0</v>
      </c>
      <c r="C259" s="95">
        <v>729.40314000000001</v>
      </c>
      <c r="D259" s="95">
        <v>1995.3236399999998</v>
      </c>
      <c r="E259" s="95">
        <v>2724.72678</v>
      </c>
    </row>
    <row r="260" spans="1:5">
      <c r="A260" s="64" t="s">
        <v>381</v>
      </c>
      <c r="B260" s="95">
        <v>0</v>
      </c>
      <c r="C260" s="95">
        <v>509.74903</v>
      </c>
      <c r="D260" s="95">
        <v>0</v>
      </c>
      <c r="E260" s="95">
        <v>509.74903</v>
      </c>
    </row>
    <row r="261" spans="1:5">
      <c r="A261" s="389" t="s">
        <v>382</v>
      </c>
      <c r="B261" s="274">
        <v>-20462.880079999999</v>
      </c>
      <c r="C261" s="274">
        <v>-23646.59548</v>
      </c>
      <c r="D261" s="274">
        <v>-1834.5858500000002</v>
      </c>
      <c r="E261" s="274">
        <v>-45944.061409999995</v>
      </c>
    </row>
    <row r="262" spans="1:5">
      <c r="A262" s="64" t="s">
        <v>383</v>
      </c>
      <c r="B262" s="95">
        <v>-20055.662609999999</v>
      </c>
      <c r="C262" s="95">
        <v>-19178.080510000003</v>
      </c>
      <c r="D262" s="95">
        <v>-1834.5858500000002</v>
      </c>
      <c r="E262" s="95">
        <v>-41068.328970000002</v>
      </c>
    </row>
    <row r="263" spans="1:5">
      <c r="A263" s="64" t="s">
        <v>384</v>
      </c>
      <c r="B263" s="95">
        <v>0</v>
      </c>
      <c r="C263" s="95">
        <v>0</v>
      </c>
      <c r="D263" s="95">
        <v>0</v>
      </c>
      <c r="E263" s="95">
        <v>0</v>
      </c>
    </row>
    <row r="264" spans="1:5">
      <c r="A264" s="64" t="s">
        <v>385</v>
      </c>
      <c r="B264" s="95">
        <v>0</v>
      </c>
      <c r="C264" s="95">
        <v>-4382.2377500000002</v>
      </c>
      <c r="D264" s="95">
        <v>0</v>
      </c>
      <c r="E264" s="95">
        <v>-4382.2377500000002</v>
      </c>
    </row>
    <row r="265" spans="1:5">
      <c r="A265" s="64" t="s">
        <v>386</v>
      </c>
      <c r="B265" s="95">
        <v>-407.21746999999999</v>
      </c>
      <c r="C265" s="95">
        <v>-83.697289999999995</v>
      </c>
      <c r="D265" s="95">
        <v>0</v>
      </c>
      <c r="E265" s="95">
        <v>-490.91476</v>
      </c>
    </row>
    <row r="266" spans="1:5">
      <c r="A266" s="65" t="s">
        <v>387</v>
      </c>
      <c r="B266" s="95">
        <v>0</v>
      </c>
      <c r="C266" s="95">
        <v>0</v>
      </c>
      <c r="D266" s="95">
        <v>0</v>
      </c>
      <c r="E266" s="95">
        <v>0</v>
      </c>
    </row>
    <row r="267" spans="1:5">
      <c r="A267" s="65" t="s">
        <v>388</v>
      </c>
      <c r="B267" s="95">
        <v>0</v>
      </c>
      <c r="C267" s="95">
        <v>0</v>
      </c>
      <c r="D267" s="95">
        <v>0</v>
      </c>
      <c r="E267" s="95">
        <v>0</v>
      </c>
    </row>
    <row r="268" spans="1:5">
      <c r="A268" s="65" t="s">
        <v>459</v>
      </c>
      <c r="B268" s="95">
        <v>0</v>
      </c>
      <c r="C268" s="95">
        <v>-2.5799300000000001</v>
      </c>
      <c r="D268" s="95">
        <v>0</v>
      </c>
      <c r="E268" s="95">
        <v>-2.5799300000000001</v>
      </c>
    </row>
    <row r="269" spans="1:5">
      <c r="A269" s="385" t="s">
        <v>971</v>
      </c>
      <c r="B269" s="274">
        <v>68685.799169999998</v>
      </c>
      <c r="C269" s="274">
        <v>20977.338179999999</v>
      </c>
      <c r="D269" s="274">
        <v>13936.18779</v>
      </c>
      <c r="E269" s="274">
        <v>103599.32514</v>
      </c>
    </row>
    <row r="270" spans="1:5">
      <c r="A270" s="64" t="s">
        <v>389</v>
      </c>
      <c r="B270" s="95">
        <v>12279.6096</v>
      </c>
      <c r="C270" s="95">
        <v>4178.45813</v>
      </c>
      <c r="D270" s="95">
        <v>15.1334</v>
      </c>
      <c r="E270" s="95">
        <v>16473.201130000001</v>
      </c>
    </row>
    <row r="271" spans="1:5">
      <c r="A271" s="64" t="s">
        <v>390</v>
      </c>
      <c r="B271" s="95">
        <v>2193.1342599999998</v>
      </c>
      <c r="C271" s="95">
        <v>1153.3601200000001</v>
      </c>
      <c r="D271" s="95">
        <v>48.787959999999998</v>
      </c>
      <c r="E271" s="95">
        <v>3395.2823399999997</v>
      </c>
    </row>
    <row r="272" spans="1:5">
      <c r="A272" s="64" t="s">
        <v>391</v>
      </c>
      <c r="B272" s="95">
        <v>1560.1287299999999</v>
      </c>
      <c r="C272" s="95">
        <v>470.59863000000001</v>
      </c>
      <c r="D272" s="95">
        <v>-34.176559999999995</v>
      </c>
      <c r="E272" s="95">
        <v>1996.5508</v>
      </c>
    </row>
    <row r="273" spans="1:5">
      <c r="A273" s="64" t="s">
        <v>392</v>
      </c>
      <c r="B273" s="95">
        <v>7227.4196400000001</v>
      </c>
      <c r="C273" s="95">
        <v>2503.05098</v>
      </c>
      <c r="D273" s="95">
        <v>0</v>
      </c>
      <c r="E273" s="95">
        <v>9730.4706200000001</v>
      </c>
    </row>
    <row r="274" spans="1:5">
      <c r="A274" s="64" t="s">
        <v>393</v>
      </c>
      <c r="B274" s="95">
        <v>292.56085999999999</v>
      </c>
      <c r="C274" s="95">
        <v>0</v>
      </c>
      <c r="D274" s="95">
        <v>0</v>
      </c>
      <c r="E274" s="95">
        <v>292.56085999999999</v>
      </c>
    </row>
    <row r="275" spans="1:5">
      <c r="A275" s="64" t="s">
        <v>394</v>
      </c>
      <c r="B275" s="95">
        <v>1006.3661099999999</v>
      </c>
      <c r="C275" s="95">
        <v>51.448399999999999</v>
      </c>
      <c r="D275" s="95">
        <v>0.52200000000000002</v>
      </c>
      <c r="E275" s="95">
        <v>1058.3365100000001</v>
      </c>
    </row>
    <row r="276" spans="1:5">
      <c r="A276" s="64" t="s">
        <v>395</v>
      </c>
      <c r="B276" s="95">
        <v>0</v>
      </c>
      <c r="C276" s="95">
        <v>0</v>
      </c>
      <c r="D276" s="95">
        <v>0</v>
      </c>
      <c r="E276" s="95">
        <v>0</v>
      </c>
    </row>
    <row r="277" spans="1:5">
      <c r="A277" s="64" t="s">
        <v>396</v>
      </c>
      <c r="B277" s="95">
        <v>-3742.85545</v>
      </c>
      <c r="C277" s="95">
        <v>-4577.8983399999997</v>
      </c>
      <c r="D277" s="95">
        <v>-526.32458999999994</v>
      </c>
      <c r="E277" s="95">
        <v>-8847.0783800000008</v>
      </c>
    </row>
    <row r="278" spans="1:5">
      <c r="A278" s="64" t="s">
        <v>390</v>
      </c>
      <c r="B278" s="95">
        <v>-1107.4138700000001</v>
      </c>
      <c r="C278" s="95">
        <v>-156.10464000000002</v>
      </c>
      <c r="D278" s="95">
        <v>-68.769449999999992</v>
      </c>
      <c r="E278" s="95">
        <v>-1332.2879599999999</v>
      </c>
    </row>
    <row r="279" spans="1:5">
      <c r="A279" s="64" t="s">
        <v>397</v>
      </c>
      <c r="B279" s="95">
        <v>-1881.9151899999999</v>
      </c>
      <c r="C279" s="95">
        <v>-4062.4608399999997</v>
      </c>
      <c r="D279" s="95">
        <v>-456.79882000000003</v>
      </c>
      <c r="E279" s="95">
        <v>-6401.1748499999994</v>
      </c>
    </row>
    <row r="280" spans="1:5">
      <c r="A280" s="64" t="s">
        <v>398</v>
      </c>
      <c r="B280" s="95">
        <v>0</v>
      </c>
      <c r="C280" s="95">
        <v>0</v>
      </c>
      <c r="D280" s="95">
        <v>-0.7563200000000001</v>
      </c>
      <c r="E280" s="95">
        <v>-0.7563200000000001</v>
      </c>
    </row>
    <row r="281" spans="1:5">
      <c r="A281" s="65" t="s">
        <v>399</v>
      </c>
      <c r="B281" s="95">
        <v>0</v>
      </c>
      <c r="C281" s="95">
        <v>0</v>
      </c>
      <c r="D281" s="95">
        <v>0</v>
      </c>
      <c r="E281" s="95">
        <v>0</v>
      </c>
    </row>
    <row r="282" spans="1:5">
      <c r="A282" s="64" t="s">
        <v>400</v>
      </c>
      <c r="B282" s="95">
        <v>-753.52638999999999</v>
      </c>
      <c r="C282" s="95">
        <v>-359.33285999999998</v>
      </c>
      <c r="D282" s="95">
        <v>0</v>
      </c>
      <c r="E282" s="95">
        <v>-1112.85925</v>
      </c>
    </row>
    <row r="283" spans="1:5">
      <c r="A283" s="64" t="s">
        <v>401</v>
      </c>
      <c r="B283" s="95">
        <v>0</v>
      </c>
      <c r="C283" s="95">
        <v>0</v>
      </c>
      <c r="D283" s="95">
        <v>0</v>
      </c>
      <c r="E283" s="95">
        <v>0</v>
      </c>
    </row>
    <row r="284" spans="1:5">
      <c r="A284" s="389" t="s">
        <v>970</v>
      </c>
      <c r="B284" s="274">
        <v>77222.553319999992</v>
      </c>
      <c r="C284" s="274">
        <v>20577.897969999998</v>
      </c>
      <c r="D284" s="274">
        <v>13424.9966</v>
      </c>
      <c r="E284" s="274">
        <v>111225.44789</v>
      </c>
    </row>
    <row r="285" spans="1:5">
      <c r="A285" s="64" t="s">
        <v>402</v>
      </c>
      <c r="B285" s="95">
        <v>854.81356999999991</v>
      </c>
      <c r="C285" s="95">
        <v>10136.528789999998</v>
      </c>
      <c r="D285" s="95">
        <v>9390.2615900000001</v>
      </c>
      <c r="E285" s="95">
        <v>20381.603950000001</v>
      </c>
    </row>
    <row r="286" spans="1:5">
      <c r="A286" s="64" t="s">
        <v>403</v>
      </c>
      <c r="B286" s="95">
        <v>36.628480000000003</v>
      </c>
      <c r="C286" s="95">
        <v>1943.3828600000002</v>
      </c>
      <c r="D286" s="95">
        <v>41.775359999999999</v>
      </c>
      <c r="E286" s="95">
        <v>2021.7866999999999</v>
      </c>
    </row>
    <row r="287" spans="1:5">
      <c r="A287" s="64" t="s">
        <v>404</v>
      </c>
      <c r="B287" s="95">
        <v>818.18508999999995</v>
      </c>
      <c r="C287" s="95">
        <v>8193.1459300000006</v>
      </c>
      <c r="D287" s="95">
        <v>9348.4862300000004</v>
      </c>
      <c r="E287" s="95">
        <v>18359.81725</v>
      </c>
    </row>
    <row r="288" spans="1:5">
      <c r="A288" s="64" t="s">
        <v>405</v>
      </c>
      <c r="B288" s="95">
        <v>0</v>
      </c>
      <c r="C288" s="95">
        <v>0</v>
      </c>
      <c r="D288" s="95">
        <v>0</v>
      </c>
      <c r="E288" s="95">
        <v>0</v>
      </c>
    </row>
    <row r="289" spans="1:5">
      <c r="A289" s="64" t="s">
        <v>406</v>
      </c>
      <c r="B289" s="95">
        <v>0</v>
      </c>
      <c r="C289" s="95">
        <v>0</v>
      </c>
      <c r="D289" s="95">
        <v>0</v>
      </c>
      <c r="E289" s="95">
        <v>0</v>
      </c>
    </row>
    <row r="290" spans="1:5">
      <c r="A290" s="64" t="s">
        <v>407</v>
      </c>
      <c r="B290" s="95">
        <v>0</v>
      </c>
      <c r="C290" s="95">
        <v>0</v>
      </c>
      <c r="D290" s="95">
        <v>0</v>
      </c>
      <c r="E290" s="95">
        <v>0</v>
      </c>
    </row>
    <row r="291" spans="1:5">
      <c r="A291" s="64" t="s">
        <v>408</v>
      </c>
      <c r="B291" s="95">
        <v>0</v>
      </c>
      <c r="C291" s="95">
        <v>0</v>
      </c>
      <c r="D291" s="95">
        <v>0</v>
      </c>
      <c r="E291" s="95">
        <v>0</v>
      </c>
    </row>
    <row r="292" spans="1:5">
      <c r="A292" s="64" t="s">
        <v>409</v>
      </c>
      <c r="B292" s="95">
        <v>0</v>
      </c>
      <c r="C292" s="95">
        <v>0</v>
      </c>
      <c r="D292" s="95">
        <v>0</v>
      </c>
      <c r="E292" s="95">
        <v>0</v>
      </c>
    </row>
    <row r="293" spans="1:5">
      <c r="A293" s="64" t="s">
        <v>410</v>
      </c>
      <c r="B293" s="95">
        <v>-6538.7838099999999</v>
      </c>
      <c r="C293" s="95">
        <v>-16416.071769999999</v>
      </c>
      <c r="D293" s="95">
        <v>-10294.52671</v>
      </c>
      <c r="E293" s="95">
        <v>-33249.382290000001</v>
      </c>
    </row>
    <row r="294" spans="1:5">
      <c r="A294" s="64" t="s">
        <v>411</v>
      </c>
      <c r="B294" s="95">
        <v>-4360.7200499999999</v>
      </c>
      <c r="C294" s="95">
        <v>-12760.62104</v>
      </c>
      <c r="D294" s="95">
        <v>-9158.6231700000008</v>
      </c>
      <c r="E294" s="95">
        <v>-26279.964260000001</v>
      </c>
    </row>
    <row r="295" spans="1:5">
      <c r="A295" s="64" t="s">
        <v>412</v>
      </c>
      <c r="B295" s="95">
        <v>-69.842210000000009</v>
      </c>
      <c r="C295" s="95">
        <v>-31.24231</v>
      </c>
      <c r="D295" s="95">
        <v>0</v>
      </c>
      <c r="E295" s="95">
        <v>-101.08452</v>
      </c>
    </row>
    <row r="296" spans="1:5">
      <c r="A296" s="65" t="s">
        <v>413</v>
      </c>
      <c r="B296" s="95">
        <v>0</v>
      </c>
      <c r="C296" s="95">
        <v>0</v>
      </c>
      <c r="D296" s="95">
        <v>0</v>
      </c>
      <c r="E296" s="95">
        <v>0</v>
      </c>
    </row>
    <row r="297" spans="1:5">
      <c r="A297" s="64" t="s">
        <v>414</v>
      </c>
      <c r="B297" s="95">
        <v>-2108.2215499999998</v>
      </c>
      <c r="C297" s="95">
        <v>-3624.2084199999999</v>
      </c>
      <c r="D297" s="95">
        <v>-1135.90354</v>
      </c>
      <c r="E297" s="95">
        <v>-6868.3335099999995</v>
      </c>
    </row>
    <row r="298" spans="1:5">
      <c r="A298" s="64" t="s">
        <v>1387</v>
      </c>
      <c r="B298" s="95">
        <v>0</v>
      </c>
      <c r="C298" s="95">
        <v>0</v>
      </c>
      <c r="D298" s="95">
        <v>0</v>
      </c>
      <c r="E298" s="95">
        <v>0</v>
      </c>
    </row>
    <row r="299" spans="1:5">
      <c r="A299" s="64" t="s">
        <v>416</v>
      </c>
      <c r="B299" s="95">
        <v>0</v>
      </c>
      <c r="C299" s="95">
        <v>0</v>
      </c>
      <c r="D299" s="95">
        <v>0</v>
      </c>
      <c r="E299" s="95">
        <v>0</v>
      </c>
    </row>
    <row r="300" spans="1:5">
      <c r="A300" s="389" t="s">
        <v>969</v>
      </c>
      <c r="B300" s="274">
        <v>71538.583079999997</v>
      </c>
      <c r="C300" s="274">
        <v>14298.35499</v>
      </c>
      <c r="D300" s="274">
        <v>12520.73148</v>
      </c>
      <c r="E300" s="274">
        <v>98357.669549999991</v>
      </c>
    </row>
    <row r="301" spans="1:5">
      <c r="A301" s="64" t="s">
        <v>417</v>
      </c>
      <c r="B301" s="95">
        <v>-51300.772810000002</v>
      </c>
      <c r="C301" s="95">
        <v>-29014.18318</v>
      </c>
      <c r="D301" s="95">
        <v>-6505.6114699999998</v>
      </c>
      <c r="E301" s="95">
        <v>-86820.567459999991</v>
      </c>
    </row>
    <row r="302" spans="1:5">
      <c r="A302" s="64" t="s">
        <v>418</v>
      </c>
      <c r="B302" s="95">
        <v>-27148.28975</v>
      </c>
      <c r="C302" s="95">
        <v>-15673.68895</v>
      </c>
      <c r="D302" s="95">
        <v>-3705.2613199999996</v>
      </c>
      <c r="E302" s="95">
        <v>-46527.240020000005</v>
      </c>
    </row>
    <row r="303" spans="1:5">
      <c r="A303" s="64" t="s">
        <v>419</v>
      </c>
      <c r="B303" s="95">
        <v>-4985.2963200000004</v>
      </c>
      <c r="C303" s="95">
        <v>-2525.3674599999999</v>
      </c>
      <c r="D303" s="95">
        <v>-719.67105000000004</v>
      </c>
      <c r="E303" s="95">
        <v>-8230.3348299999998</v>
      </c>
    </row>
    <row r="304" spans="1:5">
      <c r="A304" s="64" t="s">
        <v>420</v>
      </c>
      <c r="B304" s="95">
        <v>-283.04283000000004</v>
      </c>
      <c r="C304" s="95">
        <v>-339.05753999999996</v>
      </c>
      <c r="D304" s="95">
        <v>-296.09726000000001</v>
      </c>
      <c r="E304" s="95">
        <v>-918.19763</v>
      </c>
    </row>
    <row r="305" spans="1:5">
      <c r="A305" s="64" t="s">
        <v>421</v>
      </c>
      <c r="B305" s="95">
        <v>-799.47956000000011</v>
      </c>
      <c r="C305" s="95">
        <v>-755.82351000000006</v>
      </c>
      <c r="D305" s="95">
        <v>-47.340540000000004</v>
      </c>
      <c r="E305" s="95">
        <v>-1602.6436100000001</v>
      </c>
    </row>
    <row r="306" spans="1:5">
      <c r="A306" s="64" t="s">
        <v>422</v>
      </c>
      <c r="B306" s="95">
        <v>-2922.9540099999999</v>
      </c>
      <c r="C306" s="95">
        <v>-1340.88797</v>
      </c>
      <c r="D306" s="95">
        <v>-428.28399999999999</v>
      </c>
      <c r="E306" s="95">
        <v>-4692.1259800000007</v>
      </c>
    </row>
    <row r="307" spans="1:5">
      <c r="A307" s="64" t="s">
        <v>423</v>
      </c>
      <c r="B307" s="95">
        <v>-583.57110999999998</v>
      </c>
      <c r="C307" s="95">
        <v>-244.57057</v>
      </c>
      <c r="D307" s="95">
        <v>-40.900940000000006</v>
      </c>
      <c r="E307" s="95">
        <v>-869.04261999999994</v>
      </c>
    </row>
    <row r="308" spans="1:5">
      <c r="A308" s="64" t="s">
        <v>424</v>
      </c>
      <c r="B308" s="95">
        <v>-807.65235999999993</v>
      </c>
      <c r="C308" s="95">
        <v>-1465.3491100000001</v>
      </c>
      <c r="D308" s="95">
        <v>-167.49932000000001</v>
      </c>
      <c r="E308" s="95">
        <v>-2440.5007900000001</v>
      </c>
    </row>
    <row r="309" spans="1:5">
      <c r="A309" s="64" t="s">
        <v>425</v>
      </c>
      <c r="B309" s="95">
        <v>-418.23642000000001</v>
      </c>
      <c r="C309" s="95">
        <v>-882.77206999999999</v>
      </c>
      <c r="D309" s="95">
        <v>-63.951999999999998</v>
      </c>
      <c r="E309" s="95">
        <v>-1364.9604899999999</v>
      </c>
    </row>
    <row r="310" spans="1:5">
      <c r="A310" s="65" t="s">
        <v>426</v>
      </c>
      <c r="B310" s="95">
        <v>-13352.25045</v>
      </c>
      <c r="C310" s="95">
        <v>-5786.6660000000002</v>
      </c>
      <c r="D310" s="95">
        <v>-1036.6050400000001</v>
      </c>
      <c r="E310" s="95">
        <v>-20175.521489999999</v>
      </c>
    </row>
    <row r="311" spans="1:5">
      <c r="A311" s="385" t="s">
        <v>968</v>
      </c>
      <c r="B311" s="274">
        <v>20237.810269999998</v>
      </c>
      <c r="C311" s="274">
        <v>-14715.82819</v>
      </c>
      <c r="D311" s="274">
        <v>6015.1200099999996</v>
      </c>
      <c r="E311" s="274">
        <v>11537.10209</v>
      </c>
    </row>
    <row r="312" spans="1:5">
      <c r="A312" s="65" t="s">
        <v>427</v>
      </c>
      <c r="B312" s="95">
        <v>0</v>
      </c>
      <c r="C312" s="95">
        <v>0</v>
      </c>
      <c r="D312" s="95">
        <v>0.17185</v>
      </c>
      <c r="E312" s="95">
        <v>0.17185</v>
      </c>
    </row>
    <row r="313" spans="1:5">
      <c r="A313" s="65" t="s">
        <v>428</v>
      </c>
      <c r="B313" s="95">
        <v>0</v>
      </c>
      <c r="C313" s="95">
        <v>0</v>
      </c>
      <c r="D313" s="95">
        <v>0.17185</v>
      </c>
      <c r="E313" s="95">
        <v>0.17185</v>
      </c>
    </row>
    <row r="314" spans="1:5">
      <c r="A314" s="65" t="s">
        <v>429</v>
      </c>
      <c r="B314" s="95">
        <v>0</v>
      </c>
      <c r="C314" s="95">
        <v>0</v>
      </c>
      <c r="D314" s="95">
        <v>0</v>
      </c>
      <c r="E314" s="95">
        <v>0</v>
      </c>
    </row>
    <row r="315" spans="1:5">
      <c r="A315" s="65" t="s">
        <v>430</v>
      </c>
      <c r="B315" s="95">
        <v>0</v>
      </c>
      <c r="C315" s="95">
        <v>0</v>
      </c>
      <c r="D315" s="95">
        <v>0</v>
      </c>
      <c r="E315" s="95">
        <v>0</v>
      </c>
    </row>
    <row r="316" spans="1:5">
      <c r="A316" s="65" t="s">
        <v>431</v>
      </c>
      <c r="B316" s="95">
        <v>0</v>
      </c>
      <c r="C316" s="95">
        <v>0</v>
      </c>
      <c r="D316" s="95">
        <v>0</v>
      </c>
      <c r="E316" s="95">
        <v>0</v>
      </c>
    </row>
    <row r="317" spans="1:5">
      <c r="A317" s="64" t="s">
        <v>432</v>
      </c>
      <c r="B317" s="95">
        <v>0</v>
      </c>
      <c r="C317" s="95">
        <v>0</v>
      </c>
      <c r="D317" s="95">
        <v>0</v>
      </c>
      <c r="E317" s="95">
        <v>0</v>
      </c>
    </row>
    <row r="318" spans="1:5">
      <c r="A318" s="155" t="s">
        <v>1224</v>
      </c>
      <c r="B318" s="274">
        <v>20237.810269999998</v>
      </c>
      <c r="C318" s="274">
        <v>-14715.82819</v>
      </c>
      <c r="D318" s="274">
        <v>6015.2918600000003</v>
      </c>
      <c r="E318" s="274">
        <v>11537.273939999999</v>
      </c>
    </row>
    <row r="319" spans="1:5">
      <c r="A319" s="65" t="s">
        <v>433</v>
      </c>
      <c r="B319" s="95">
        <v>0</v>
      </c>
      <c r="C319" s="95">
        <v>179.51017000000002</v>
      </c>
      <c r="D319" s="95">
        <v>0</v>
      </c>
      <c r="E319" s="95">
        <v>179.51017000000002</v>
      </c>
    </row>
    <row r="320" spans="1:5">
      <c r="A320" s="389" t="s">
        <v>967</v>
      </c>
      <c r="B320" s="274">
        <v>20237.810269999998</v>
      </c>
      <c r="C320" s="274">
        <v>-14536.318019999999</v>
      </c>
      <c r="D320" s="274">
        <v>6015.2918600000003</v>
      </c>
      <c r="E320" s="274">
        <v>11716.784109999999</v>
      </c>
    </row>
    <row r="321" spans="1:6">
      <c r="A321" s="64" t="s">
        <v>434</v>
      </c>
      <c r="B321" s="95">
        <v>0</v>
      </c>
      <c r="C321" s="95">
        <v>180.24417000000003</v>
      </c>
      <c r="D321" s="95">
        <v>0</v>
      </c>
      <c r="E321" s="95">
        <v>180.24417000000003</v>
      </c>
    </row>
    <row r="322" spans="1:6">
      <c r="A322" s="155" t="s">
        <v>1225</v>
      </c>
      <c r="B322" s="274">
        <v>20237.810269999998</v>
      </c>
      <c r="C322" s="274">
        <v>-14356.073849999999</v>
      </c>
      <c r="D322" s="274">
        <v>6015.2918600000003</v>
      </c>
      <c r="E322" s="274">
        <v>11897.028279999999</v>
      </c>
    </row>
    <row r="323" spans="1:6">
      <c r="A323" s="65" t="s">
        <v>435</v>
      </c>
      <c r="B323" s="95">
        <v>0</v>
      </c>
      <c r="C323" s="95">
        <v>0</v>
      </c>
      <c r="D323" s="95">
        <v>0</v>
      </c>
      <c r="E323" s="95">
        <v>0</v>
      </c>
    </row>
    <row r="324" spans="1:6">
      <c r="A324" s="385" t="s">
        <v>966</v>
      </c>
      <c r="B324" s="274">
        <v>20237.810269999998</v>
      </c>
      <c r="C324" s="274">
        <v>-14356.073849999999</v>
      </c>
      <c r="D324" s="274">
        <v>6015.2918600000003</v>
      </c>
      <c r="E324" s="274">
        <v>11897.028279999999</v>
      </c>
    </row>
    <row r="325" spans="1:6">
      <c r="A325" s="65" t="s">
        <v>436</v>
      </c>
      <c r="B325" s="95">
        <v>0</v>
      </c>
      <c r="C325" s="95">
        <v>0</v>
      </c>
      <c r="D325" s="95">
        <v>-0.66400000000000003</v>
      </c>
      <c r="E325" s="95">
        <v>-0.66400000000000003</v>
      </c>
    </row>
    <row r="326" spans="1:6">
      <c r="A326" s="385" t="s">
        <v>965</v>
      </c>
      <c r="B326" s="274">
        <v>20237.810269999998</v>
      </c>
      <c r="C326" s="274">
        <v>-14356.073849999999</v>
      </c>
      <c r="D326" s="274">
        <v>6014.6278600000005</v>
      </c>
      <c r="E326" s="274">
        <v>11896.36428</v>
      </c>
      <c r="F326" s="686" t="e">
        <v>#REF!</v>
      </c>
    </row>
    <row r="327" spans="1:6" ht="3.75" customHeight="1" thickBot="1">
      <c r="A327" s="435"/>
      <c r="B327" s="515"/>
      <c r="C327" s="515"/>
      <c r="D327" s="515"/>
      <c r="E327" s="515"/>
    </row>
    <row r="328" spans="1:6"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G1" sqref="G1"/>
    </sheetView>
  </sheetViews>
  <sheetFormatPr baseColWidth="10" defaultColWidth="9.140625"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29" t="s">
        <v>442</v>
      </c>
      <c r="B1" s="729"/>
      <c r="C1" s="729"/>
      <c r="D1" s="729"/>
      <c r="E1" s="729"/>
    </row>
    <row r="2" spans="1:5" ht="18">
      <c r="A2" s="730" t="s">
        <v>959</v>
      </c>
      <c r="B2" s="730"/>
      <c r="C2" s="730"/>
      <c r="D2" s="730"/>
      <c r="E2" s="730"/>
    </row>
    <row r="3" spans="1:5" ht="30" customHeight="1">
      <c r="A3" s="736" t="s">
        <v>1515</v>
      </c>
      <c r="B3" s="736"/>
      <c r="C3" s="736"/>
      <c r="D3" s="736"/>
      <c r="E3" s="736"/>
    </row>
    <row r="4" spans="1:5">
      <c r="A4" s="103"/>
      <c r="B4" s="178"/>
      <c r="C4" s="178"/>
      <c r="D4" s="178"/>
      <c r="E4" s="178"/>
    </row>
    <row r="5" spans="1:5" ht="30" customHeight="1">
      <c r="A5" s="102"/>
      <c r="B5" s="52" t="s">
        <v>62</v>
      </c>
      <c r="C5" s="52" t="s">
        <v>64</v>
      </c>
      <c r="D5" s="52" t="s">
        <v>66</v>
      </c>
      <c r="E5" s="53" t="s">
        <v>517</v>
      </c>
    </row>
    <row r="6" spans="1:5">
      <c r="A6" s="103"/>
      <c r="B6" s="104"/>
      <c r="C6" s="104"/>
      <c r="D6" s="104"/>
      <c r="E6" s="105"/>
    </row>
    <row r="7" spans="1:5">
      <c r="A7" s="72" t="s">
        <v>519</v>
      </c>
      <c r="B7" s="52"/>
      <c r="C7" s="52"/>
      <c r="D7" s="52"/>
      <c r="E7" s="53"/>
    </row>
    <row r="8" spans="1:5">
      <c r="A8" s="103" t="s">
        <v>520</v>
      </c>
      <c r="B8" s="106">
        <v>5.0500000000000003E-2</v>
      </c>
      <c r="C8" s="106">
        <v>5.8200000000000002E-2</v>
      </c>
      <c r="D8" s="106">
        <v>7.6499999999999999E-2</v>
      </c>
      <c r="E8" s="106">
        <v>5.5E-2</v>
      </c>
    </row>
    <row r="9" spans="1:5">
      <c r="A9" s="103" t="s">
        <v>521</v>
      </c>
      <c r="B9" s="106">
        <v>0.65939999999999999</v>
      </c>
      <c r="C9" s="106">
        <v>0.75800000000000001</v>
      </c>
      <c r="D9" s="106">
        <v>0.67100000000000004</v>
      </c>
      <c r="E9" s="106">
        <v>0.68830000000000002</v>
      </c>
    </row>
    <row r="10" spans="1:5">
      <c r="A10" s="72" t="s">
        <v>522</v>
      </c>
      <c r="B10" s="107"/>
      <c r="C10" s="107"/>
      <c r="D10" s="107"/>
      <c r="E10" s="107"/>
    </row>
    <row r="11" spans="1:5">
      <c r="A11" s="108" t="s">
        <v>1313</v>
      </c>
      <c r="B11" s="106">
        <v>0.58009999999999995</v>
      </c>
      <c r="C11" s="106">
        <v>0.71950000000000003</v>
      </c>
      <c r="D11" s="106">
        <v>0.43330000000000002</v>
      </c>
      <c r="E11" s="106">
        <v>0.60609999999999997</v>
      </c>
    </row>
    <row r="12" spans="1:5">
      <c r="A12" s="108" t="s">
        <v>1314</v>
      </c>
      <c r="B12" s="106">
        <v>0.58250000000000002</v>
      </c>
      <c r="C12" s="106">
        <v>0.72030000000000005</v>
      </c>
      <c r="D12" s="106">
        <v>0.43340000000000001</v>
      </c>
      <c r="E12" s="106">
        <v>0.60780000000000001</v>
      </c>
    </row>
    <row r="13" spans="1:5">
      <c r="A13" s="103" t="s">
        <v>1315</v>
      </c>
      <c r="B13" s="106">
        <v>4.6800000000000001E-2</v>
      </c>
      <c r="C13" s="106">
        <v>0.17380000000000001</v>
      </c>
      <c r="D13" s="106">
        <v>5.9999999999999995E-4</v>
      </c>
      <c r="E13" s="106">
        <v>7.85E-2</v>
      </c>
    </row>
    <row r="14" spans="1:5">
      <c r="A14" s="108" t="s">
        <v>1316</v>
      </c>
      <c r="B14" s="106">
        <v>0</v>
      </c>
      <c r="C14" s="106">
        <v>0</v>
      </c>
      <c r="D14" s="106">
        <v>0</v>
      </c>
      <c r="E14" s="106">
        <v>0</v>
      </c>
    </row>
    <row r="15" spans="1:5">
      <c r="A15" s="109" t="s">
        <v>523</v>
      </c>
      <c r="B15" s="107"/>
      <c r="C15" s="107"/>
      <c r="D15" s="107"/>
      <c r="E15" s="107"/>
    </row>
    <row r="16" spans="1:5">
      <c r="A16" s="108" t="s">
        <v>1364</v>
      </c>
      <c r="B16" s="106">
        <v>7.1999999999999998E-3</v>
      </c>
      <c r="C16" s="106">
        <v>8.7999999999999995E-2</v>
      </c>
      <c r="D16" s="106">
        <v>1.66E-2</v>
      </c>
      <c r="E16" s="106">
        <v>3.4799999999999998E-2</v>
      </c>
    </row>
    <row r="17" spans="1:5">
      <c r="A17" s="108" t="s">
        <v>1318</v>
      </c>
      <c r="B17" s="106">
        <v>0.99280000000000002</v>
      </c>
      <c r="C17" s="106">
        <v>0.91200000000000003</v>
      </c>
      <c r="D17" s="106">
        <v>0.98340000000000005</v>
      </c>
      <c r="E17" s="106">
        <v>0.96519999999999995</v>
      </c>
    </row>
    <row r="18" spans="1:5">
      <c r="A18" s="108" t="s">
        <v>524</v>
      </c>
      <c r="B18" s="110">
        <v>353.6771</v>
      </c>
      <c r="C18" s="110">
        <v>592.03030000000001</v>
      </c>
      <c r="D18" s="110">
        <v>383.89920000000001</v>
      </c>
      <c r="E18" s="110">
        <v>528.96450000000004</v>
      </c>
    </row>
    <row r="19" spans="1:5">
      <c r="A19" s="109" t="s">
        <v>525</v>
      </c>
      <c r="B19" s="111"/>
      <c r="C19" s="111"/>
      <c r="D19" s="111"/>
      <c r="E19" s="111"/>
    </row>
    <row r="20" spans="1:5">
      <c r="A20" s="103" t="s">
        <v>526</v>
      </c>
      <c r="B20" s="106">
        <v>0.97899999999999998</v>
      </c>
      <c r="C20" s="106">
        <v>0.96089999999999998</v>
      </c>
      <c r="D20" s="106">
        <v>0.95509999999999995</v>
      </c>
      <c r="E20" s="106">
        <v>0.97130000000000005</v>
      </c>
    </row>
    <row r="21" spans="1:5">
      <c r="A21" s="103" t="s">
        <v>527</v>
      </c>
      <c r="B21" s="106">
        <v>0.33510000000000001</v>
      </c>
      <c r="C21" s="106">
        <v>0.41920000000000002</v>
      </c>
      <c r="D21" s="106">
        <v>0.30180000000000001</v>
      </c>
      <c r="E21" s="106">
        <v>0.35730000000000001</v>
      </c>
    </row>
    <row r="22" spans="1:5">
      <c r="A22" s="108" t="s">
        <v>528</v>
      </c>
      <c r="B22" s="106">
        <v>2.1000000000000001E-2</v>
      </c>
      <c r="C22" s="106">
        <v>3.9100000000000003E-2</v>
      </c>
      <c r="D22" s="106">
        <v>4.4900000000000002E-2</v>
      </c>
      <c r="E22" s="106">
        <v>2.87E-2</v>
      </c>
    </row>
    <row r="23" spans="1:5">
      <c r="A23" s="108" t="s">
        <v>529</v>
      </c>
      <c r="B23" s="106">
        <v>0.33450000000000002</v>
      </c>
      <c r="C23" s="106">
        <v>0.4103</v>
      </c>
      <c r="D23" s="106">
        <v>0.29370000000000002</v>
      </c>
      <c r="E23" s="106">
        <v>0.3533</v>
      </c>
    </row>
    <row r="24" spans="1:5">
      <c r="A24" s="108" t="s">
        <v>530</v>
      </c>
      <c r="B24" s="106">
        <v>2.2599999999999999E-2</v>
      </c>
      <c r="C24" s="106">
        <v>5.9499999999999997E-2</v>
      </c>
      <c r="D24" s="106">
        <v>7.0599999999999996E-2</v>
      </c>
      <c r="E24" s="106">
        <v>3.9600000000000003E-2</v>
      </c>
    </row>
    <row r="25" spans="1:5">
      <c r="A25" s="108" t="s">
        <v>531</v>
      </c>
      <c r="B25" s="106">
        <v>6.8900000000000003E-2</v>
      </c>
      <c r="C25" s="106">
        <v>8.1799999999999998E-2</v>
      </c>
      <c r="D25" s="106">
        <v>3.32E-2</v>
      </c>
      <c r="E25" s="106">
        <v>6.9400000000000003E-2</v>
      </c>
    </row>
    <row r="26" spans="1:5">
      <c r="A26" s="108" t="s">
        <v>1319</v>
      </c>
      <c r="B26" s="106">
        <v>8.5000000000000006E-2</v>
      </c>
      <c r="C26" s="106">
        <v>3.5099999999999999E-2</v>
      </c>
      <c r="D26" s="106">
        <v>0.1024</v>
      </c>
      <c r="E26" s="106">
        <v>7.1599999999999997E-2</v>
      </c>
    </row>
    <row r="27" spans="1:5">
      <c r="A27" s="108" t="s">
        <v>532</v>
      </c>
      <c r="B27" s="106">
        <v>0.97350000000000003</v>
      </c>
      <c r="C27" s="106">
        <v>0.95820000000000005</v>
      </c>
      <c r="D27" s="106">
        <v>0.93859999999999999</v>
      </c>
      <c r="E27" s="106">
        <v>0.96540000000000004</v>
      </c>
    </row>
    <row r="28" spans="1:5">
      <c r="A28" s="108" t="s">
        <v>533</v>
      </c>
      <c r="B28" s="106">
        <v>8.3999999999999995E-3</v>
      </c>
      <c r="C28" s="106">
        <v>1.26E-2</v>
      </c>
      <c r="D28" s="106">
        <v>1.6799999999999999E-2</v>
      </c>
      <c r="E28" s="106">
        <v>1.0500000000000001E-2</v>
      </c>
    </row>
    <row r="29" spans="1:5">
      <c r="A29" s="108" t="s">
        <v>534</v>
      </c>
      <c r="B29" s="106">
        <v>4.1000000000000003E-3</v>
      </c>
      <c r="C29" s="106">
        <v>5.7999999999999996E-3</v>
      </c>
      <c r="D29" s="106">
        <v>3.0000000000000001E-3</v>
      </c>
      <c r="E29" s="106">
        <v>4.5999999999999999E-3</v>
      </c>
    </row>
    <row r="30" spans="1:5">
      <c r="A30" s="108" t="s">
        <v>535</v>
      </c>
      <c r="B30" s="106">
        <v>6.9999999999999999E-4</v>
      </c>
      <c r="C30" s="106">
        <v>3.5000000000000001E-3</v>
      </c>
      <c r="D30" s="106">
        <v>8.5000000000000006E-3</v>
      </c>
      <c r="E30" s="106">
        <v>2.3E-3</v>
      </c>
    </row>
    <row r="31" spans="1:5">
      <c r="A31" s="108" t="s">
        <v>536</v>
      </c>
      <c r="B31" s="106">
        <v>1E-4</v>
      </c>
      <c r="C31" s="106">
        <v>1E-4</v>
      </c>
      <c r="D31" s="106">
        <v>1.1599999999999999E-2</v>
      </c>
      <c r="E31" s="106">
        <v>1.1999999999999999E-3</v>
      </c>
    </row>
    <row r="32" spans="1:5">
      <c r="A32" s="108" t="s">
        <v>537</v>
      </c>
      <c r="B32" s="106">
        <v>1.32E-2</v>
      </c>
      <c r="C32" s="106">
        <v>1.9699999999999999E-2</v>
      </c>
      <c r="D32" s="106">
        <v>2.1600000000000001E-2</v>
      </c>
      <c r="E32" s="106">
        <v>1.6E-2</v>
      </c>
    </row>
    <row r="33" spans="1:5">
      <c r="A33" s="109" t="s">
        <v>538</v>
      </c>
      <c r="B33" s="107"/>
      <c r="C33" s="107"/>
      <c r="D33" s="107"/>
      <c r="E33" s="107"/>
    </row>
    <row r="34" spans="1:5">
      <c r="A34" s="108" t="s">
        <v>539</v>
      </c>
      <c r="B34" s="106">
        <v>9.4600000000000004E-2</v>
      </c>
      <c r="C34" s="106">
        <v>0.16739999999999999</v>
      </c>
      <c r="D34" s="106">
        <v>0.20050000000000001</v>
      </c>
      <c r="E34" s="106">
        <v>0.1178</v>
      </c>
    </row>
    <row r="35" spans="1:5">
      <c r="A35" s="108" t="s">
        <v>540</v>
      </c>
      <c r="B35" s="106">
        <v>0.504</v>
      </c>
      <c r="C35" s="106">
        <v>0.28370000000000001</v>
      </c>
      <c r="D35" s="106">
        <v>0.40910000000000002</v>
      </c>
      <c r="E35" s="106">
        <v>0.45069999999999999</v>
      </c>
    </row>
    <row r="36" spans="1:5">
      <c r="A36" s="108" t="s">
        <v>541</v>
      </c>
      <c r="B36" s="106">
        <v>0.38969999999999999</v>
      </c>
      <c r="C36" s="106">
        <v>0.108</v>
      </c>
      <c r="D36" s="106">
        <v>0.32529999999999998</v>
      </c>
      <c r="E36" s="106">
        <v>0.28689999999999999</v>
      </c>
    </row>
    <row r="37" spans="1:5">
      <c r="A37" s="108" t="s">
        <v>542</v>
      </c>
      <c r="B37" s="106">
        <v>0.26900000000000002</v>
      </c>
      <c r="C37" s="106">
        <v>9.8599999999999993E-2</v>
      </c>
      <c r="D37" s="106">
        <v>0.15620000000000001</v>
      </c>
      <c r="E37" s="106">
        <v>0.21060000000000001</v>
      </c>
    </row>
    <row r="38" spans="1:5">
      <c r="A38" s="103" t="s">
        <v>1391</v>
      </c>
      <c r="B38" s="106">
        <v>0.504</v>
      </c>
      <c r="C38" s="106">
        <v>0.2374</v>
      </c>
      <c r="D38" s="106">
        <v>0.40229999999999999</v>
      </c>
      <c r="E38" s="106">
        <v>0.43390000000000001</v>
      </c>
    </row>
    <row r="39" spans="1:5">
      <c r="A39" s="72" t="s">
        <v>543</v>
      </c>
      <c r="B39" s="107"/>
      <c r="C39" s="107"/>
      <c r="D39" s="107"/>
      <c r="E39" s="107"/>
    </row>
    <row r="40" spans="1:5">
      <c r="A40" s="108" t="s">
        <v>544</v>
      </c>
      <c r="B40" s="106">
        <v>0.30959999999999999</v>
      </c>
      <c r="C40" s="106">
        <v>8.72E-2</v>
      </c>
      <c r="D40" s="106">
        <v>0.51980000000000004</v>
      </c>
      <c r="E40" s="106">
        <v>0.26590000000000003</v>
      </c>
    </row>
    <row r="41" spans="1:5">
      <c r="A41" s="108" t="s">
        <v>545</v>
      </c>
      <c r="B41" s="106">
        <v>0.30930000000000002</v>
      </c>
      <c r="C41" s="106">
        <v>8.4099999999999994E-2</v>
      </c>
      <c r="D41" s="106">
        <v>0.51980000000000004</v>
      </c>
      <c r="E41" s="106">
        <v>0.2631</v>
      </c>
    </row>
    <row r="42" spans="1:5">
      <c r="A42" s="108" t="s">
        <v>546</v>
      </c>
      <c r="B42" s="106">
        <v>4.3900000000000002E-2</v>
      </c>
      <c r="C42" s="106">
        <v>0.32429999999999998</v>
      </c>
      <c r="D42" s="106">
        <v>6.1699999999999998E-2</v>
      </c>
      <c r="E42" s="106">
        <v>7.2999999999999995E-2</v>
      </c>
    </row>
    <row r="43" spans="1:5">
      <c r="A43" s="108" t="s">
        <v>547</v>
      </c>
      <c r="B43" s="106">
        <v>1.5800000000000002E-2</v>
      </c>
      <c r="C43" s="106">
        <v>0.20699999999999999</v>
      </c>
      <c r="D43" s="106">
        <v>2.93E-2</v>
      </c>
      <c r="E43" s="106">
        <v>3.5900000000000001E-2</v>
      </c>
    </row>
    <row r="44" spans="1:5">
      <c r="A44" s="108" t="s">
        <v>548</v>
      </c>
      <c r="B44" s="106">
        <v>2.9100000000000001E-2</v>
      </c>
      <c r="C44" s="106">
        <v>0.22570000000000001</v>
      </c>
      <c r="D44" s="106">
        <v>3.56E-2</v>
      </c>
      <c r="E44" s="106">
        <v>4.8399999999999999E-2</v>
      </c>
    </row>
    <row r="45" spans="1:5">
      <c r="A45" s="108" t="s">
        <v>549</v>
      </c>
      <c r="B45" s="106">
        <v>0.70099999999999996</v>
      </c>
      <c r="C45" s="106">
        <v>0.15809999999999999</v>
      </c>
      <c r="D45" s="106">
        <v>1.0315000000000001</v>
      </c>
      <c r="E45" s="106">
        <v>0.55520000000000003</v>
      </c>
    </row>
    <row r="46" spans="1:5">
      <c r="A46" s="109" t="s">
        <v>550</v>
      </c>
      <c r="B46" s="107"/>
      <c r="C46" s="107"/>
      <c r="D46" s="107"/>
      <c r="E46" s="107"/>
    </row>
    <row r="47" spans="1:5">
      <c r="A47" s="108" t="s">
        <v>551</v>
      </c>
      <c r="B47" s="106">
        <v>0.91049999999999998</v>
      </c>
      <c r="C47" s="106">
        <v>0.82769999999999999</v>
      </c>
      <c r="D47" s="106">
        <v>0.91139999999999999</v>
      </c>
      <c r="E47" s="106">
        <v>0.88660000000000005</v>
      </c>
    </row>
    <row r="48" spans="1:5">
      <c r="A48" s="108" t="s">
        <v>552</v>
      </c>
      <c r="B48" s="106">
        <v>0.90080000000000005</v>
      </c>
      <c r="C48" s="106">
        <v>0.92989999999999995</v>
      </c>
      <c r="D48" s="106">
        <v>0.89929999999999999</v>
      </c>
      <c r="E48" s="106">
        <v>0.91120000000000001</v>
      </c>
    </row>
    <row r="49" spans="1:5">
      <c r="A49" s="108" t="s">
        <v>553</v>
      </c>
      <c r="B49" s="106">
        <v>0.46339999999999998</v>
      </c>
      <c r="C49" s="106">
        <v>-2.81E-2</v>
      </c>
      <c r="D49" s="106">
        <v>1.1107</v>
      </c>
      <c r="E49" s="106">
        <v>0.32029999999999997</v>
      </c>
    </row>
    <row r="50" spans="1:5" ht="15.75" thickBot="1">
      <c r="A50" s="238" t="s">
        <v>554</v>
      </c>
      <c r="B50" s="112">
        <v>0.28949999999999998</v>
      </c>
      <c r="C50" s="112">
        <v>2.0482</v>
      </c>
      <c r="D50" s="112">
        <v>0.17050000000000001</v>
      </c>
      <c r="E50" s="112">
        <v>0.43120000000000003</v>
      </c>
    </row>
    <row r="51" spans="1:5" ht="15.75" thickTop="1">
      <c r="A51" s="778" t="s">
        <v>555</v>
      </c>
      <c r="B51" s="778"/>
      <c r="C51" s="778"/>
      <c r="D51" s="778"/>
      <c r="E51" s="778"/>
    </row>
    <row r="52" spans="1:5" ht="84.75" customHeight="1">
      <c r="A52" s="735" t="s">
        <v>556</v>
      </c>
      <c r="B52" s="735"/>
      <c r="C52" s="735"/>
      <c r="D52" s="735"/>
      <c r="E52" s="735"/>
    </row>
    <row r="53" spans="1:5" ht="84.75" customHeight="1">
      <c r="A53" s="735" t="s">
        <v>557</v>
      </c>
      <c r="B53" s="735"/>
      <c r="C53" s="735"/>
      <c r="D53" s="735"/>
      <c r="E53" s="735"/>
    </row>
    <row r="54" spans="1:5">
      <c r="A54" s="742" t="s">
        <v>1365</v>
      </c>
      <c r="B54" s="742"/>
      <c r="C54" s="742"/>
      <c r="D54" s="742"/>
      <c r="E54" s="742"/>
    </row>
    <row r="55" spans="1:5">
      <c r="A55" s="742" t="s">
        <v>559</v>
      </c>
      <c r="B55" s="742"/>
      <c r="C55" s="742"/>
      <c r="D55" s="742"/>
      <c r="E55" s="742"/>
    </row>
    <row r="56" spans="1:5">
      <c r="A56" s="11"/>
      <c r="B56" s="11"/>
      <c r="C56" s="11"/>
      <c r="D56" s="11"/>
      <c r="E56" s="11"/>
    </row>
    <row r="57" spans="1:5" ht="30" customHeight="1">
      <c r="A57" s="159"/>
      <c r="B57" s="67" t="s">
        <v>62</v>
      </c>
      <c r="C57" s="67" t="s">
        <v>64</v>
      </c>
      <c r="D57" s="67" t="s">
        <v>66</v>
      </c>
      <c r="E57" s="68" t="s">
        <v>517</v>
      </c>
    </row>
    <row r="58" spans="1:5">
      <c r="A58" s="99"/>
      <c r="B58" s="99"/>
      <c r="C58" s="99"/>
      <c r="D58" s="99"/>
      <c r="E58" s="99"/>
    </row>
    <row r="59" spans="1:5">
      <c r="A59" s="109" t="s">
        <v>560</v>
      </c>
      <c r="B59" s="67"/>
      <c r="C59" s="67"/>
      <c r="D59" s="67"/>
      <c r="E59" s="68"/>
    </row>
    <row r="60" spans="1:5">
      <c r="A60" s="668" t="s">
        <v>887</v>
      </c>
      <c r="B60" s="160">
        <v>4.19E-2</v>
      </c>
      <c r="C60" s="160">
        <v>2.7799999999999998E-2</v>
      </c>
      <c r="D60" s="160">
        <v>5.9400000000000001E-2</v>
      </c>
      <c r="E60" s="160">
        <v>3.9399999999999998E-2</v>
      </c>
    </row>
    <row r="61" spans="1:5">
      <c r="A61" s="668" t="s">
        <v>1320</v>
      </c>
      <c r="B61" s="160">
        <v>4.7100000000000003E-2</v>
      </c>
      <c r="C61" s="160">
        <v>2.7199999999999998E-2</v>
      </c>
      <c r="D61" s="160">
        <v>5.7200000000000001E-2</v>
      </c>
      <c r="E61" s="160">
        <v>4.2299999999999997E-2</v>
      </c>
    </row>
    <row r="62" spans="1:5">
      <c r="A62" s="668" t="s">
        <v>1321</v>
      </c>
      <c r="B62" s="160">
        <v>4.3700000000000003E-2</v>
      </c>
      <c r="C62" s="160">
        <v>1.89E-2</v>
      </c>
      <c r="D62" s="160">
        <v>5.33E-2</v>
      </c>
      <c r="E62" s="160">
        <v>3.7400000000000003E-2</v>
      </c>
    </row>
    <row r="63" spans="1:5">
      <c r="A63" s="668" t="s">
        <v>1322</v>
      </c>
      <c r="B63" s="160">
        <v>1.24E-2</v>
      </c>
      <c r="C63" s="160">
        <v>-1.95E-2</v>
      </c>
      <c r="D63" s="160">
        <v>2.5600000000000001E-2</v>
      </c>
      <c r="E63" s="160">
        <v>4.4000000000000003E-3</v>
      </c>
    </row>
    <row r="64" spans="1:5">
      <c r="A64" s="668" t="s">
        <v>1323</v>
      </c>
      <c r="B64" s="160">
        <v>1.24E-2</v>
      </c>
      <c r="C64" s="160">
        <v>-1.9E-2</v>
      </c>
      <c r="D64" s="160">
        <v>2.5600000000000001E-2</v>
      </c>
      <c r="E64" s="160">
        <v>4.4999999999999997E-3</v>
      </c>
    </row>
    <row r="65" spans="1:5">
      <c r="A65" s="668" t="s">
        <v>1324</v>
      </c>
      <c r="B65" s="160">
        <v>1.24E-2</v>
      </c>
      <c r="C65" s="160">
        <v>-1.9E-2</v>
      </c>
      <c r="D65" s="160">
        <v>2.5600000000000001E-2</v>
      </c>
      <c r="E65" s="160">
        <v>4.4999999999999997E-3</v>
      </c>
    </row>
    <row r="66" spans="1:5">
      <c r="A66" s="668" t="s">
        <v>1325</v>
      </c>
      <c r="B66" s="160">
        <v>4.1300000000000003E-2</v>
      </c>
      <c r="C66" s="160">
        <v>-0.21260000000000001</v>
      </c>
      <c r="D66" s="160">
        <v>5.0099999999999999E-2</v>
      </c>
      <c r="E66" s="160">
        <v>1.7600000000000001E-2</v>
      </c>
    </row>
    <row r="67" spans="1:5">
      <c r="A67" s="109" t="s">
        <v>561</v>
      </c>
      <c r="B67" s="67"/>
      <c r="C67" s="67"/>
      <c r="D67" s="67"/>
      <c r="E67" s="68"/>
    </row>
    <row r="68" spans="1:5">
      <c r="A68" s="668" t="s">
        <v>895</v>
      </c>
      <c r="B68" s="160">
        <v>5.4399999999999997E-2</v>
      </c>
      <c r="C68" s="160">
        <v>5.91E-2</v>
      </c>
      <c r="D68" s="160">
        <v>6.7199999999999996E-2</v>
      </c>
      <c r="E68" s="160">
        <v>5.6899999999999999E-2</v>
      </c>
    </row>
    <row r="69" spans="1:5">
      <c r="A69" s="668" t="s">
        <v>897</v>
      </c>
      <c r="B69" s="160">
        <v>-1.2500000000000001E-2</v>
      </c>
      <c r="C69" s="160">
        <v>-3.1300000000000001E-2</v>
      </c>
      <c r="D69" s="160">
        <v>-7.7999999999999996E-3</v>
      </c>
      <c r="E69" s="160">
        <v>-1.7500000000000002E-2</v>
      </c>
    </row>
    <row r="70" spans="1:5">
      <c r="A70" s="668" t="s">
        <v>899</v>
      </c>
      <c r="B70" s="160">
        <v>1.9699999999999999E-2</v>
      </c>
      <c r="C70" s="160">
        <v>3.6700000000000003E-2</v>
      </c>
      <c r="D70" s="160">
        <v>1.77E-2</v>
      </c>
      <c r="E70" s="160">
        <v>2.5700000000000001E-2</v>
      </c>
    </row>
    <row r="71" spans="1:5">
      <c r="A71" s="668" t="s">
        <v>901</v>
      </c>
      <c r="B71" s="160">
        <v>0</v>
      </c>
      <c r="C71" s="160">
        <v>0</v>
      </c>
      <c r="D71" s="160">
        <v>0</v>
      </c>
      <c r="E71" s="160">
        <v>0</v>
      </c>
    </row>
    <row r="72" spans="1:5">
      <c r="A72" s="668" t="s">
        <v>1326</v>
      </c>
      <c r="B72" s="160">
        <v>-3.5000000000000001E-3</v>
      </c>
      <c r="C72" s="160">
        <v>-8.3000000000000001E-3</v>
      </c>
      <c r="D72" s="160">
        <v>-3.8999999999999998E-3</v>
      </c>
      <c r="E72" s="160">
        <v>-4.8999999999999998E-3</v>
      </c>
    </row>
    <row r="73" spans="1:5">
      <c r="A73" s="668" t="s">
        <v>1327</v>
      </c>
      <c r="B73" s="160">
        <v>5.1999999999999998E-3</v>
      </c>
      <c r="C73" s="160">
        <v>-5.0000000000000001E-4</v>
      </c>
      <c r="D73" s="160">
        <v>-2.2000000000000001E-3</v>
      </c>
      <c r="E73" s="160">
        <v>2.8999999999999998E-3</v>
      </c>
    </row>
    <row r="74" spans="1:5">
      <c r="A74" s="668" t="s">
        <v>1328</v>
      </c>
      <c r="B74" s="160">
        <v>-3.1300000000000001E-2</v>
      </c>
      <c r="C74" s="160">
        <v>-3.8399999999999997E-2</v>
      </c>
      <c r="D74" s="160">
        <v>-2.7699999999999999E-2</v>
      </c>
      <c r="E74" s="160">
        <v>-3.3000000000000002E-2</v>
      </c>
    </row>
    <row r="75" spans="1:5">
      <c r="A75" s="668" t="s">
        <v>1329</v>
      </c>
      <c r="B75" s="160">
        <v>0</v>
      </c>
      <c r="C75" s="160">
        <v>5.0000000000000001E-4</v>
      </c>
      <c r="D75" s="160">
        <v>0</v>
      </c>
      <c r="E75" s="160">
        <v>1E-4</v>
      </c>
    </row>
    <row r="76" spans="1:5">
      <c r="A76" s="668" t="s">
        <v>1330</v>
      </c>
      <c r="B76" s="160">
        <v>7.4499999999999997E-2</v>
      </c>
      <c r="C76" s="160">
        <v>4.6399999999999997E-2</v>
      </c>
      <c r="D76" s="160">
        <v>0.15240000000000001</v>
      </c>
      <c r="E76" s="160">
        <v>5.6000000000000001E-2</v>
      </c>
    </row>
    <row r="77" spans="1:5">
      <c r="A77" s="109" t="s">
        <v>562</v>
      </c>
      <c r="B77" s="67"/>
      <c r="C77" s="67"/>
      <c r="D77" s="67"/>
      <c r="E77" s="68"/>
    </row>
    <row r="78" spans="1:5">
      <c r="A78" s="668" t="s">
        <v>1331</v>
      </c>
      <c r="B78" s="160">
        <v>6.9000000000000006E-2</v>
      </c>
      <c r="C78" s="160">
        <v>7.9399999999999998E-2</v>
      </c>
      <c r="D78" s="160">
        <v>4.7800000000000002E-2</v>
      </c>
      <c r="E78" s="160">
        <v>6.9699999999999998E-2</v>
      </c>
    </row>
    <row r="79" spans="1:5">
      <c r="A79" s="668" t="s">
        <v>1332</v>
      </c>
      <c r="B79" s="160">
        <v>7.2400000000000006E-2</v>
      </c>
      <c r="C79" s="160">
        <v>7.8600000000000003E-2</v>
      </c>
      <c r="D79" s="160">
        <v>0.12570000000000001</v>
      </c>
      <c r="E79" s="160">
        <v>7.8899999999999998E-2</v>
      </c>
    </row>
    <row r="80" spans="1:5">
      <c r="A80" s="668" t="s">
        <v>1333</v>
      </c>
      <c r="B80" s="160">
        <v>7.9299999999999995E-2</v>
      </c>
      <c r="C80" s="160">
        <v>0.26529999999999998</v>
      </c>
      <c r="D80" s="160">
        <v>0.46639999999999998</v>
      </c>
      <c r="E80" s="160">
        <v>0.1988</v>
      </c>
    </row>
    <row r="81" spans="1:5">
      <c r="A81" s="668" t="s">
        <v>1334</v>
      </c>
      <c r="B81" s="160">
        <v>3.4000000000000002E-2</v>
      </c>
      <c r="C81" s="160">
        <v>1.29E-2</v>
      </c>
      <c r="D81" s="160">
        <v>2.07E-2</v>
      </c>
      <c r="E81" s="160">
        <v>1.9699999999999999E-2</v>
      </c>
    </row>
    <row r="82" spans="1:5">
      <c r="A82" s="668" t="s">
        <v>1335</v>
      </c>
      <c r="B82" s="160">
        <v>8.9999999999999998E-4</v>
      </c>
      <c r="C82" s="160">
        <v>0</v>
      </c>
      <c r="D82" s="160">
        <v>1.9E-3</v>
      </c>
      <c r="E82" s="160">
        <v>5.0000000000000001E-4</v>
      </c>
    </row>
    <row r="83" spans="1:5">
      <c r="A83" s="668" t="s">
        <v>1336</v>
      </c>
      <c r="B83" s="160">
        <v>9.1999999999999998E-3</v>
      </c>
      <c r="C83" s="160">
        <v>2.2000000000000001E-3</v>
      </c>
      <c r="D83" s="160">
        <v>1.34E-2</v>
      </c>
      <c r="E83" s="160">
        <v>8.3999999999999995E-3</v>
      </c>
    </row>
    <row r="84" spans="1:5">
      <c r="A84" s="668" t="s">
        <v>1337</v>
      </c>
      <c r="B84" s="160">
        <v>7.6E-3</v>
      </c>
      <c r="C84" s="160">
        <v>1.9E-3</v>
      </c>
      <c r="D84" s="160">
        <v>1.29E-2</v>
      </c>
      <c r="E84" s="160">
        <v>7.4000000000000003E-3</v>
      </c>
    </row>
    <row r="85" spans="1:5">
      <c r="A85" s="668" t="s">
        <v>1338</v>
      </c>
      <c r="B85" s="160">
        <v>0</v>
      </c>
      <c r="C85" s="160">
        <v>0</v>
      </c>
      <c r="D85" s="160">
        <v>0</v>
      </c>
      <c r="E85" s="160">
        <v>0</v>
      </c>
    </row>
    <row r="86" spans="1:5">
      <c r="A86" s="668" t="s">
        <v>1339</v>
      </c>
      <c r="B86" s="160">
        <v>2.1000000000000001E-2</v>
      </c>
      <c r="C86" s="160">
        <v>2.5499999999999998E-2</v>
      </c>
      <c r="D86" s="160">
        <v>1.5599999999999999E-2</v>
      </c>
      <c r="E86" s="160">
        <v>2.1499999999999998E-2</v>
      </c>
    </row>
    <row r="87" spans="1:5">
      <c r="A87" s="668" t="s">
        <v>1340</v>
      </c>
      <c r="B87" s="160">
        <v>1.9199999999999998E-2</v>
      </c>
      <c r="C87" s="160">
        <v>4.8599999999999997E-2</v>
      </c>
      <c r="D87" s="160">
        <v>3.1E-2</v>
      </c>
      <c r="E87" s="160">
        <v>4.0800000000000003E-2</v>
      </c>
    </row>
    <row r="88" spans="1:5">
      <c r="A88" s="668" t="s">
        <v>1341</v>
      </c>
      <c r="B88" s="160">
        <v>0</v>
      </c>
      <c r="C88" s="160">
        <v>7.4999999999999997E-3</v>
      </c>
      <c r="D88" s="160">
        <v>0</v>
      </c>
      <c r="E88" s="160">
        <v>1.1000000000000001E-3</v>
      </c>
    </row>
    <row r="89" spans="1:5">
      <c r="A89" s="668" t="s">
        <v>1342</v>
      </c>
      <c r="B89" s="160">
        <v>0</v>
      </c>
      <c r="C89" s="160">
        <v>1.9900000000000001E-2</v>
      </c>
      <c r="D89" s="160">
        <v>0</v>
      </c>
      <c r="E89" s="160">
        <v>8.2000000000000007E-3</v>
      </c>
    </row>
    <row r="90" spans="1:5">
      <c r="A90" s="109" t="s">
        <v>563</v>
      </c>
      <c r="B90" s="67"/>
      <c r="C90" s="67"/>
      <c r="D90" s="67"/>
      <c r="E90" s="68"/>
    </row>
    <row r="91" spans="1:5">
      <c r="A91" s="109" t="s">
        <v>564</v>
      </c>
      <c r="B91" s="67"/>
      <c r="C91" s="67"/>
      <c r="D91" s="67"/>
      <c r="E91" s="68"/>
    </row>
    <row r="92" spans="1:5">
      <c r="A92" s="668" t="s">
        <v>919</v>
      </c>
      <c r="B92" s="160">
        <v>3.1300000000000001E-2</v>
      </c>
      <c r="C92" s="160">
        <v>3.8399999999999997E-2</v>
      </c>
      <c r="D92" s="160">
        <v>2.7699999999999999E-2</v>
      </c>
      <c r="E92" s="160">
        <v>3.3000000000000002E-2</v>
      </c>
    </row>
    <row r="93" spans="1:5">
      <c r="A93" s="668" t="s">
        <v>921</v>
      </c>
      <c r="B93" s="160">
        <v>3.44E-2</v>
      </c>
      <c r="C93" s="160">
        <v>4.7399999999999998E-2</v>
      </c>
      <c r="D93" s="160">
        <v>3.0099999999999998E-2</v>
      </c>
      <c r="E93" s="160">
        <v>3.7400000000000003E-2</v>
      </c>
    </row>
    <row r="94" spans="1:5">
      <c r="A94" s="668" t="s">
        <v>923</v>
      </c>
      <c r="B94" s="160">
        <v>4.87E-2</v>
      </c>
      <c r="C94" s="160">
        <v>5.2499999999999998E-2</v>
      </c>
      <c r="D94" s="160">
        <v>3.9300000000000002E-2</v>
      </c>
      <c r="E94" s="160">
        <v>4.9000000000000002E-2</v>
      </c>
    </row>
    <row r="95" spans="1:5">
      <c r="A95" s="668" t="s">
        <v>1343</v>
      </c>
      <c r="B95" s="160">
        <v>5.33E-2</v>
      </c>
      <c r="C95" s="160">
        <v>5.6500000000000002E-2</v>
      </c>
      <c r="D95" s="160">
        <v>6.2899999999999998E-2</v>
      </c>
      <c r="E95" s="160">
        <v>5.5E-2</v>
      </c>
    </row>
    <row r="96" spans="1:5">
      <c r="A96" s="109" t="s">
        <v>565</v>
      </c>
      <c r="B96" s="67"/>
      <c r="C96" s="67"/>
      <c r="D96" s="67"/>
      <c r="E96" s="68"/>
    </row>
    <row r="97" spans="1:5">
      <c r="A97" s="668" t="s">
        <v>926</v>
      </c>
      <c r="B97" s="160">
        <v>0.5292</v>
      </c>
      <c r="C97" s="160">
        <v>0.54020000000000001</v>
      </c>
      <c r="D97" s="160">
        <v>0.56950000000000001</v>
      </c>
      <c r="E97" s="160">
        <v>0.53590000000000004</v>
      </c>
    </row>
    <row r="98" spans="1:5">
      <c r="A98" s="668" t="s">
        <v>928</v>
      </c>
      <c r="B98" s="160">
        <v>2.3900000000000001E-2</v>
      </c>
      <c r="C98" s="160">
        <v>8.09E-2</v>
      </c>
      <c r="D98" s="160">
        <v>3.56E-2</v>
      </c>
      <c r="E98" s="160">
        <v>4.3799999999999999E-2</v>
      </c>
    </row>
    <row r="99" spans="1:5">
      <c r="A99" s="668" t="s">
        <v>930</v>
      </c>
      <c r="B99" s="160">
        <v>0.44690000000000002</v>
      </c>
      <c r="C99" s="160">
        <v>0.37890000000000001</v>
      </c>
      <c r="D99" s="160">
        <v>0.39489999999999997</v>
      </c>
      <c r="E99" s="160">
        <v>0.42030000000000001</v>
      </c>
    </row>
    <row r="100" spans="1:5">
      <c r="A100" s="668" t="s">
        <v>932</v>
      </c>
      <c r="B100" s="160">
        <v>0.62529999999999997</v>
      </c>
      <c r="C100" s="160">
        <v>0.3931</v>
      </c>
      <c r="D100" s="160">
        <v>0.33950000000000002</v>
      </c>
      <c r="E100" s="160">
        <v>0.49609999999999999</v>
      </c>
    </row>
    <row r="101" spans="1:5">
      <c r="A101" s="109" t="s">
        <v>566</v>
      </c>
      <c r="B101" s="67"/>
      <c r="C101" s="67"/>
      <c r="D101" s="67"/>
      <c r="E101" s="68"/>
    </row>
    <row r="102" spans="1:5">
      <c r="A102" s="108" t="s">
        <v>934</v>
      </c>
      <c r="B102" s="160">
        <v>4.5900000000000003E-2</v>
      </c>
      <c r="C102" s="160">
        <v>2.3199999999999998E-2</v>
      </c>
      <c r="D102" s="160">
        <v>5.2400000000000002E-2</v>
      </c>
      <c r="E102" s="160">
        <v>4.0099999999999997E-2</v>
      </c>
    </row>
    <row r="103" spans="1:5">
      <c r="A103" s="108" t="s">
        <v>936</v>
      </c>
      <c r="B103" s="160">
        <v>4.0899999999999999E-2</v>
      </c>
      <c r="C103" s="160">
        <v>2.3099999999999999E-2</v>
      </c>
      <c r="D103" s="160">
        <v>5.45E-2</v>
      </c>
      <c r="E103" s="160">
        <v>3.7100000000000001E-2</v>
      </c>
    </row>
    <row r="104" spans="1:5">
      <c r="A104" s="103" t="s">
        <v>1344</v>
      </c>
      <c r="B104" s="160">
        <v>4.5400000000000003E-2</v>
      </c>
      <c r="C104" s="160">
        <v>3.0800000000000001E-2</v>
      </c>
      <c r="D104" s="160">
        <v>5.1200000000000002E-2</v>
      </c>
      <c r="E104" s="160">
        <v>4.1700000000000001E-2</v>
      </c>
    </row>
    <row r="105" spans="1:5">
      <c r="A105" s="103" t="s">
        <v>939</v>
      </c>
      <c r="B105" s="160">
        <v>5.7599999999999998E-2</v>
      </c>
      <c r="C105" s="160">
        <v>6.3E-2</v>
      </c>
      <c r="D105" s="160">
        <v>5.8999999999999997E-2</v>
      </c>
      <c r="E105" s="160">
        <v>5.9200000000000003E-2</v>
      </c>
    </row>
    <row r="106" spans="1:5">
      <c r="A106" s="103" t="s">
        <v>941</v>
      </c>
      <c r="B106" s="160">
        <v>-1.2200000000000001E-2</v>
      </c>
      <c r="C106" s="160">
        <v>-3.2199999999999999E-2</v>
      </c>
      <c r="D106" s="160">
        <v>-7.7999999999999996E-3</v>
      </c>
      <c r="E106" s="160">
        <v>-1.7500000000000002E-2</v>
      </c>
    </row>
    <row r="107" spans="1:5">
      <c r="A107" s="103" t="s">
        <v>943</v>
      </c>
      <c r="B107" s="160">
        <v>-4.4999999999999997E-3</v>
      </c>
      <c r="C107" s="160">
        <v>-7.6E-3</v>
      </c>
      <c r="D107" s="160">
        <v>3.3E-3</v>
      </c>
      <c r="E107" s="160">
        <v>-4.5999999999999999E-3</v>
      </c>
    </row>
    <row r="108" spans="1:5">
      <c r="A108" s="103" t="s">
        <v>945</v>
      </c>
      <c r="B108" s="160">
        <v>5.0000000000000001E-3</v>
      </c>
      <c r="C108" s="160">
        <v>0</v>
      </c>
      <c r="D108" s="160">
        <v>-2.2000000000000001E-3</v>
      </c>
      <c r="E108" s="160">
        <v>2.8999999999999998E-3</v>
      </c>
    </row>
    <row r="109" spans="1:5">
      <c r="A109" s="109" t="s">
        <v>946</v>
      </c>
      <c r="B109" s="67"/>
      <c r="C109" s="67"/>
      <c r="D109" s="67"/>
      <c r="E109" s="68"/>
    </row>
    <row r="110" spans="1:5">
      <c r="A110" s="103" t="s">
        <v>934</v>
      </c>
      <c r="B110" s="160">
        <v>4.5900000000000003E-2</v>
      </c>
      <c r="C110" s="160">
        <v>2.3199999999999998E-2</v>
      </c>
      <c r="D110" s="160">
        <v>5.2400000000000002E-2</v>
      </c>
      <c r="E110" s="160">
        <v>4.0099999999999997E-2</v>
      </c>
    </row>
    <row r="111" spans="1:5">
      <c r="A111" s="103" t="s">
        <v>948</v>
      </c>
      <c r="B111" s="160">
        <v>-2.2000000000000001E-3</v>
      </c>
      <c r="C111" s="160">
        <v>-3.5999999999999999E-3</v>
      </c>
      <c r="D111" s="160">
        <v>1E-3</v>
      </c>
      <c r="E111" s="160">
        <v>-2.3E-3</v>
      </c>
    </row>
    <row r="112" spans="1:5">
      <c r="A112" s="103" t="s">
        <v>950</v>
      </c>
      <c r="B112" s="160">
        <v>-3.1300000000000001E-2</v>
      </c>
      <c r="C112" s="160">
        <v>-3.9600000000000003E-2</v>
      </c>
      <c r="D112" s="160">
        <v>-2.7699999999999999E-2</v>
      </c>
      <c r="E112" s="160">
        <v>-3.3300000000000003E-2</v>
      </c>
    </row>
    <row r="113" spans="1:5">
      <c r="A113" s="103" t="s">
        <v>952</v>
      </c>
      <c r="B113" s="160">
        <v>0</v>
      </c>
      <c r="C113" s="160">
        <v>2.0000000000000001E-4</v>
      </c>
      <c r="D113" s="160">
        <v>0</v>
      </c>
      <c r="E113" s="160">
        <v>1E-4</v>
      </c>
    </row>
    <row r="114" spans="1:5">
      <c r="A114" s="103" t="s">
        <v>954</v>
      </c>
      <c r="B114" s="160">
        <v>0</v>
      </c>
      <c r="C114" s="160">
        <v>2.0000000000000001E-4</v>
      </c>
      <c r="D114" s="160">
        <v>0</v>
      </c>
      <c r="E114" s="160">
        <v>1E-4</v>
      </c>
    </row>
    <row r="115" spans="1:5">
      <c r="A115" s="103" t="s">
        <v>955</v>
      </c>
      <c r="B115" s="160">
        <v>0</v>
      </c>
      <c r="C115" s="160">
        <v>0</v>
      </c>
      <c r="D115" s="160">
        <v>0</v>
      </c>
      <c r="E115" s="160">
        <v>0</v>
      </c>
    </row>
    <row r="116" spans="1:5">
      <c r="A116" s="72" t="s">
        <v>567</v>
      </c>
      <c r="B116" s="161">
        <v>1.24E-2</v>
      </c>
      <c r="C116" s="161">
        <v>-1.9599999999999999E-2</v>
      </c>
      <c r="D116" s="161">
        <v>2.5600000000000001E-2</v>
      </c>
      <c r="E116" s="161">
        <v>4.5999999999999999E-3</v>
      </c>
    </row>
    <row r="117" spans="1:5" ht="3.75" customHeight="1" thickBot="1">
      <c r="A117" s="191"/>
      <c r="B117" s="217"/>
      <c r="C117" s="217"/>
      <c r="D117" s="217"/>
      <c r="E117" s="217"/>
    </row>
    <row r="118" spans="1:5" ht="15.75" thickTop="1">
      <c r="A118" s="743" t="s">
        <v>1308</v>
      </c>
      <c r="B118" s="743"/>
      <c r="C118" s="743"/>
      <c r="D118" s="743"/>
      <c r="E118" s="743"/>
    </row>
    <row r="119" spans="1:5">
      <c r="A119" s="738" t="s">
        <v>1309</v>
      </c>
      <c r="B119" s="738"/>
      <c r="C119" s="738"/>
      <c r="D119" s="738"/>
      <c r="E119" s="738"/>
    </row>
    <row r="120" spans="1:5">
      <c r="A120" s="738" t="s">
        <v>1310</v>
      </c>
      <c r="B120" s="738"/>
      <c r="C120" s="738"/>
      <c r="D120" s="738"/>
      <c r="E120" s="738"/>
    </row>
    <row r="121" spans="1:5">
      <c r="A121" s="738" t="s">
        <v>1311</v>
      </c>
      <c r="B121" s="738"/>
      <c r="C121" s="738"/>
      <c r="D121" s="738"/>
      <c r="E121" s="738"/>
    </row>
    <row r="122" spans="1:5">
      <c r="A122" s="738" t="s">
        <v>1312</v>
      </c>
      <c r="B122" s="738"/>
      <c r="C122" s="738"/>
      <c r="D122" s="738"/>
      <c r="E122" s="738"/>
    </row>
    <row r="123" spans="1:5" ht="30" customHeight="1">
      <c r="A123" s="740" t="s">
        <v>960</v>
      </c>
      <c r="B123" s="740"/>
      <c r="C123" s="740"/>
      <c r="D123" s="740"/>
      <c r="E123" s="740"/>
    </row>
    <row r="124" spans="1:5">
      <c r="A124" s="738" t="s">
        <v>569</v>
      </c>
      <c r="B124" s="738"/>
      <c r="C124" s="738"/>
      <c r="D124" s="738"/>
      <c r="E124" s="738"/>
    </row>
    <row r="125" spans="1:5" ht="30" customHeight="1">
      <c r="A125" s="740" t="s">
        <v>961</v>
      </c>
      <c r="B125" s="740"/>
      <c r="C125" s="740"/>
      <c r="D125" s="740"/>
      <c r="E125" s="740"/>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M1" sqref="M1"/>
    </sheetView>
  </sheetViews>
  <sheetFormatPr baseColWidth="10" defaultColWidth="9.140625" defaultRowHeight="18"/>
  <cols>
    <col min="1" max="1" width="89.85546875" style="14" bestFit="1" customWidth="1"/>
    <col min="2" max="2" width="11.140625" style="14" bestFit="1" customWidth="1"/>
    <col min="3"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44" t="s">
        <v>442</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30" customHeight="1">
      <c r="A3" s="746" t="s">
        <v>510</v>
      </c>
      <c r="B3" s="746"/>
      <c r="C3" s="746"/>
      <c r="D3" s="746"/>
      <c r="E3" s="746"/>
      <c r="F3" s="746"/>
      <c r="G3" s="746"/>
      <c r="H3" s="746"/>
      <c r="I3" s="746"/>
      <c r="J3" s="746"/>
      <c r="K3" s="746"/>
      <c r="L3" s="746"/>
    </row>
    <row r="4" spans="1:12" ht="3.75" customHeight="1" thickBot="1">
      <c r="A4" s="47"/>
      <c r="B4" s="47"/>
      <c r="C4" s="47"/>
      <c r="D4" s="47"/>
      <c r="E4" s="47"/>
      <c r="F4" s="47"/>
      <c r="G4" s="47"/>
      <c r="H4" s="47"/>
      <c r="I4" s="47"/>
      <c r="J4" s="47"/>
      <c r="K4" s="47"/>
      <c r="L4" s="47"/>
    </row>
    <row r="5" spans="1:12" ht="19.5" thickTop="1" thickBot="1">
      <c r="A5" s="566"/>
      <c r="B5" s="612" t="s">
        <v>1229</v>
      </c>
      <c r="C5" s="779" t="s">
        <v>442</v>
      </c>
      <c r="D5" s="779"/>
      <c r="E5" s="779"/>
      <c r="F5" s="779"/>
      <c r="G5" s="779"/>
      <c r="H5" s="779"/>
      <c r="I5" s="779"/>
      <c r="J5" s="779"/>
      <c r="K5" s="779"/>
      <c r="L5" s="779"/>
    </row>
    <row r="6" spans="1:12" s="15" customFormat="1" ht="30" customHeight="1" thickTop="1" thickBot="1">
      <c r="A6" s="548"/>
      <c r="B6" s="390" t="s">
        <v>572</v>
      </c>
      <c r="C6" s="390" t="s">
        <v>573</v>
      </c>
      <c r="D6" s="390" t="s">
        <v>574</v>
      </c>
      <c r="E6" s="390" t="s">
        <v>575</v>
      </c>
      <c r="F6" s="390" t="s">
        <v>576</v>
      </c>
      <c r="G6" s="390" t="s">
        <v>577</v>
      </c>
      <c r="H6" s="390" t="s">
        <v>1241</v>
      </c>
      <c r="I6" s="390" t="s">
        <v>1292</v>
      </c>
      <c r="J6" s="390" t="s">
        <v>1516</v>
      </c>
      <c r="K6" s="390" t="s">
        <v>1399</v>
      </c>
      <c r="L6" s="390" t="s">
        <v>1517</v>
      </c>
    </row>
    <row r="7" spans="1:12" ht="15" customHeight="1" thickTop="1" thickBot="1">
      <c r="A7" s="392" t="s">
        <v>578</v>
      </c>
      <c r="B7" s="393">
        <v>4407838.8264600001</v>
      </c>
      <c r="C7" s="393">
        <v>4584646.9357000003</v>
      </c>
      <c r="D7" s="393">
        <v>3510170.1633699997</v>
      </c>
      <c r="E7" s="393">
        <v>3847091.32284</v>
      </c>
      <c r="F7" s="393">
        <v>3951563.7530999999</v>
      </c>
      <c r="G7" s="393">
        <v>3905410.7503299997</v>
      </c>
      <c r="H7" s="393">
        <v>3847177.5872300002</v>
      </c>
      <c r="I7" s="393">
        <v>3882617.9608800001</v>
      </c>
      <c r="J7" s="393">
        <v>3943379.13949</v>
      </c>
      <c r="K7" s="393">
        <v>3991291.97792</v>
      </c>
      <c r="L7" s="393">
        <v>3819920.8951699999</v>
      </c>
    </row>
    <row r="8" spans="1:12" s="16" customFormat="1" ht="15" customHeight="1" thickTop="1">
      <c r="A8" s="147" t="s">
        <v>160</v>
      </c>
      <c r="B8" s="114">
        <v>281769.33925999998</v>
      </c>
      <c r="C8" s="114">
        <v>330731.38819999999</v>
      </c>
      <c r="D8" s="114">
        <v>227646.42818000002</v>
      </c>
      <c r="E8" s="114">
        <v>244156.97907</v>
      </c>
      <c r="F8" s="114">
        <v>257465.64434</v>
      </c>
      <c r="G8" s="114">
        <v>227802.74453999999</v>
      </c>
      <c r="H8" s="114">
        <v>261638.51071</v>
      </c>
      <c r="I8" s="114">
        <v>226810.02343</v>
      </c>
      <c r="J8" s="114">
        <v>206382.06834999999</v>
      </c>
      <c r="K8" s="114">
        <v>204214.6194</v>
      </c>
      <c r="L8" s="114">
        <v>210284.13456000001</v>
      </c>
    </row>
    <row r="9" spans="1:12" s="16" customFormat="1" ht="15" customHeight="1">
      <c r="A9" s="147" t="s">
        <v>169</v>
      </c>
      <c r="B9" s="114">
        <v>647131.53206</v>
      </c>
      <c r="C9" s="114">
        <v>778902.58794000011</v>
      </c>
      <c r="D9" s="114">
        <v>766549.95730999997</v>
      </c>
      <c r="E9" s="114">
        <v>745357.54261999996</v>
      </c>
      <c r="F9" s="114">
        <v>476030.53049000003</v>
      </c>
      <c r="G9" s="114">
        <v>313226.30056</v>
      </c>
      <c r="H9" s="114">
        <v>381413.99927999999</v>
      </c>
      <c r="I9" s="114">
        <v>551756.83372</v>
      </c>
      <c r="J9" s="114">
        <v>603667.07957000006</v>
      </c>
      <c r="K9" s="114">
        <v>591794.50150999997</v>
      </c>
      <c r="L9" s="114">
        <v>594231.99245000002</v>
      </c>
    </row>
    <row r="10" spans="1:12" s="16" customFormat="1" ht="15" customHeight="1">
      <c r="A10" s="147" t="s">
        <v>178</v>
      </c>
      <c r="B10" s="114">
        <v>3091890.99027</v>
      </c>
      <c r="C10" s="114">
        <v>3238773.4474800001</v>
      </c>
      <c r="D10" s="114">
        <v>2382995.8239000002</v>
      </c>
      <c r="E10" s="114">
        <v>2620440.4886100003</v>
      </c>
      <c r="F10" s="114">
        <v>2768797.23489</v>
      </c>
      <c r="G10" s="114">
        <v>2831384.56366</v>
      </c>
      <c r="H10" s="114">
        <v>2817400.3032300002</v>
      </c>
      <c r="I10" s="114">
        <v>2714432.4177600001</v>
      </c>
      <c r="J10" s="114">
        <v>2702924.57345</v>
      </c>
      <c r="K10" s="114">
        <v>2717144.4929999998</v>
      </c>
      <c r="L10" s="114">
        <v>2629357.7818700001</v>
      </c>
    </row>
    <row r="11" spans="1:12" s="16" customFormat="1" ht="15" customHeight="1">
      <c r="A11" s="148" t="s">
        <v>579</v>
      </c>
      <c r="B11" s="114">
        <v>3182810.11106</v>
      </c>
      <c r="C11" s="114">
        <v>3330318.19661</v>
      </c>
      <c r="D11" s="114">
        <v>2447438.7730399999</v>
      </c>
      <c r="E11" s="114">
        <v>2671987.3874499998</v>
      </c>
      <c r="F11" s="114">
        <v>2820841.4120800002</v>
      </c>
      <c r="G11" s="114">
        <v>2891116.5057800002</v>
      </c>
      <c r="H11" s="114">
        <v>2788953.81097</v>
      </c>
      <c r="I11" s="114">
        <v>2631629.3779699998</v>
      </c>
      <c r="J11" s="114">
        <v>2601174.0886300001</v>
      </c>
      <c r="K11" s="114">
        <v>2617464.94044</v>
      </c>
      <c r="L11" s="114">
        <v>2507166.0523899999</v>
      </c>
    </row>
    <row r="12" spans="1:12" s="16" customFormat="1" ht="15" customHeight="1">
      <c r="A12" s="148" t="s">
        <v>580</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1632594.56006</v>
      </c>
      <c r="K12" s="114">
        <v>1668837.7625599999</v>
      </c>
      <c r="L12" s="114">
        <v>1621269.3755999999</v>
      </c>
    </row>
    <row r="13" spans="1:12" s="16" customFormat="1" ht="15" customHeight="1">
      <c r="A13" s="148" t="s">
        <v>581</v>
      </c>
      <c r="B13" s="114">
        <v>15952.3688</v>
      </c>
      <c r="C13" s="114">
        <v>17418.801809999997</v>
      </c>
      <c r="D13" s="114">
        <v>19447.17959</v>
      </c>
      <c r="E13" s="114">
        <v>21287.180120000001</v>
      </c>
      <c r="F13" s="114">
        <v>32111.39806</v>
      </c>
      <c r="G13" s="114">
        <v>26170.221269999998</v>
      </c>
      <c r="H13" s="114">
        <v>85986.205189999993</v>
      </c>
      <c r="I13" s="114">
        <v>849582.29752000002</v>
      </c>
      <c r="J13" s="114">
        <v>968579.52857000008</v>
      </c>
      <c r="K13" s="114">
        <v>948627.17787999997</v>
      </c>
      <c r="L13" s="114">
        <v>885896.67678999994</v>
      </c>
    </row>
    <row r="14" spans="1:12" s="16" customFormat="1" ht="15" customHeight="1">
      <c r="A14" s="148" t="s">
        <v>582</v>
      </c>
      <c r="B14" s="114">
        <v>13515.591619999999</v>
      </c>
      <c r="C14" s="114">
        <v>9499.6850599999998</v>
      </c>
      <c r="D14" s="114">
        <v>10758.39179</v>
      </c>
      <c r="E14" s="114">
        <v>21538.603520000001</v>
      </c>
      <c r="F14" s="114">
        <v>17746.28226</v>
      </c>
      <c r="G14" s="114">
        <v>14294.772710000001</v>
      </c>
      <c r="H14" s="114">
        <v>0</v>
      </c>
      <c r="I14" s="114">
        <v>652.65018000000009</v>
      </c>
      <c r="J14" s="114">
        <v>7506.8351600000005</v>
      </c>
      <c r="K14" s="114">
        <v>6914.4755500000001</v>
      </c>
      <c r="L14" s="114">
        <v>24692.293129999998</v>
      </c>
    </row>
    <row r="15" spans="1:12" s="16" customFormat="1" ht="15" customHeight="1">
      <c r="A15" s="148" t="s">
        <v>583</v>
      </c>
      <c r="B15" s="114">
        <v>13412.505580000001</v>
      </c>
      <c r="C15" s="114">
        <v>9467.0943399999996</v>
      </c>
      <c r="D15" s="114">
        <v>10726.133179999999</v>
      </c>
      <c r="E15" s="114">
        <v>20218.612779999999</v>
      </c>
      <c r="F15" s="114">
        <v>17705.563149999998</v>
      </c>
      <c r="G15" s="114">
        <v>14255.939759999999</v>
      </c>
      <c r="H15" s="114">
        <v>0</v>
      </c>
      <c r="I15" s="114">
        <v>349.06769000000003</v>
      </c>
      <c r="J15" s="114">
        <v>1207.9768799999999</v>
      </c>
      <c r="K15" s="114">
        <v>1399.9760700000002</v>
      </c>
      <c r="L15" s="114">
        <v>5688.4980500000001</v>
      </c>
    </row>
    <row r="16" spans="1:12" s="16" customFormat="1" ht="15" customHeight="1">
      <c r="A16" s="148" t="s">
        <v>584</v>
      </c>
      <c r="B16" s="114">
        <v>103.08604</v>
      </c>
      <c r="C16" s="114">
        <v>32.590720000000005</v>
      </c>
      <c r="D16" s="114">
        <v>32.258609999999997</v>
      </c>
      <c r="E16" s="114">
        <v>1319.99074</v>
      </c>
      <c r="F16" s="114">
        <v>40.719110000000001</v>
      </c>
      <c r="G16" s="114">
        <v>38.832949999999997</v>
      </c>
      <c r="H16" s="114">
        <v>0</v>
      </c>
      <c r="I16" s="114">
        <v>303.58249000000001</v>
      </c>
      <c r="J16" s="114">
        <v>6298.8582800000004</v>
      </c>
      <c r="K16" s="114">
        <v>5514.4994800000004</v>
      </c>
      <c r="L16" s="114">
        <v>19003.79508</v>
      </c>
    </row>
    <row r="17" spans="1:12" s="16" customFormat="1" ht="15" customHeight="1">
      <c r="A17" s="148" t="s">
        <v>585</v>
      </c>
      <c r="B17" s="114">
        <v>50474.872790000001</v>
      </c>
      <c r="C17" s="114">
        <v>53402.04552</v>
      </c>
      <c r="D17" s="114">
        <v>24188.09604</v>
      </c>
      <c r="E17" s="114">
        <v>41541.632990000006</v>
      </c>
      <c r="F17" s="114">
        <v>47522.820530000005</v>
      </c>
      <c r="G17" s="114">
        <v>52478.472200000004</v>
      </c>
      <c r="H17" s="114">
        <v>56650.233420000004</v>
      </c>
      <c r="I17" s="114">
        <v>44694.216420000004</v>
      </c>
      <c r="J17" s="114">
        <v>37287.511720000002</v>
      </c>
      <c r="K17" s="114">
        <v>35562.078380000006</v>
      </c>
      <c r="L17" s="114">
        <v>49500.208100000003</v>
      </c>
    </row>
    <row r="18" spans="1:12" s="16" customFormat="1" ht="15" customHeight="1">
      <c r="A18" s="148" t="s">
        <v>586</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33267.645349999999</v>
      </c>
      <c r="K18" s="114">
        <v>30852.235199999999</v>
      </c>
      <c r="L18" s="114">
        <v>32002.478460000002</v>
      </c>
    </row>
    <row r="19" spans="1:12" s="16" customFormat="1" ht="15" customHeight="1">
      <c r="A19" s="148" t="s">
        <v>587</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4019.8663700000002</v>
      </c>
      <c r="K19" s="114">
        <v>4709.8431799999998</v>
      </c>
      <c r="L19" s="114">
        <v>17497.729640000001</v>
      </c>
    </row>
    <row r="20" spans="1:12" s="16" customFormat="1" ht="15" customHeight="1">
      <c r="A20" s="148" t="s">
        <v>191</v>
      </c>
      <c r="B20" s="114">
        <v>11920.365169999999</v>
      </c>
      <c r="C20" s="114">
        <v>11782.86975</v>
      </c>
      <c r="D20" s="114">
        <v>8623.2709600000017</v>
      </c>
      <c r="E20" s="114">
        <v>9863.3410000000003</v>
      </c>
      <c r="F20" s="114">
        <v>10236.6651</v>
      </c>
      <c r="G20" s="114">
        <v>11001.6661</v>
      </c>
      <c r="H20" s="114">
        <v>114978.34331</v>
      </c>
      <c r="I20" s="114">
        <v>173035.42855000001</v>
      </c>
      <c r="J20" s="114">
        <v>187088.66816999999</v>
      </c>
      <c r="K20" s="114">
        <v>186012.38702000002</v>
      </c>
      <c r="L20" s="114">
        <v>179153.88897</v>
      </c>
    </row>
    <row r="21" spans="1:12" s="16" customFormat="1" ht="15" customHeight="1">
      <c r="A21" s="148" t="s">
        <v>588</v>
      </c>
      <c r="B21" s="114">
        <v>-166829.95037000001</v>
      </c>
      <c r="C21" s="114">
        <v>-166229.34946</v>
      </c>
      <c r="D21" s="114">
        <v>-108012.70793</v>
      </c>
      <c r="E21" s="114">
        <v>-124490.47635</v>
      </c>
      <c r="F21" s="114">
        <v>-127549.94508</v>
      </c>
      <c r="G21" s="114">
        <v>-137506.85313</v>
      </c>
      <c r="H21" s="114">
        <v>-143182.08447</v>
      </c>
      <c r="I21" s="114">
        <v>-135579.25536000001</v>
      </c>
      <c r="J21" s="114">
        <v>-130132.53023</v>
      </c>
      <c r="K21" s="114">
        <v>-128809.38839000001</v>
      </c>
      <c r="L21" s="114">
        <v>-131154.66071999999</v>
      </c>
    </row>
    <row r="22" spans="1:12" s="16" customFormat="1" ht="15" customHeight="1">
      <c r="A22" s="147" t="s">
        <v>204</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22893.098379999999</v>
      </c>
      <c r="K22" s="114">
        <v>14270.837310000001</v>
      </c>
      <c r="L22" s="114">
        <v>10820.014720000001</v>
      </c>
    </row>
    <row r="23" spans="1:12" s="16" customFormat="1" ht="15" customHeight="1">
      <c r="A23" s="147" t="s">
        <v>210</v>
      </c>
      <c r="B23" s="114">
        <v>312.89001000000002</v>
      </c>
      <c r="C23" s="114">
        <v>577.74613999999997</v>
      </c>
      <c r="D23" s="114">
        <v>1096.7559799999999</v>
      </c>
      <c r="E23" s="114">
        <v>872.51013999999998</v>
      </c>
      <c r="F23" s="114">
        <v>1063.14229</v>
      </c>
      <c r="G23" s="114">
        <v>1454.6790800000001</v>
      </c>
      <c r="H23" s="114">
        <v>919.55763000000002</v>
      </c>
      <c r="I23" s="114">
        <v>1971.66074</v>
      </c>
      <c r="J23" s="114">
        <v>3771.5002899999999</v>
      </c>
      <c r="K23" s="114">
        <v>3075.50261</v>
      </c>
      <c r="L23" s="114">
        <v>3550.9692</v>
      </c>
    </row>
    <row r="24" spans="1:12" s="16" customFormat="1" ht="15" customHeight="1">
      <c r="A24" s="147" t="s">
        <v>589</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346358.18193000002</v>
      </c>
      <c r="K24" s="114">
        <v>378001.39662000001</v>
      </c>
      <c r="L24" s="114">
        <v>290910.39716000005</v>
      </c>
    </row>
    <row r="25" spans="1:12" s="16" customFormat="1" ht="15" customHeight="1">
      <c r="A25" s="147" t="s">
        <v>221</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52804.908889999999</v>
      </c>
      <c r="K25" s="114">
        <v>77681.33468</v>
      </c>
      <c r="L25" s="114">
        <v>76587.409109999993</v>
      </c>
    </row>
    <row r="26" spans="1:12" s="16" customFormat="1" ht="15" customHeight="1">
      <c r="A26" s="147" t="s">
        <v>590</v>
      </c>
      <c r="B26" s="114">
        <v>3691.4645599999999</v>
      </c>
      <c r="C26" s="114">
        <v>3444.7389500000004</v>
      </c>
      <c r="D26" s="114">
        <v>2238.2841000000003</v>
      </c>
      <c r="E26" s="114">
        <v>3064.41545</v>
      </c>
      <c r="F26" s="114">
        <v>3682.0250599999999</v>
      </c>
      <c r="G26" s="114">
        <v>4208.41903</v>
      </c>
      <c r="H26" s="114">
        <v>3974.7302999999997</v>
      </c>
      <c r="I26" s="114">
        <v>4179.7120199999999</v>
      </c>
      <c r="J26" s="114">
        <v>4577.7286299999996</v>
      </c>
      <c r="K26" s="114">
        <v>5109.2927900000004</v>
      </c>
      <c r="L26" s="114">
        <v>4178.1961000000001</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3510461.7504400001</v>
      </c>
      <c r="C28" s="393">
        <v>3598285.2859</v>
      </c>
      <c r="D28" s="393">
        <v>2688590.04354</v>
      </c>
      <c r="E28" s="393">
        <v>2948026.8595599998</v>
      </c>
      <c r="F28" s="393">
        <v>3038957.47077</v>
      </c>
      <c r="G28" s="393">
        <v>2972449.90607</v>
      </c>
      <c r="H28" s="393">
        <v>2867607.2281999998</v>
      </c>
      <c r="I28" s="393">
        <v>2891002.8791</v>
      </c>
      <c r="J28" s="393">
        <v>2947025.1975799999</v>
      </c>
      <c r="K28" s="393">
        <v>2973916.8714399999</v>
      </c>
      <c r="L28" s="393">
        <v>2804099.3949000002</v>
      </c>
    </row>
    <row r="29" spans="1:12" s="16" customFormat="1" ht="15" customHeight="1" thickTop="1">
      <c r="A29" s="147" t="s">
        <v>592</v>
      </c>
      <c r="B29" s="114">
        <v>3216267.5471999999</v>
      </c>
      <c r="C29" s="114">
        <v>3336038.7406599997</v>
      </c>
      <c r="D29" s="114">
        <v>2516669.4650500002</v>
      </c>
      <c r="E29" s="114">
        <v>2726255.65747</v>
      </c>
      <c r="F29" s="114">
        <v>2739078.8734200001</v>
      </c>
      <c r="G29" s="114">
        <v>2542863.83072</v>
      </c>
      <c r="H29" s="114">
        <v>2432865.85512</v>
      </c>
      <c r="I29" s="114">
        <v>2431133.34504</v>
      </c>
      <c r="J29" s="114">
        <v>2494010.8382899999</v>
      </c>
      <c r="K29" s="114">
        <v>2508782.37078</v>
      </c>
      <c r="L29" s="114">
        <v>2315179.4589</v>
      </c>
    </row>
    <row r="30" spans="1:12" s="16" customFormat="1" ht="15" customHeight="1">
      <c r="A30" s="148" t="s">
        <v>593</v>
      </c>
      <c r="B30" s="114">
        <v>900.51956999999993</v>
      </c>
      <c r="C30" s="114">
        <v>850.94278000000008</v>
      </c>
      <c r="D30" s="114">
        <v>139.46078</v>
      </c>
      <c r="E30" s="114">
        <v>139.46078</v>
      </c>
      <c r="F30" s="114">
        <v>171.22353000000001</v>
      </c>
      <c r="G30" s="114">
        <v>144.37359000000001</v>
      </c>
      <c r="H30" s="114">
        <v>317.72606999999999</v>
      </c>
      <c r="I30" s="114">
        <v>247.44420000000002</v>
      </c>
      <c r="J30" s="114">
        <v>257.96444000000002</v>
      </c>
      <c r="K30" s="114">
        <v>262.44420000000002</v>
      </c>
      <c r="L30" s="114">
        <v>247.44420000000002</v>
      </c>
    </row>
    <row r="31" spans="1:12" s="16" customFormat="1" ht="15" customHeight="1">
      <c r="A31" s="148" t="s">
        <v>594</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1936413.45</v>
      </c>
      <c r="K31" s="114">
        <v>1932111.0813800001</v>
      </c>
      <c r="L31" s="114">
        <v>1741098.80519</v>
      </c>
    </row>
    <row r="32" spans="1:12" s="16" customFormat="1" ht="15" customHeight="1">
      <c r="A32" s="148" t="s">
        <v>595</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516003.48443000001</v>
      </c>
      <c r="K32" s="114">
        <v>533437.94383</v>
      </c>
      <c r="L32" s="114">
        <v>530327.73424000002</v>
      </c>
    </row>
    <row r="33" spans="1:12" s="16" customFormat="1" ht="15" customHeight="1">
      <c r="A33" s="148" t="s">
        <v>596</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32651.368489999997</v>
      </c>
      <c r="K33" s="114">
        <v>32857.486960000002</v>
      </c>
      <c r="L33" s="114">
        <v>35414.680310000003</v>
      </c>
    </row>
    <row r="34" spans="1:12" s="16" customFormat="1" ht="15" customHeight="1">
      <c r="A34" s="148" t="s">
        <v>597</v>
      </c>
      <c r="B34" s="114">
        <v>0</v>
      </c>
      <c r="C34" s="114">
        <v>0</v>
      </c>
      <c r="D34" s="114">
        <v>0</v>
      </c>
      <c r="E34" s="114">
        <v>0</v>
      </c>
      <c r="F34" s="114">
        <v>0</v>
      </c>
      <c r="G34" s="114">
        <v>0</v>
      </c>
      <c r="H34" s="114">
        <v>0</v>
      </c>
      <c r="I34" s="114">
        <v>0</v>
      </c>
      <c r="J34" s="114">
        <v>0</v>
      </c>
      <c r="K34" s="114">
        <v>0</v>
      </c>
      <c r="L34" s="114">
        <v>0</v>
      </c>
    </row>
    <row r="35" spans="1:12" s="16" customFormat="1" ht="15" customHeight="1">
      <c r="A35" s="148" t="s">
        <v>598</v>
      </c>
      <c r="B35" s="114">
        <v>10891.120580000001</v>
      </c>
      <c r="C35" s="114">
        <v>12018.51044</v>
      </c>
      <c r="D35" s="114">
        <v>6797.97865</v>
      </c>
      <c r="E35" s="114">
        <v>7814.2785300000005</v>
      </c>
      <c r="F35" s="114">
        <v>8383.6565399999999</v>
      </c>
      <c r="G35" s="114">
        <v>7899.7408499999992</v>
      </c>
      <c r="H35" s="114">
        <v>7181.53413</v>
      </c>
      <c r="I35" s="114">
        <v>8112.34962</v>
      </c>
      <c r="J35" s="114">
        <v>8684.5709299999999</v>
      </c>
      <c r="K35" s="114">
        <v>10113.414409999999</v>
      </c>
      <c r="L35" s="114">
        <v>8090.7949600000002</v>
      </c>
    </row>
    <row r="36" spans="1:12" s="16" customFormat="1" ht="15" customHeight="1">
      <c r="A36" s="147" t="s">
        <v>599</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220.10234</v>
      </c>
      <c r="K36" s="114">
        <v>254.69498999999999</v>
      </c>
      <c r="L36" s="114">
        <v>271.16534999999999</v>
      </c>
    </row>
    <row r="37" spans="1:12" s="16" customFormat="1" ht="15" customHeight="1">
      <c r="A37" s="147" t="s">
        <v>600</v>
      </c>
      <c r="B37" s="114">
        <v>113758.67712000001</v>
      </c>
      <c r="C37" s="114">
        <v>116012.5077</v>
      </c>
      <c r="D37" s="114">
        <v>57869.421329999997</v>
      </c>
      <c r="E37" s="114">
        <v>105132.98883</v>
      </c>
      <c r="F37" s="114">
        <v>172076.05137999999</v>
      </c>
      <c r="G37" s="114">
        <v>284979.44379000005</v>
      </c>
      <c r="H37" s="114">
        <v>283893.70530999999</v>
      </c>
      <c r="I37" s="114">
        <v>296975.99598000001</v>
      </c>
      <c r="J37" s="114">
        <v>285222.62354</v>
      </c>
      <c r="K37" s="114">
        <v>291101.35913999996</v>
      </c>
      <c r="L37" s="114">
        <v>299715.65194000001</v>
      </c>
    </row>
    <row r="38" spans="1:12" s="16" customFormat="1" ht="15" customHeight="1">
      <c r="A38" s="147" t="s">
        <v>601</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92996.048920000001</v>
      </c>
      <c r="K38" s="114">
        <v>98481.040129999994</v>
      </c>
      <c r="L38" s="114">
        <v>107763.92047</v>
      </c>
    </row>
    <row r="39" spans="1:12" s="16" customFormat="1" ht="15" customHeight="1">
      <c r="A39" s="147" t="s">
        <v>275</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74329.149890000001</v>
      </c>
      <c r="K39" s="114">
        <v>74784.590249999994</v>
      </c>
      <c r="L39" s="114">
        <v>74581.103659999993</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453</v>
      </c>
      <c r="B42" s="114">
        <v>0</v>
      </c>
      <c r="C42" s="114">
        <v>0</v>
      </c>
      <c r="D42" s="114">
        <v>0</v>
      </c>
      <c r="E42" s="114">
        <v>0</v>
      </c>
      <c r="F42" s="114">
        <v>0</v>
      </c>
      <c r="G42" s="114">
        <v>1357.1765399999999</v>
      </c>
      <c r="H42" s="114">
        <v>1002.43263</v>
      </c>
      <c r="I42" s="114">
        <v>701.17499999999995</v>
      </c>
      <c r="J42" s="114">
        <v>246.43460000000002</v>
      </c>
      <c r="K42" s="114">
        <v>512.81614999999999</v>
      </c>
      <c r="L42" s="114">
        <v>6588.09458</v>
      </c>
    </row>
    <row r="43" spans="1:12" ht="15" customHeight="1" thickTop="1" thickBot="1">
      <c r="A43" s="392" t="s">
        <v>603</v>
      </c>
      <c r="B43" s="393">
        <v>897377.07637999998</v>
      </c>
      <c r="C43" s="393">
        <v>986361.64978999994</v>
      </c>
      <c r="D43" s="393">
        <v>821580.1198300001</v>
      </c>
      <c r="E43" s="393">
        <v>899064.4633200001</v>
      </c>
      <c r="F43" s="393">
        <v>912606.28284</v>
      </c>
      <c r="G43" s="393">
        <v>932960.84475000005</v>
      </c>
      <c r="H43" s="393">
        <v>979570.35950999998</v>
      </c>
      <c r="I43" s="393">
        <v>991615.08227000001</v>
      </c>
      <c r="J43" s="393">
        <v>996353.94238999998</v>
      </c>
      <c r="K43" s="393">
        <v>1017375.1069199999</v>
      </c>
      <c r="L43" s="393">
        <v>1015821.50072</v>
      </c>
    </row>
    <row r="44" spans="1:12" s="16" customFormat="1" ht="15" customHeight="1" thickTop="1">
      <c r="A44" s="147" t="s">
        <v>296</v>
      </c>
      <c r="B44" s="114">
        <v>2901.2880299999997</v>
      </c>
      <c r="C44" s="114">
        <v>637355.00075999997</v>
      </c>
      <c r="D44" s="114">
        <v>517143.20075999998</v>
      </c>
      <c r="E44" s="114">
        <v>553359</v>
      </c>
      <c r="F44" s="114">
        <v>553432.5</v>
      </c>
      <c r="G44" s="114">
        <v>553432.5</v>
      </c>
      <c r="H44" s="114">
        <v>553432.5</v>
      </c>
      <c r="I44" s="114">
        <v>553432.5</v>
      </c>
      <c r="J44" s="114">
        <v>553432.5</v>
      </c>
      <c r="K44" s="114">
        <v>553432.5</v>
      </c>
      <c r="L44" s="114">
        <v>553432.5</v>
      </c>
    </row>
    <row r="45" spans="1:12" s="16" customFormat="1" ht="15" customHeight="1">
      <c r="A45" s="147" t="s">
        <v>300</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c r="L45" s="114">
        <v>4.7393199999999993</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427078.28976999997</v>
      </c>
      <c r="K47" s="114">
        <v>427078.28976999997</v>
      </c>
      <c r="L47" s="114">
        <v>450487.89711999998</v>
      </c>
    </row>
    <row r="48" spans="1:12" s="16" customFormat="1" ht="15" customHeight="1">
      <c r="A48" s="147" t="s">
        <v>310</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15838.4133</v>
      </c>
      <c r="K48" s="114">
        <v>36859.577829999995</v>
      </c>
      <c r="L48" s="114">
        <v>11896.36428</v>
      </c>
    </row>
    <row r="49" spans="1:12" s="16" customFormat="1" ht="15" customHeight="1">
      <c r="A49" s="148" t="s">
        <v>605</v>
      </c>
      <c r="B49" s="114">
        <v>-93.748999999999995</v>
      </c>
      <c r="C49" s="114">
        <v>901.04657999999995</v>
      </c>
      <c r="D49" s="114">
        <v>-161.31825000000001</v>
      </c>
      <c r="E49" s="114">
        <v>-592.66138000000001</v>
      </c>
      <c r="F49" s="114">
        <v>0</v>
      </c>
      <c r="G49" s="114">
        <v>0</v>
      </c>
      <c r="H49" s="114">
        <v>30141.431120000001</v>
      </c>
      <c r="I49" s="114">
        <v>0</v>
      </c>
      <c r="J49" s="114">
        <v>0</v>
      </c>
      <c r="K49" s="114">
        <v>0</v>
      </c>
      <c r="L49" s="114">
        <v>0</v>
      </c>
    </row>
    <row r="50" spans="1:12" s="17" customFormat="1" ht="15" customHeight="1" thickBot="1">
      <c r="A50" s="148" t="s">
        <v>606</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15838.4133</v>
      </c>
      <c r="K50" s="114">
        <v>36859.577829999995</v>
      </c>
      <c r="L50" s="114">
        <v>11896.36428</v>
      </c>
    </row>
    <row r="51" spans="1:12" ht="15" customHeight="1" thickTop="1" thickBot="1">
      <c r="A51" s="392" t="s">
        <v>607</v>
      </c>
      <c r="B51" s="393">
        <v>4407838.8268200001</v>
      </c>
      <c r="C51" s="393">
        <v>4584646.9356899997</v>
      </c>
      <c r="D51" s="393">
        <v>3510170.1633699997</v>
      </c>
      <c r="E51" s="393">
        <v>3847091.3228800003</v>
      </c>
      <c r="F51" s="393">
        <v>3951563.75361</v>
      </c>
      <c r="G51" s="393">
        <v>3905410.7508200002</v>
      </c>
      <c r="H51" s="393">
        <v>3847177.5877100001</v>
      </c>
      <c r="I51" s="393">
        <v>3882617.9613699997</v>
      </c>
      <c r="J51" s="393">
        <v>3943379.1399699999</v>
      </c>
      <c r="K51" s="393">
        <v>3991291.9783600001</v>
      </c>
      <c r="L51" s="393">
        <v>3819920.8956200001</v>
      </c>
    </row>
    <row r="52" spans="1:12" s="16" customFormat="1" ht="15" customHeight="1" thickTop="1">
      <c r="A52" s="113" t="s">
        <v>608</v>
      </c>
      <c r="B52" s="114">
        <v>14973.20441</v>
      </c>
      <c r="C52" s="114">
        <v>10001.87084</v>
      </c>
      <c r="D52" s="114">
        <v>2994.1173199999998</v>
      </c>
      <c r="E52" s="114">
        <v>4149.4416899999997</v>
      </c>
      <c r="F52" s="114">
        <v>3406.1938799999998</v>
      </c>
      <c r="G52" s="114">
        <v>2259.9529700000003</v>
      </c>
      <c r="H52" s="114">
        <v>2328.8197200000004</v>
      </c>
      <c r="I52" s="114">
        <v>3460.2270800000001</v>
      </c>
      <c r="J52" s="114">
        <v>7113.2923600000004</v>
      </c>
      <c r="K52" s="114">
        <v>32996.346709999998</v>
      </c>
      <c r="L52" s="114">
        <v>41371.226849999999</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11200.111339999999</v>
      </c>
      <c r="C54" s="114">
        <v>6890.3854299999994</v>
      </c>
      <c r="D54" s="114">
        <v>0</v>
      </c>
      <c r="E54" s="114">
        <v>1475.8085900000001</v>
      </c>
      <c r="F54" s="114">
        <v>1009.88729</v>
      </c>
      <c r="G54" s="114">
        <v>0</v>
      </c>
      <c r="H54" s="114">
        <v>0</v>
      </c>
      <c r="I54" s="114">
        <v>1194.7472600000001</v>
      </c>
      <c r="J54" s="114">
        <v>5123.5479800000003</v>
      </c>
      <c r="K54" s="114">
        <v>30999.52794</v>
      </c>
      <c r="L54" s="114">
        <v>39386.822159999996</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3773.0930699999999</v>
      </c>
      <c r="C56" s="114">
        <v>3111.4854100000002</v>
      </c>
      <c r="D56" s="114">
        <v>2994.1173199999998</v>
      </c>
      <c r="E56" s="114">
        <v>2673.6331</v>
      </c>
      <c r="F56" s="114">
        <v>2396.3065899999997</v>
      </c>
      <c r="G56" s="114">
        <v>2259.9529700000003</v>
      </c>
      <c r="H56" s="114">
        <v>2328.8197200000004</v>
      </c>
      <c r="I56" s="114">
        <v>2265.47982</v>
      </c>
      <c r="J56" s="114">
        <v>1989.7443799999999</v>
      </c>
      <c r="K56" s="114">
        <v>1996.8187700000001</v>
      </c>
      <c r="L56" s="114">
        <v>1984.4046899999998</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7820214.76724</v>
      </c>
      <c r="K58" s="114">
        <v>7885890.65276</v>
      </c>
      <c r="L58" s="114">
        <v>7672435.0857899999</v>
      </c>
    </row>
    <row r="59" spans="1:12">
      <c r="A59" s="394" t="s">
        <v>615</v>
      </c>
      <c r="B59" s="395">
        <v>278395.13493</v>
      </c>
      <c r="C59" s="395">
        <v>280500.53021</v>
      </c>
      <c r="D59" s="395">
        <v>217517.43105000001</v>
      </c>
      <c r="E59" s="395">
        <v>234827.81987000001</v>
      </c>
      <c r="F59" s="395">
        <v>219823.99284999998</v>
      </c>
      <c r="G59" s="395">
        <v>244973.10185000001</v>
      </c>
      <c r="H59" s="395">
        <v>238467.09261000002</v>
      </c>
      <c r="I59" s="395">
        <v>221615.32175999999</v>
      </c>
      <c r="J59" s="395">
        <v>150034.49312</v>
      </c>
      <c r="K59" s="395">
        <v>226058.5191</v>
      </c>
      <c r="L59" s="395">
        <v>149543.38655000002</v>
      </c>
    </row>
    <row r="60" spans="1:12" ht="15" customHeight="1">
      <c r="A60" s="148" t="s">
        <v>616</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-45044.055609999996</v>
      </c>
      <c r="K60" s="114">
        <v>-68481.701249999998</v>
      </c>
      <c r="L60" s="114">
        <v>-45944.061409999995</v>
      </c>
    </row>
    <row r="61" spans="1:12" ht="15" customHeight="1">
      <c r="A61" s="147" t="s">
        <v>617</v>
      </c>
      <c r="B61" s="114">
        <v>216450.46390999999</v>
      </c>
      <c r="C61" s="114">
        <v>203311.47743999999</v>
      </c>
      <c r="D61" s="114">
        <v>152326.15499000001</v>
      </c>
      <c r="E61" s="114">
        <v>159856.88380000001</v>
      </c>
      <c r="F61" s="114">
        <v>158893.64916</v>
      </c>
      <c r="G61" s="114">
        <v>178020.53006999998</v>
      </c>
      <c r="H61" s="114">
        <v>177763.86129</v>
      </c>
      <c r="I61" s="114">
        <v>158932.89168</v>
      </c>
      <c r="J61" s="114">
        <v>104990.43751</v>
      </c>
      <c r="K61" s="114">
        <v>157576.81784999999</v>
      </c>
      <c r="L61" s="114">
        <v>103599.32514</v>
      </c>
    </row>
    <row r="62" spans="1:12" ht="15" customHeight="1">
      <c r="A62" s="116" t="s">
        <v>618</v>
      </c>
      <c r="B62" s="114">
        <v>39165.92239</v>
      </c>
      <c r="C62" s="114">
        <v>42542.612909999996</v>
      </c>
      <c r="D62" s="114">
        <v>14170.80668</v>
      </c>
      <c r="E62" s="114">
        <v>10907.563310000001</v>
      </c>
      <c r="F62" s="114">
        <v>12894.35066</v>
      </c>
      <c r="G62" s="114">
        <v>11408.337119999998</v>
      </c>
      <c r="H62" s="114">
        <v>8703.7225199999993</v>
      </c>
      <c r="I62" s="114">
        <v>7782.6703399999997</v>
      </c>
      <c r="J62" s="114">
        <v>4403.3477999999996</v>
      </c>
      <c r="K62" s="114">
        <v>23182.141729999999</v>
      </c>
      <c r="L62" s="114">
        <v>16473.201130000001</v>
      </c>
    </row>
    <row r="63" spans="1:12" ht="15" customHeight="1">
      <c r="A63" s="148" t="s">
        <v>619</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-6250.3135000000002</v>
      </c>
      <c r="K63" s="114">
        <v>-8879.0261599999994</v>
      </c>
      <c r="L63" s="114">
        <v>-8847.0783800000008</v>
      </c>
    </row>
    <row r="64" spans="1:12" ht="15" customHeight="1">
      <c r="A64" s="117" t="s">
        <v>620</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103143.47181</v>
      </c>
      <c r="K64" s="114">
        <v>171879.93341999999</v>
      </c>
      <c r="L64" s="114">
        <v>111225.44789</v>
      </c>
    </row>
    <row r="65" spans="1:12" ht="15" customHeight="1">
      <c r="A65" s="116" t="s">
        <v>621</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19490.451010000001</v>
      </c>
      <c r="K65" s="114">
        <v>30161.008750000001</v>
      </c>
      <c r="L65" s="114">
        <v>20381.603950000001</v>
      </c>
    </row>
    <row r="66" spans="1:12" ht="15" customHeight="1">
      <c r="A66" s="116" t="s">
        <v>622</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-21703.058850000001</v>
      </c>
      <c r="K66" s="114">
        <v>-33054.007239999999</v>
      </c>
      <c r="L66" s="114">
        <v>-33249.382290000001</v>
      </c>
    </row>
    <row r="67" spans="1:12" ht="15" customHeight="1">
      <c r="A67" s="147" t="s">
        <v>623</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100930.86397000001</v>
      </c>
      <c r="K67" s="114">
        <v>168986.93493000002</v>
      </c>
      <c r="L67" s="114">
        <v>98357.669549999991</v>
      </c>
    </row>
    <row r="68" spans="1:12" ht="15" customHeight="1">
      <c r="A68" s="148" t="s">
        <v>624</v>
      </c>
      <c r="B68" s="114">
        <v>-180019.25640000001</v>
      </c>
      <c r="C68" s="114">
        <v>-185061.74734999999</v>
      </c>
      <c r="D68" s="114">
        <v>-125918.45629999999</v>
      </c>
      <c r="E68" s="114">
        <v>-130814.61242</v>
      </c>
      <c r="F68" s="114">
        <v>-122215.48759</v>
      </c>
      <c r="G68" s="114">
        <v>-131724.92104000002</v>
      </c>
      <c r="H68" s="114">
        <v>-119146.16972000001</v>
      </c>
      <c r="I68" s="114">
        <v>-124957.24294</v>
      </c>
      <c r="J68" s="114">
        <v>-84690.209310000006</v>
      </c>
      <c r="K68" s="114">
        <v>-127703.78989</v>
      </c>
      <c r="L68" s="114">
        <v>-86820.567459999991</v>
      </c>
    </row>
    <row r="69" spans="1:12" ht="15" customHeight="1">
      <c r="A69" s="117" t="s">
        <v>625</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16240.65466</v>
      </c>
      <c r="K69" s="114">
        <v>41283.145039999996</v>
      </c>
      <c r="L69" s="114">
        <v>11537.10209</v>
      </c>
    </row>
    <row r="70" spans="1:12" ht="15" customHeight="1">
      <c r="A70" s="117" t="s">
        <v>626</v>
      </c>
      <c r="B70" s="114">
        <v>2114.2653399999999</v>
      </c>
      <c r="C70" s="114">
        <v>1345.97244</v>
      </c>
      <c r="D70" s="114">
        <v>1006.65594</v>
      </c>
      <c r="E70" s="114">
        <v>865.44482999999991</v>
      </c>
      <c r="F70" s="114">
        <v>506.57324</v>
      </c>
      <c r="G70" s="114">
        <v>0.13505</v>
      </c>
      <c r="H70" s="114">
        <v>6.0310000000000002E-2</v>
      </c>
      <c r="I70" s="114">
        <v>1.38537</v>
      </c>
      <c r="J70" s="114">
        <v>1.0354000000000001</v>
      </c>
      <c r="K70" s="114">
        <v>1.14723</v>
      </c>
      <c r="L70" s="114">
        <v>0.17185</v>
      </c>
    </row>
    <row r="71" spans="1:12" ht="15" customHeight="1">
      <c r="A71" s="115" t="s">
        <v>973</v>
      </c>
      <c r="B71" s="114">
        <v>11.282020000000001</v>
      </c>
      <c r="C71" s="114">
        <v>3.9025500000000002</v>
      </c>
      <c r="D71" s="114">
        <v>0.13996</v>
      </c>
      <c r="E71" s="114">
        <v>0.11565</v>
      </c>
      <c r="F71" s="114">
        <v>8.4849999999999995E-2</v>
      </c>
      <c r="G71" s="114">
        <v>0.13505</v>
      </c>
      <c r="H71" s="114">
        <v>6.0310000000000002E-2</v>
      </c>
      <c r="I71" s="114">
        <v>1.38537</v>
      </c>
      <c r="J71" s="114">
        <v>1.0354000000000001</v>
      </c>
      <c r="K71" s="114">
        <v>1.14723</v>
      </c>
      <c r="L71" s="114">
        <v>0.17185</v>
      </c>
    </row>
    <row r="72" spans="1:12" ht="15" customHeight="1">
      <c r="A72" s="115" t="s">
        <v>974</v>
      </c>
      <c r="B72" s="114">
        <v>2102.9833199999998</v>
      </c>
      <c r="C72" s="114">
        <v>1342.06989</v>
      </c>
      <c r="D72" s="114">
        <v>1006.51598</v>
      </c>
      <c r="E72" s="114">
        <v>865.32918000000006</v>
      </c>
      <c r="F72" s="114">
        <v>506.48839000000004</v>
      </c>
      <c r="G72" s="114">
        <v>0</v>
      </c>
      <c r="H72" s="114">
        <v>0</v>
      </c>
      <c r="I72" s="114">
        <v>0</v>
      </c>
      <c r="J72" s="114">
        <v>0</v>
      </c>
      <c r="K72" s="114">
        <v>0</v>
      </c>
      <c r="L72" s="114">
        <v>0</v>
      </c>
    </row>
    <row r="73" spans="1:12" ht="15" customHeight="1">
      <c r="A73" s="147" t="s">
        <v>627</v>
      </c>
      <c r="B73" s="114">
        <v>-30.451450000000001</v>
      </c>
      <c r="C73" s="114">
        <v>-1.1402399999999999</v>
      </c>
      <c r="D73" s="114">
        <v>2.9E-4</v>
      </c>
      <c r="E73" s="114">
        <v>8.0000000000000007E-5</v>
      </c>
      <c r="F73" s="114">
        <v>0</v>
      </c>
      <c r="G73" s="114">
        <v>0</v>
      </c>
      <c r="H73" s="114">
        <v>-1.0000000000000001E-5</v>
      </c>
      <c r="I73" s="114">
        <v>0</v>
      </c>
      <c r="J73" s="114">
        <v>0</v>
      </c>
      <c r="K73" s="114">
        <v>0</v>
      </c>
      <c r="L73" s="114">
        <v>0</v>
      </c>
    </row>
    <row r="74" spans="1:12" ht="15" customHeight="1">
      <c r="A74" s="147" t="s">
        <v>1261</v>
      </c>
      <c r="B74" s="114">
        <v>-26.436330000000002</v>
      </c>
      <c r="C74" s="114">
        <v>0.26155</v>
      </c>
      <c r="D74" s="114">
        <v>3.1E-4</v>
      </c>
      <c r="E74" s="114">
        <v>8.0000000000000007E-5</v>
      </c>
      <c r="F74" s="114">
        <v>0</v>
      </c>
      <c r="G74" s="114">
        <v>0</v>
      </c>
      <c r="H74" s="114">
        <v>-1.0000000000000001E-5</v>
      </c>
      <c r="I74" s="114">
        <v>0</v>
      </c>
      <c r="J74" s="114">
        <v>0</v>
      </c>
      <c r="K74" s="114">
        <v>0</v>
      </c>
      <c r="L74" s="114">
        <v>0</v>
      </c>
    </row>
    <row r="75" spans="1:12" ht="15" customHeight="1">
      <c r="A75" s="148" t="s">
        <v>975</v>
      </c>
      <c r="B75" s="114">
        <v>-4.0151199999999996</v>
      </c>
      <c r="C75" s="114">
        <v>-1.4017899999999999</v>
      </c>
      <c r="D75" s="114">
        <v>-2.0000000000000002E-5</v>
      </c>
      <c r="E75" s="114">
        <v>0</v>
      </c>
      <c r="F75" s="114">
        <v>0</v>
      </c>
      <c r="G75" s="114">
        <v>0</v>
      </c>
      <c r="H75" s="114">
        <v>0</v>
      </c>
      <c r="I75" s="114">
        <v>0</v>
      </c>
      <c r="J75" s="114">
        <v>0</v>
      </c>
      <c r="K75" s="114">
        <v>0</v>
      </c>
      <c r="L75" s="114">
        <v>0</v>
      </c>
    </row>
    <row r="76" spans="1:12" ht="15" customHeight="1">
      <c r="A76" s="147" t="s">
        <v>628</v>
      </c>
      <c r="B76" s="114">
        <v>45414.386140000002</v>
      </c>
      <c r="C76" s="114">
        <v>43779.125599999999</v>
      </c>
      <c r="D76" s="114">
        <v>29158.874250000001</v>
      </c>
      <c r="E76" s="114">
        <v>27453.648160000001</v>
      </c>
      <c r="F76" s="114">
        <v>30768.42164</v>
      </c>
      <c r="G76" s="114">
        <v>35030.783689999997</v>
      </c>
      <c r="H76" s="114">
        <v>52816.82058</v>
      </c>
      <c r="I76" s="114">
        <v>34966.753710000005</v>
      </c>
      <c r="J76" s="114">
        <v>16241.690060000001</v>
      </c>
      <c r="K76" s="114">
        <v>41284.292270000005</v>
      </c>
      <c r="L76" s="114">
        <v>11537.273939999999</v>
      </c>
    </row>
    <row r="77" spans="1:12" ht="15" customHeight="1">
      <c r="A77" s="149" t="s">
        <v>964</v>
      </c>
      <c r="B77" s="114">
        <v>141.20740000000001</v>
      </c>
      <c r="C77" s="114">
        <v>275.94953999999996</v>
      </c>
      <c r="D77" s="114">
        <v>-16.047799999999999</v>
      </c>
      <c r="E77" s="114">
        <v>802.37704000000008</v>
      </c>
      <c r="F77" s="114">
        <v>55.494690000000006</v>
      </c>
      <c r="G77" s="114">
        <v>343.45517999999998</v>
      </c>
      <c r="H77" s="114">
        <v>161.82028</v>
      </c>
      <c r="I77" s="114">
        <v>102.10661</v>
      </c>
      <c r="J77" s="114">
        <v>29.327470000000002</v>
      </c>
      <c r="K77" s="114">
        <v>181.94233</v>
      </c>
      <c r="L77" s="114">
        <v>179.51017000000002</v>
      </c>
    </row>
    <row r="78" spans="1:12" ht="15" customHeight="1">
      <c r="A78" s="117" t="s">
        <v>629</v>
      </c>
      <c r="B78" s="114">
        <v>45555.593540000002</v>
      </c>
      <c r="C78" s="114">
        <v>44055.075140000001</v>
      </c>
      <c r="D78" s="114">
        <v>29142.82645</v>
      </c>
      <c r="E78" s="114">
        <v>28256.0252</v>
      </c>
      <c r="F78" s="114">
        <v>30823.91633</v>
      </c>
      <c r="G78" s="114">
        <v>35374.238869999994</v>
      </c>
      <c r="H78" s="114">
        <v>52978.64086</v>
      </c>
      <c r="I78" s="114">
        <v>35068.86032</v>
      </c>
      <c r="J78" s="114">
        <v>16271.017529999999</v>
      </c>
      <c r="K78" s="114">
        <v>41466.234600000003</v>
      </c>
      <c r="L78" s="114">
        <v>11716.784109999999</v>
      </c>
    </row>
    <row r="79" spans="1:12" ht="15" customHeight="1">
      <c r="A79" s="116" t="s">
        <v>630</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239.46177</v>
      </c>
      <c r="K79" s="114">
        <v>131.36223000000001</v>
      </c>
      <c r="L79" s="114">
        <v>180.24417000000003</v>
      </c>
    </row>
    <row r="80" spans="1:12" ht="15" customHeight="1">
      <c r="A80" s="147" t="s">
        <v>631</v>
      </c>
      <c r="B80" s="114">
        <v>44536.402040000001</v>
      </c>
      <c r="C80" s="114">
        <v>44378.708709999999</v>
      </c>
      <c r="D80" s="114">
        <v>30842.176749999999</v>
      </c>
      <c r="E80" s="114">
        <v>28826.33484</v>
      </c>
      <c r="F80" s="114">
        <v>30192.39358</v>
      </c>
      <c r="G80" s="114">
        <v>34657.805350000002</v>
      </c>
      <c r="H80" s="114">
        <v>52802.357759999999</v>
      </c>
      <c r="I80" s="114">
        <v>35043.172979999996</v>
      </c>
      <c r="J80" s="114">
        <v>16510.479299999999</v>
      </c>
      <c r="K80" s="114">
        <v>41597.596829999995</v>
      </c>
      <c r="L80" s="114">
        <v>11897.028279999999</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44536.402040000001</v>
      </c>
      <c r="C82" s="114">
        <v>44378.708709999999</v>
      </c>
      <c r="D82" s="114">
        <v>30842.176749999999</v>
      </c>
      <c r="E82" s="114">
        <v>28826.33484</v>
      </c>
      <c r="F82" s="114">
        <v>30192.39358</v>
      </c>
      <c r="G82" s="114">
        <v>34657.805350000002</v>
      </c>
      <c r="H82" s="114">
        <v>52802.357759999999</v>
      </c>
      <c r="I82" s="114">
        <v>35043.172979999996</v>
      </c>
      <c r="J82" s="114">
        <v>16510.479299999999</v>
      </c>
      <c r="K82" s="114">
        <v>41597.596829999995</v>
      </c>
      <c r="L82" s="114">
        <v>11897.028279999999</v>
      </c>
    </row>
    <row r="83" spans="1:12" ht="15" customHeight="1" thickBot="1">
      <c r="A83" s="116" t="s">
        <v>634</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-672.06600000000003</v>
      </c>
      <c r="K83" s="114">
        <v>-4738.0190000000002</v>
      </c>
      <c r="L83" s="114">
        <v>-0.66400000000000003</v>
      </c>
    </row>
    <row r="84" spans="1:12" ht="15" customHeight="1" thickTop="1" thickBot="1">
      <c r="A84" s="392" t="s">
        <v>635</v>
      </c>
      <c r="B84" s="393">
        <v>42883.050490000001</v>
      </c>
      <c r="C84" s="393">
        <v>42870.169159999998</v>
      </c>
      <c r="D84" s="393">
        <v>29310.380570000001</v>
      </c>
      <c r="E84" s="393">
        <v>28605.014500000001</v>
      </c>
      <c r="F84" s="393">
        <v>28914.928010000003</v>
      </c>
      <c r="G84" s="393">
        <v>32729.702350000003</v>
      </c>
      <c r="H84" s="393">
        <v>46609.514759999998</v>
      </c>
      <c r="I84" s="393">
        <v>27146.170979999999</v>
      </c>
      <c r="J84" s="393">
        <v>15838.4133</v>
      </c>
      <c r="K84" s="393">
        <v>36859.577829999995</v>
      </c>
      <c r="L84" s="393">
        <v>11896.36428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C5:L5"/>
  </mergeCells>
  <pageMargins left="0.88" right="0.75" top="0.76" bottom="0.56999999999999995" header="0.74" footer="0.22"/>
  <pageSetup scale="4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
  <sheetViews>
    <sheetView topLeftCell="C1" zoomScaleNormal="100" workbookViewId="0">
      <selection activeCell="P2" sqref="P2"/>
    </sheetView>
  </sheetViews>
  <sheetFormatPr baseColWidth="10" defaultColWidth="9.140625" defaultRowHeight="12.75"/>
  <cols>
    <col min="1" max="1" width="3" style="44" hidden="1" customWidth="1"/>
    <col min="2" max="2" width="6" style="44" hidden="1" customWidth="1"/>
    <col min="3" max="3" width="81.5703125" style="44" customWidth="1"/>
    <col min="4" max="4" width="11.140625" style="44" bestFit="1" customWidth="1"/>
    <col min="5" max="11" width="7.28515625" style="44" bestFit="1" customWidth="1"/>
    <col min="12" max="13" width="7.28515625" style="44" customWidth="1"/>
    <col min="14" max="14" width="7.28515625" style="44" bestFit="1" customWidth="1"/>
    <col min="15" max="258" width="9.140625" style="44"/>
    <col min="259" max="260" width="0" style="44" hidden="1" customWidth="1"/>
    <col min="261" max="261" width="81.5703125" style="44" customWidth="1"/>
    <col min="262" max="270" width="13.140625" style="44" customWidth="1"/>
    <col min="271" max="514" width="9.140625" style="44"/>
    <col min="515" max="516" width="0" style="44" hidden="1" customWidth="1"/>
    <col min="517" max="517" width="81.5703125" style="44" customWidth="1"/>
    <col min="518" max="526" width="13.140625" style="44" customWidth="1"/>
    <col min="527" max="770" width="9.140625" style="44"/>
    <col min="771" max="772" width="0" style="44" hidden="1" customWidth="1"/>
    <col min="773" max="773" width="81.5703125" style="44" customWidth="1"/>
    <col min="774" max="782" width="13.140625" style="44" customWidth="1"/>
    <col min="783" max="1026" width="9.140625" style="44"/>
    <col min="1027" max="1028" width="0" style="44" hidden="1" customWidth="1"/>
    <col min="1029" max="1029" width="81.5703125" style="44" customWidth="1"/>
    <col min="1030" max="1038" width="13.140625" style="44" customWidth="1"/>
    <col min="1039" max="1282" width="9.140625" style="44"/>
    <col min="1283" max="1284" width="0" style="44" hidden="1" customWidth="1"/>
    <col min="1285" max="1285" width="81.5703125" style="44" customWidth="1"/>
    <col min="1286" max="1294" width="13.140625" style="44" customWidth="1"/>
    <col min="1295" max="1538" width="9.140625" style="44"/>
    <col min="1539" max="1540" width="0" style="44" hidden="1" customWidth="1"/>
    <col min="1541" max="1541" width="81.5703125" style="44" customWidth="1"/>
    <col min="1542" max="1550" width="13.140625" style="44" customWidth="1"/>
    <col min="1551" max="1794" width="9.140625" style="44"/>
    <col min="1795" max="1796" width="0" style="44" hidden="1" customWidth="1"/>
    <col min="1797" max="1797" width="81.5703125" style="44" customWidth="1"/>
    <col min="1798" max="1806" width="13.140625" style="44" customWidth="1"/>
    <col min="1807" max="2050" width="9.140625" style="44"/>
    <col min="2051" max="2052" width="0" style="44" hidden="1" customWidth="1"/>
    <col min="2053" max="2053" width="81.5703125" style="44" customWidth="1"/>
    <col min="2054" max="2062" width="13.140625" style="44" customWidth="1"/>
    <col min="2063" max="2306" width="9.140625" style="44"/>
    <col min="2307" max="2308" width="0" style="44" hidden="1" customWidth="1"/>
    <col min="2309" max="2309" width="81.5703125" style="44" customWidth="1"/>
    <col min="2310" max="2318" width="13.140625" style="44" customWidth="1"/>
    <col min="2319" max="2562" width="9.140625" style="44"/>
    <col min="2563" max="2564" width="0" style="44" hidden="1" customWidth="1"/>
    <col min="2565" max="2565" width="81.5703125" style="44" customWidth="1"/>
    <col min="2566" max="2574" width="13.140625" style="44" customWidth="1"/>
    <col min="2575" max="2818" width="9.140625" style="44"/>
    <col min="2819" max="2820" width="0" style="44" hidden="1" customWidth="1"/>
    <col min="2821" max="2821" width="81.5703125" style="44" customWidth="1"/>
    <col min="2822" max="2830" width="13.140625" style="44" customWidth="1"/>
    <col min="2831" max="3074" width="9.140625" style="44"/>
    <col min="3075" max="3076" width="0" style="44" hidden="1" customWidth="1"/>
    <col min="3077" max="3077" width="81.5703125" style="44" customWidth="1"/>
    <col min="3078" max="3086" width="13.140625" style="44" customWidth="1"/>
    <col min="3087" max="3330" width="9.140625" style="44"/>
    <col min="3331" max="3332" width="0" style="44" hidden="1" customWidth="1"/>
    <col min="3333" max="3333" width="81.5703125" style="44" customWidth="1"/>
    <col min="3334" max="3342" width="13.140625" style="44" customWidth="1"/>
    <col min="3343" max="3586" width="9.140625" style="44"/>
    <col min="3587" max="3588" width="0" style="44" hidden="1" customWidth="1"/>
    <col min="3589" max="3589" width="81.5703125" style="44" customWidth="1"/>
    <col min="3590" max="3598" width="13.140625" style="44" customWidth="1"/>
    <col min="3599" max="3842" width="9.140625" style="44"/>
    <col min="3843" max="3844" width="0" style="44" hidden="1" customWidth="1"/>
    <col min="3845" max="3845" width="81.5703125" style="44" customWidth="1"/>
    <col min="3846" max="3854" width="13.140625" style="44" customWidth="1"/>
    <col min="3855" max="4098" width="9.140625" style="44"/>
    <col min="4099" max="4100" width="0" style="44" hidden="1" customWidth="1"/>
    <col min="4101" max="4101" width="81.5703125" style="44" customWidth="1"/>
    <col min="4102" max="4110" width="13.140625" style="44" customWidth="1"/>
    <col min="4111" max="4354" width="9.140625" style="44"/>
    <col min="4355" max="4356" width="0" style="44" hidden="1" customWidth="1"/>
    <col min="4357" max="4357" width="81.5703125" style="44" customWidth="1"/>
    <col min="4358" max="4366" width="13.140625" style="44" customWidth="1"/>
    <col min="4367" max="4610" width="9.140625" style="44"/>
    <col min="4611" max="4612" width="0" style="44" hidden="1" customWidth="1"/>
    <col min="4613" max="4613" width="81.5703125" style="44" customWidth="1"/>
    <col min="4614" max="4622" width="13.140625" style="44" customWidth="1"/>
    <col min="4623" max="4866" width="9.140625" style="44"/>
    <col min="4867" max="4868" width="0" style="44" hidden="1" customWidth="1"/>
    <col min="4869" max="4869" width="81.5703125" style="44" customWidth="1"/>
    <col min="4870" max="4878" width="13.140625" style="44" customWidth="1"/>
    <col min="4879" max="5122" width="9.140625" style="44"/>
    <col min="5123" max="5124" width="0" style="44" hidden="1" customWidth="1"/>
    <col min="5125" max="5125" width="81.5703125" style="44" customWidth="1"/>
    <col min="5126" max="5134" width="13.140625" style="44" customWidth="1"/>
    <col min="5135" max="5378" width="9.140625" style="44"/>
    <col min="5379" max="5380" width="0" style="44" hidden="1" customWidth="1"/>
    <col min="5381" max="5381" width="81.5703125" style="44" customWidth="1"/>
    <col min="5382" max="5390" width="13.140625" style="44" customWidth="1"/>
    <col min="5391" max="5634" width="9.140625" style="44"/>
    <col min="5635" max="5636" width="0" style="44" hidden="1" customWidth="1"/>
    <col min="5637" max="5637" width="81.5703125" style="44" customWidth="1"/>
    <col min="5638" max="5646" width="13.140625" style="44" customWidth="1"/>
    <col min="5647" max="5890" width="9.140625" style="44"/>
    <col min="5891" max="5892" width="0" style="44" hidden="1" customWidth="1"/>
    <col min="5893" max="5893" width="81.5703125" style="44" customWidth="1"/>
    <col min="5894" max="5902" width="13.140625" style="44" customWidth="1"/>
    <col min="5903" max="6146" width="9.140625" style="44"/>
    <col min="6147" max="6148" width="0" style="44" hidden="1" customWidth="1"/>
    <col min="6149" max="6149" width="81.5703125" style="44" customWidth="1"/>
    <col min="6150" max="6158" width="13.140625" style="44" customWidth="1"/>
    <col min="6159" max="6402" width="9.140625" style="44"/>
    <col min="6403" max="6404" width="0" style="44" hidden="1" customWidth="1"/>
    <col min="6405" max="6405" width="81.5703125" style="44" customWidth="1"/>
    <col min="6406" max="6414" width="13.140625" style="44" customWidth="1"/>
    <col min="6415" max="6658" width="9.140625" style="44"/>
    <col min="6659" max="6660" width="0" style="44" hidden="1" customWidth="1"/>
    <col min="6661" max="6661" width="81.5703125" style="44" customWidth="1"/>
    <col min="6662" max="6670" width="13.140625" style="44" customWidth="1"/>
    <col min="6671" max="6914" width="9.140625" style="44"/>
    <col min="6915" max="6916" width="0" style="44" hidden="1" customWidth="1"/>
    <col min="6917" max="6917" width="81.5703125" style="44" customWidth="1"/>
    <col min="6918" max="6926" width="13.140625" style="44" customWidth="1"/>
    <col min="6927" max="7170" width="9.140625" style="44"/>
    <col min="7171" max="7172" width="0" style="44" hidden="1" customWidth="1"/>
    <col min="7173" max="7173" width="81.5703125" style="44" customWidth="1"/>
    <col min="7174" max="7182" width="13.140625" style="44" customWidth="1"/>
    <col min="7183" max="7426" width="9.140625" style="44"/>
    <col min="7427" max="7428" width="0" style="44" hidden="1" customWidth="1"/>
    <col min="7429" max="7429" width="81.5703125" style="44" customWidth="1"/>
    <col min="7430" max="7438" width="13.140625" style="44" customWidth="1"/>
    <col min="7439" max="7682" width="9.140625" style="44"/>
    <col min="7683" max="7684" width="0" style="44" hidden="1" customWidth="1"/>
    <col min="7685" max="7685" width="81.5703125" style="44" customWidth="1"/>
    <col min="7686" max="7694" width="13.140625" style="44" customWidth="1"/>
    <col min="7695" max="7938" width="9.140625" style="44"/>
    <col min="7939" max="7940" width="0" style="44" hidden="1" customWidth="1"/>
    <col min="7941" max="7941" width="81.5703125" style="44" customWidth="1"/>
    <col min="7942" max="7950" width="13.140625" style="44" customWidth="1"/>
    <col min="7951" max="8194" width="9.140625" style="44"/>
    <col min="8195" max="8196" width="0" style="44" hidden="1" customWidth="1"/>
    <col min="8197" max="8197" width="81.5703125" style="44" customWidth="1"/>
    <col min="8198" max="8206" width="13.140625" style="44" customWidth="1"/>
    <col min="8207" max="8450" width="9.140625" style="44"/>
    <col min="8451" max="8452" width="0" style="44" hidden="1" customWidth="1"/>
    <col min="8453" max="8453" width="81.5703125" style="44" customWidth="1"/>
    <col min="8454" max="8462" width="13.140625" style="44" customWidth="1"/>
    <col min="8463" max="8706" width="9.140625" style="44"/>
    <col min="8707" max="8708" width="0" style="44" hidden="1" customWidth="1"/>
    <col min="8709" max="8709" width="81.5703125" style="44" customWidth="1"/>
    <col min="8710" max="8718" width="13.140625" style="44" customWidth="1"/>
    <col min="8719" max="8962" width="9.140625" style="44"/>
    <col min="8963" max="8964" width="0" style="44" hidden="1" customWidth="1"/>
    <col min="8965" max="8965" width="81.5703125" style="44" customWidth="1"/>
    <col min="8966" max="8974" width="13.140625" style="44" customWidth="1"/>
    <col min="8975" max="9218" width="9.140625" style="44"/>
    <col min="9219" max="9220" width="0" style="44" hidden="1" customWidth="1"/>
    <col min="9221" max="9221" width="81.5703125" style="44" customWidth="1"/>
    <col min="9222" max="9230" width="13.140625" style="44" customWidth="1"/>
    <col min="9231" max="9474" width="9.140625" style="44"/>
    <col min="9475" max="9476" width="0" style="44" hidden="1" customWidth="1"/>
    <col min="9477" max="9477" width="81.5703125" style="44" customWidth="1"/>
    <col min="9478" max="9486" width="13.140625" style="44" customWidth="1"/>
    <col min="9487" max="9730" width="9.140625" style="44"/>
    <col min="9731" max="9732" width="0" style="44" hidden="1" customWidth="1"/>
    <col min="9733" max="9733" width="81.5703125" style="44" customWidth="1"/>
    <col min="9734" max="9742" width="13.140625" style="44" customWidth="1"/>
    <col min="9743" max="9986" width="9.140625" style="44"/>
    <col min="9987" max="9988" width="0" style="44" hidden="1" customWidth="1"/>
    <col min="9989" max="9989" width="81.5703125" style="44" customWidth="1"/>
    <col min="9990" max="9998" width="13.140625" style="44" customWidth="1"/>
    <col min="9999" max="10242" width="9.140625" style="44"/>
    <col min="10243" max="10244" width="0" style="44" hidden="1" customWidth="1"/>
    <col min="10245" max="10245" width="81.5703125" style="44" customWidth="1"/>
    <col min="10246" max="10254" width="13.140625" style="44" customWidth="1"/>
    <col min="10255" max="10498" width="9.140625" style="44"/>
    <col min="10499" max="10500" width="0" style="44" hidden="1" customWidth="1"/>
    <col min="10501" max="10501" width="81.5703125" style="44" customWidth="1"/>
    <col min="10502" max="10510" width="13.140625" style="44" customWidth="1"/>
    <col min="10511" max="10754" width="9.140625" style="44"/>
    <col min="10755" max="10756" width="0" style="44" hidden="1" customWidth="1"/>
    <col min="10757" max="10757" width="81.5703125" style="44" customWidth="1"/>
    <col min="10758" max="10766" width="13.140625" style="44" customWidth="1"/>
    <col min="10767" max="11010" width="9.140625" style="44"/>
    <col min="11011" max="11012" width="0" style="44" hidden="1" customWidth="1"/>
    <col min="11013" max="11013" width="81.5703125" style="44" customWidth="1"/>
    <col min="11014" max="11022" width="13.140625" style="44" customWidth="1"/>
    <col min="11023" max="11266" width="9.140625" style="44"/>
    <col min="11267" max="11268" width="0" style="44" hidden="1" customWidth="1"/>
    <col min="11269" max="11269" width="81.5703125" style="44" customWidth="1"/>
    <col min="11270" max="11278" width="13.140625" style="44" customWidth="1"/>
    <col min="11279" max="11522" width="9.140625" style="44"/>
    <col min="11523" max="11524" width="0" style="44" hidden="1" customWidth="1"/>
    <col min="11525" max="11525" width="81.5703125" style="44" customWidth="1"/>
    <col min="11526" max="11534" width="13.140625" style="44" customWidth="1"/>
    <col min="11535" max="11778" width="9.140625" style="44"/>
    <col min="11779" max="11780" width="0" style="44" hidden="1" customWidth="1"/>
    <col min="11781" max="11781" width="81.5703125" style="44" customWidth="1"/>
    <col min="11782" max="11790" width="13.140625" style="44" customWidth="1"/>
    <col min="11791" max="12034" width="9.140625" style="44"/>
    <col min="12035" max="12036" width="0" style="44" hidden="1" customWidth="1"/>
    <col min="12037" max="12037" width="81.5703125" style="44" customWidth="1"/>
    <col min="12038" max="12046" width="13.140625" style="44" customWidth="1"/>
    <col min="12047" max="12290" width="9.140625" style="44"/>
    <col min="12291" max="12292" width="0" style="44" hidden="1" customWidth="1"/>
    <col min="12293" max="12293" width="81.5703125" style="44" customWidth="1"/>
    <col min="12294" max="12302" width="13.140625" style="44" customWidth="1"/>
    <col min="12303" max="12546" width="9.140625" style="44"/>
    <col min="12547" max="12548" width="0" style="44" hidden="1" customWidth="1"/>
    <col min="12549" max="12549" width="81.5703125" style="44" customWidth="1"/>
    <col min="12550" max="12558" width="13.140625" style="44" customWidth="1"/>
    <col min="12559" max="12802" width="9.140625" style="44"/>
    <col min="12803" max="12804" width="0" style="44" hidden="1" customWidth="1"/>
    <col min="12805" max="12805" width="81.5703125" style="44" customWidth="1"/>
    <col min="12806" max="12814" width="13.140625" style="44" customWidth="1"/>
    <col min="12815" max="13058" width="9.140625" style="44"/>
    <col min="13059" max="13060" width="0" style="44" hidden="1" customWidth="1"/>
    <col min="13061" max="13061" width="81.5703125" style="44" customWidth="1"/>
    <col min="13062" max="13070" width="13.140625" style="44" customWidth="1"/>
    <col min="13071" max="13314" width="9.140625" style="44"/>
    <col min="13315" max="13316" width="0" style="44" hidden="1" customWidth="1"/>
    <col min="13317" max="13317" width="81.5703125" style="44" customWidth="1"/>
    <col min="13318" max="13326" width="13.140625" style="44" customWidth="1"/>
    <col min="13327" max="13570" width="9.140625" style="44"/>
    <col min="13571" max="13572" width="0" style="44" hidden="1" customWidth="1"/>
    <col min="13573" max="13573" width="81.5703125" style="44" customWidth="1"/>
    <col min="13574" max="13582" width="13.140625" style="44" customWidth="1"/>
    <col min="13583" max="13826" width="9.140625" style="44"/>
    <col min="13827" max="13828" width="0" style="44" hidden="1" customWidth="1"/>
    <col min="13829" max="13829" width="81.5703125" style="44" customWidth="1"/>
    <col min="13830" max="13838" width="13.140625" style="44" customWidth="1"/>
    <col min="13839" max="14082" width="9.140625" style="44"/>
    <col min="14083" max="14084" width="0" style="44" hidden="1" customWidth="1"/>
    <col min="14085" max="14085" width="81.5703125" style="44" customWidth="1"/>
    <col min="14086" max="14094" width="13.140625" style="44" customWidth="1"/>
    <col min="14095" max="14338" width="9.140625" style="44"/>
    <col min="14339" max="14340" width="0" style="44" hidden="1" customWidth="1"/>
    <col min="14341" max="14341" width="81.5703125" style="44" customWidth="1"/>
    <col min="14342" max="14350" width="13.140625" style="44" customWidth="1"/>
    <col min="14351" max="14594" width="9.140625" style="44"/>
    <col min="14595" max="14596" width="0" style="44" hidden="1" customWidth="1"/>
    <col min="14597" max="14597" width="81.5703125" style="44" customWidth="1"/>
    <col min="14598" max="14606" width="13.140625" style="44" customWidth="1"/>
    <col min="14607" max="14850" width="9.140625" style="44"/>
    <col min="14851" max="14852" width="0" style="44" hidden="1" customWidth="1"/>
    <col min="14853" max="14853" width="81.5703125" style="44" customWidth="1"/>
    <col min="14854" max="14862" width="13.140625" style="44" customWidth="1"/>
    <col min="14863" max="15106" width="9.140625" style="44"/>
    <col min="15107" max="15108" width="0" style="44" hidden="1" customWidth="1"/>
    <col min="15109" max="15109" width="81.5703125" style="44" customWidth="1"/>
    <col min="15110" max="15118" width="13.140625" style="44" customWidth="1"/>
    <col min="15119" max="15362" width="9.140625" style="44"/>
    <col min="15363" max="15364" width="0" style="44" hidden="1" customWidth="1"/>
    <col min="15365" max="15365" width="81.5703125" style="44" customWidth="1"/>
    <col min="15366" max="15374" width="13.140625" style="44" customWidth="1"/>
    <col min="15375" max="15618" width="9.140625" style="44"/>
    <col min="15619" max="15620" width="0" style="44" hidden="1" customWidth="1"/>
    <col min="15621" max="15621" width="81.5703125" style="44" customWidth="1"/>
    <col min="15622" max="15630" width="13.140625" style="44" customWidth="1"/>
    <col min="15631" max="15874" width="9.140625" style="44"/>
    <col min="15875" max="15876" width="0" style="44" hidden="1" customWidth="1"/>
    <col min="15877" max="15877" width="81.5703125" style="44" customWidth="1"/>
    <col min="15878" max="15886" width="13.140625" style="44" customWidth="1"/>
    <col min="15887" max="16130" width="9.140625" style="44"/>
    <col min="16131" max="16132" width="0" style="44" hidden="1" customWidth="1"/>
    <col min="16133" max="16133" width="81.5703125" style="44" customWidth="1"/>
    <col min="16134" max="16142" width="13.140625" style="44" customWidth="1"/>
    <col min="16143" max="16384" width="9.140625" style="44"/>
  </cols>
  <sheetData>
    <row r="1" spans="1:15" s="43" customFormat="1" ht="15" customHeight="1">
      <c r="A1" s="396"/>
      <c r="B1" s="396"/>
      <c r="C1" s="749"/>
      <c r="D1" s="749"/>
      <c r="E1" s="749"/>
      <c r="F1" s="749"/>
      <c r="G1" s="749"/>
      <c r="H1" s="749"/>
      <c r="I1" s="749"/>
      <c r="J1" s="749"/>
      <c r="K1" s="749"/>
      <c r="L1" s="749"/>
      <c r="M1" s="749"/>
      <c r="N1" s="749"/>
    </row>
    <row r="2" spans="1:15" s="43" customFormat="1" ht="15" customHeight="1">
      <c r="A2" s="750" t="s">
        <v>442</v>
      </c>
      <c r="B2" s="750"/>
      <c r="C2" s="750"/>
      <c r="D2" s="750"/>
      <c r="E2" s="750"/>
      <c r="F2" s="750"/>
      <c r="G2" s="750"/>
      <c r="H2" s="750"/>
      <c r="I2" s="750"/>
      <c r="J2" s="750"/>
      <c r="K2" s="750"/>
      <c r="L2" s="750"/>
      <c r="M2" s="750"/>
      <c r="N2" s="750"/>
    </row>
    <row r="3" spans="1:15" s="43" customFormat="1" ht="15" customHeight="1">
      <c r="A3" s="396"/>
      <c r="B3" s="396"/>
      <c r="C3" s="750" t="s">
        <v>814</v>
      </c>
      <c r="D3" s="750"/>
      <c r="E3" s="750"/>
      <c r="F3" s="750"/>
      <c r="G3" s="750"/>
      <c r="H3" s="750"/>
      <c r="I3" s="750"/>
      <c r="J3" s="750"/>
      <c r="K3" s="750"/>
      <c r="L3" s="750"/>
      <c r="M3" s="750"/>
      <c r="N3" s="750"/>
    </row>
    <row r="4" spans="1:15" s="43" customFormat="1" ht="15" customHeight="1">
      <c r="A4" s="751"/>
      <c r="B4" s="750"/>
      <c r="C4" s="750"/>
      <c r="D4" s="750"/>
      <c r="E4" s="750"/>
      <c r="F4" s="750"/>
      <c r="G4" s="750"/>
      <c r="H4" s="750"/>
      <c r="I4" s="750"/>
      <c r="J4" s="750"/>
      <c r="K4" s="750"/>
      <c r="L4" s="750"/>
      <c r="M4" s="750"/>
      <c r="N4" s="750"/>
    </row>
    <row r="5" spans="1:15" s="55" customFormat="1" ht="3" customHeight="1" thickBot="1">
      <c r="A5" s="162"/>
      <c r="B5" s="163"/>
      <c r="C5" s="163"/>
      <c r="D5" s="163"/>
      <c r="E5" s="163"/>
      <c r="F5" s="163"/>
      <c r="G5" s="163"/>
      <c r="H5" s="163"/>
      <c r="I5" s="163"/>
      <c r="J5" s="163"/>
      <c r="K5" s="163"/>
      <c r="L5" s="163"/>
      <c r="M5" s="163"/>
      <c r="N5" s="163"/>
    </row>
    <row r="6" spans="1:15" s="14" customFormat="1" ht="19.5" thickTop="1" thickBot="1">
      <c r="A6" s="566"/>
      <c r="B6" s="567" t="s">
        <v>1229</v>
      </c>
      <c r="C6" s="568"/>
      <c r="D6" s="574" t="s">
        <v>1229</v>
      </c>
      <c r="E6" s="780" t="s">
        <v>442</v>
      </c>
      <c r="F6" s="780"/>
      <c r="G6" s="780"/>
      <c r="H6" s="780"/>
      <c r="I6" s="780"/>
      <c r="J6" s="780"/>
      <c r="K6" s="780"/>
      <c r="L6" s="780"/>
      <c r="M6" s="780"/>
      <c r="N6" s="780"/>
    </row>
    <row r="7" spans="1:15" s="78" customFormat="1" ht="30" customHeight="1" thickTop="1" thickBot="1">
      <c r="A7" s="47"/>
      <c r="B7" s="47"/>
      <c r="C7" s="397"/>
      <c r="D7" s="390" t="s">
        <v>572</v>
      </c>
      <c r="E7" s="390" t="s">
        <v>573</v>
      </c>
      <c r="F7" s="390" t="s">
        <v>574</v>
      </c>
      <c r="G7" s="390" t="s">
        <v>575</v>
      </c>
      <c r="H7" s="390" t="s">
        <v>576</v>
      </c>
      <c r="I7" s="398" t="s">
        <v>577</v>
      </c>
      <c r="J7" s="398" t="s">
        <v>1241</v>
      </c>
      <c r="K7" s="398" t="s">
        <v>1292</v>
      </c>
      <c r="L7" s="398" t="s">
        <v>1516</v>
      </c>
      <c r="M7" s="398" t="s">
        <v>1399</v>
      </c>
      <c r="N7" s="398" t="s">
        <v>1517</v>
      </c>
    </row>
    <row r="8" spans="1:15" ht="15" customHeight="1" thickTop="1" thickBot="1">
      <c r="A8" s="47"/>
      <c r="B8" s="47"/>
      <c r="C8" s="25"/>
      <c r="D8" s="25"/>
      <c r="E8" s="25"/>
      <c r="F8" s="25"/>
      <c r="G8" s="25"/>
      <c r="H8" s="25"/>
      <c r="I8" s="25"/>
      <c r="J8" s="25"/>
      <c r="K8" s="25"/>
      <c r="L8" s="25"/>
      <c r="M8" s="25"/>
      <c r="N8" s="25"/>
    </row>
    <row r="9" spans="1:15" s="45" customFormat="1" ht="15" customHeight="1" thickTop="1" thickBot="1">
      <c r="A9" s="47"/>
      <c r="B9" s="164"/>
      <c r="C9" s="399" t="s">
        <v>519</v>
      </c>
      <c r="D9" s="400"/>
      <c r="E9" s="400"/>
      <c r="F9" s="400"/>
      <c r="G9" s="400"/>
      <c r="H9" s="400"/>
      <c r="I9" s="401"/>
      <c r="J9" s="401"/>
      <c r="K9" s="401"/>
      <c r="L9" s="401"/>
      <c r="M9" s="401"/>
      <c r="N9" s="401"/>
    </row>
    <row r="10" spans="1:15" ht="15" customHeight="1" thickTop="1">
      <c r="A10" s="47" t="s">
        <v>744</v>
      </c>
      <c r="B10" s="46" t="s">
        <v>815</v>
      </c>
      <c r="C10" s="165" t="s">
        <v>816</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5.2299999999999999E-2</v>
      </c>
      <c r="M10" s="130">
        <v>5.1200000000000002E-2</v>
      </c>
      <c r="N10" s="130">
        <v>5.5E-2</v>
      </c>
      <c r="O10" s="688"/>
    </row>
    <row r="11" spans="1:15" ht="15" customHeight="1" thickBot="1">
      <c r="A11" s="47" t="s">
        <v>744</v>
      </c>
      <c r="B11" s="46" t="s">
        <v>817</v>
      </c>
      <c r="C11" s="165" t="s">
        <v>818</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0.68540000000000001</v>
      </c>
      <c r="M11" s="130">
        <v>0.68079999999999996</v>
      </c>
      <c r="N11" s="130">
        <v>0.68830000000000002</v>
      </c>
      <c r="O11" s="688"/>
    </row>
    <row r="12" spans="1:15" s="19" customFormat="1" ht="15" customHeight="1" thickTop="1" thickBot="1">
      <c r="A12" s="47"/>
      <c r="B12" s="164"/>
      <c r="C12" s="399" t="s">
        <v>522</v>
      </c>
      <c r="D12" s="400"/>
      <c r="E12" s="400"/>
      <c r="F12" s="400"/>
      <c r="G12" s="400"/>
      <c r="H12" s="400"/>
      <c r="I12" s="401"/>
      <c r="J12" s="401"/>
      <c r="K12" s="401"/>
      <c r="L12" s="401"/>
      <c r="M12" s="401"/>
      <c r="N12" s="401"/>
    </row>
    <row r="13" spans="1:15" s="78" customFormat="1" ht="15" customHeight="1" thickTop="1">
      <c r="A13" s="47" t="s">
        <v>744</v>
      </c>
      <c r="B13" s="46" t="s">
        <v>819</v>
      </c>
      <c r="C13" s="165" t="s">
        <v>1345</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0.63249999999999995</v>
      </c>
      <c r="M13" s="130">
        <v>0.62860000000000005</v>
      </c>
      <c r="N13" s="130">
        <v>0.60609999999999997</v>
      </c>
      <c r="O13" s="688"/>
    </row>
    <row r="14" spans="1:15" s="77" customFormat="1" ht="15" customHeight="1">
      <c r="A14" s="47" t="s">
        <v>744</v>
      </c>
      <c r="B14" s="46" t="s">
        <v>820</v>
      </c>
      <c r="C14" s="165" t="s">
        <v>1346</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0.63249999999999995</v>
      </c>
      <c r="M14" s="130">
        <v>0.62870000000000004</v>
      </c>
      <c r="N14" s="130">
        <v>0.60780000000000001</v>
      </c>
      <c r="O14" s="688"/>
    </row>
    <row r="15" spans="1:15" s="77" customFormat="1" ht="15" customHeight="1">
      <c r="A15" s="47"/>
      <c r="B15" s="46"/>
      <c r="C15" s="165" t="s">
        <v>1347</v>
      </c>
      <c r="D15" s="130">
        <v>2.58E-2</v>
      </c>
      <c r="E15" s="130">
        <v>2.53E-2</v>
      </c>
      <c r="F15" s="130">
        <v>1.6500000000000001E-2</v>
      </c>
      <c r="G15" s="130">
        <v>2.7300000000000001E-2</v>
      </c>
      <c r="H15" s="130">
        <v>4.3499999999999997E-2</v>
      </c>
      <c r="I15" s="130">
        <v>7.2999999999999995E-2</v>
      </c>
      <c r="J15" s="130">
        <v>7.3800000000000004E-2</v>
      </c>
      <c r="K15" s="130">
        <v>7.6499999999999999E-2</v>
      </c>
      <c r="L15" s="130">
        <v>7.2300000000000003E-2</v>
      </c>
      <c r="M15" s="130">
        <v>7.2900000000000006E-2</v>
      </c>
      <c r="N15" s="130">
        <v>7.85E-2</v>
      </c>
      <c r="O15" s="688"/>
    </row>
    <row r="16" spans="1:15" s="77" customFormat="1" ht="15" customHeight="1" thickBot="1">
      <c r="A16" s="47" t="s">
        <v>744</v>
      </c>
      <c r="B16" s="46" t="s">
        <v>821</v>
      </c>
      <c r="C16" s="165" t="s">
        <v>1348</v>
      </c>
      <c r="D16" s="130">
        <v>0</v>
      </c>
      <c r="E16" s="130">
        <v>0</v>
      </c>
      <c r="F16" s="130">
        <v>0</v>
      </c>
      <c r="G16" s="130">
        <v>0</v>
      </c>
      <c r="H16" s="130">
        <v>0</v>
      </c>
      <c r="I16" s="130">
        <v>0</v>
      </c>
      <c r="J16" s="130">
        <v>0</v>
      </c>
      <c r="K16" s="130">
        <v>0</v>
      </c>
      <c r="L16" s="130">
        <v>0</v>
      </c>
      <c r="M16" s="130">
        <v>0</v>
      </c>
      <c r="N16" s="130">
        <v>0</v>
      </c>
      <c r="O16" s="688"/>
    </row>
    <row r="17" spans="1:15" s="19" customFormat="1" ht="15" customHeight="1" thickTop="1" thickBot="1">
      <c r="A17" s="47"/>
      <c r="B17" s="164"/>
      <c r="C17" s="399" t="s">
        <v>822</v>
      </c>
      <c r="D17" s="400"/>
      <c r="E17" s="400"/>
      <c r="F17" s="400"/>
      <c r="G17" s="400"/>
      <c r="H17" s="400"/>
      <c r="I17" s="401"/>
      <c r="J17" s="401"/>
      <c r="K17" s="401"/>
      <c r="L17" s="401"/>
      <c r="M17" s="401"/>
      <c r="N17" s="401"/>
    </row>
    <row r="18" spans="1:15" s="78" customFormat="1" ht="15" customHeight="1" thickTop="1">
      <c r="A18" s="47" t="s">
        <v>744</v>
      </c>
      <c r="B18" s="46" t="s">
        <v>823</v>
      </c>
      <c r="C18" s="165" t="s">
        <v>1349</v>
      </c>
      <c r="D18" s="130">
        <v>2.5100000000000001E-2</v>
      </c>
      <c r="E18" s="130">
        <v>2.46E-2</v>
      </c>
      <c r="F18" s="130">
        <v>1.5299999999999999E-2</v>
      </c>
      <c r="G18" s="130">
        <v>3.4599999999999999E-2</v>
      </c>
      <c r="H18" s="130">
        <v>4.7199999999999999E-2</v>
      </c>
      <c r="I18" s="130">
        <v>2.1899999999999999E-2</v>
      </c>
      <c r="J18" s="130">
        <v>2.3199999999999998E-2</v>
      </c>
      <c r="K18" s="130">
        <v>2.86E-2</v>
      </c>
      <c r="L18" s="130">
        <v>0.03</v>
      </c>
      <c r="M18" s="130">
        <v>3.2099999999999997E-2</v>
      </c>
      <c r="N18" s="130">
        <v>3.4799999999999998E-2</v>
      </c>
      <c r="O18" s="688"/>
    </row>
    <row r="19" spans="1:15" s="77" customFormat="1" ht="15" customHeight="1">
      <c r="A19" s="47" t="s">
        <v>744</v>
      </c>
      <c r="B19" s="46" t="s">
        <v>824</v>
      </c>
      <c r="C19" s="165" t="s">
        <v>1350</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0.97</v>
      </c>
      <c r="M19" s="130">
        <v>0.96789999999999998</v>
      </c>
      <c r="N19" s="130">
        <v>0.96519999999999995</v>
      </c>
      <c r="O19" s="688"/>
    </row>
    <row r="20" spans="1:15" s="77" customFormat="1" ht="15" customHeight="1" thickBot="1">
      <c r="A20" s="47" t="s">
        <v>744</v>
      </c>
      <c r="B20" s="46" t="s">
        <v>825</v>
      </c>
      <c r="C20" s="165" t="s">
        <v>826</v>
      </c>
      <c r="D20" s="168">
        <v>398.67329999999998</v>
      </c>
      <c r="E20" s="168">
        <v>404.32279999999997</v>
      </c>
      <c r="F20" s="168">
        <v>444.0727</v>
      </c>
      <c r="G20" s="168">
        <v>457.6866</v>
      </c>
      <c r="H20" s="168">
        <v>468.10160000000002</v>
      </c>
      <c r="I20" s="168">
        <v>481.46809999999999</v>
      </c>
      <c r="J20" s="168">
        <v>478.63299999999998</v>
      </c>
      <c r="K20" s="168">
        <v>491.10520000000002</v>
      </c>
      <c r="L20" s="168">
        <v>519.21100000000001</v>
      </c>
      <c r="M20" s="168">
        <v>519.67290000000003</v>
      </c>
      <c r="N20" s="168">
        <v>528.96450000000004</v>
      </c>
      <c r="O20" s="688"/>
    </row>
    <row r="21" spans="1:15" s="19" customFormat="1" ht="15" customHeight="1" thickTop="1" thickBot="1">
      <c r="A21" s="47"/>
      <c r="B21" s="164"/>
      <c r="C21" s="399" t="s">
        <v>827</v>
      </c>
      <c r="D21" s="400"/>
      <c r="E21" s="400"/>
      <c r="F21" s="400"/>
      <c r="G21" s="400"/>
      <c r="H21" s="400"/>
      <c r="I21" s="401"/>
      <c r="J21" s="401"/>
      <c r="K21" s="401"/>
      <c r="L21" s="401"/>
      <c r="M21" s="401"/>
      <c r="N21" s="401"/>
    </row>
    <row r="22" spans="1:15" s="78" customFormat="1" ht="15" customHeight="1" thickTop="1">
      <c r="A22" s="47" t="s">
        <v>744</v>
      </c>
      <c r="B22" s="46" t="s">
        <v>828</v>
      </c>
      <c r="C22" s="165" t="s">
        <v>829</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0.98309999999999997</v>
      </c>
      <c r="M22" s="130">
        <v>0.98399999999999999</v>
      </c>
      <c r="N22" s="130">
        <v>0.97130000000000005</v>
      </c>
      <c r="O22" s="688"/>
    </row>
    <row r="23" spans="1:15" s="77" customFormat="1" ht="15" customHeight="1">
      <c r="A23" s="47" t="s">
        <v>744</v>
      </c>
      <c r="B23" s="46" t="s">
        <v>830</v>
      </c>
      <c r="C23" s="165" t="s">
        <v>831</v>
      </c>
      <c r="D23" s="130">
        <v>6.7999999999999996E-3</v>
      </c>
      <c r="E23" s="130">
        <v>6.7999999999999996E-3</v>
      </c>
      <c r="F23" s="130">
        <v>8.0000000000000002E-3</v>
      </c>
      <c r="G23" s="130">
        <v>8.3000000000000001E-3</v>
      </c>
      <c r="H23" s="130">
        <v>1.1599999999999999E-2</v>
      </c>
      <c r="I23" s="130">
        <v>9.2999999999999992E-3</v>
      </c>
      <c r="J23" s="130">
        <v>3.1E-2</v>
      </c>
      <c r="K23" s="130">
        <v>0.318</v>
      </c>
      <c r="L23" s="130">
        <v>0.37</v>
      </c>
      <c r="M23" s="130">
        <v>0.36049999999999999</v>
      </c>
      <c r="N23" s="130">
        <v>0.35730000000000001</v>
      </c>
      <c r="O23" s="688"/>
    </row>
    <row r="24" spans="1:15" s="77" customFormat="1" ht="15" customHeight="1">
      <c r="A24" s="47" t="s">
        <v>744</v>
      </c>
      <c r="B24" s="46" t="s">
        <v>832</v>
      </c>
      <c r="C24" s="165" t="s">
        <v>833</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1.6899999999999998E-2</v>
      </c>
      <c r="M24" s="130">
        <v>1.6E-2</v>
      </c>
      <c r="N24" s="130">
        <v>2.87E-2</v>
      </c>
      <c r="O24" s="688"/>
    </row>
    <row r="25" spans="1:15" s="77" customFormat="1" ht="15" customHeight="1">
      <c r="A25" s="47" t="s">
        <v>744</v>
      </c>
      <c r="B25" s="46" t="s">
        <v>834</v>
      </c>
      <c r="C25" s="165" t="s">
        <v>835</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0.37240000000000001</v>
      </c>
      <c r="M25" s="130">
        <v>0.3624</v>
      </c>
      <c r="N25" s="130">
        <v>0.3533</v>
      </c>
      <c r="O25" s="688"/>
    </row>
    <row r="26" spans="1:15" s="77" customFormat="1" ht="15" customHeight="1">
      <c r="A26" s="47" t="s">
        <v>744</v>
      </c>
      <c r="B26" s="46" t="s">
        <v>836</v>
      </c>
      <c r="C26" s="165" t="s">
        <v>837</v>
      </c>
      <c r="D26" s="130">
        <v>0.2782</v>
      </c>
      <c r="E26" s="130">
        <v>0.24879999999999999</v>
      </c>
      <c r="F26" s="130">
        <v>2.52E-2</v>
      </c>
      <c r="G26" s="130">
        <v>6.0100000000000001E-2</v>
      </c>
      <c r="H26" s="130">
        <v>4.2000000000000003E-2</v>
      </c>
      <c r="I26" s="130">
        <v>4.7399999999999998E-2</v>
      </c>
      <c r="J26" s="130">
        <v>2.5999999999999999E-2</v>
      </c>
      <c r="K26" s="130">
        <v>2.0999999999999999E-3</v>
      </c>
      <c r="L26" s="130">
        <v>1.0500000000000001E-2</v>
      </c>
      <c r="M26" s="130">
        <v>1.0699999999999999E-2</v>
      </c>
      <c r="N26" s="130">
        <v>3.9600000000000003E-2</v>
      </c>
      <c r="O26" s="688"/>
    </row>
    <row r="27" spans="1:15" s="77" customFormat="1" ht="15" customHeight="1">
      <c r="A27" s="47" t="s">
        <v>744</v>
      </c>
      <c r="B27" s="46" t="s">
        <v>838</v>
      </c>
      <c r="C27" s="165" t="s">
        <v>839</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7.0699999999999999E-2</v>
      </c>
      <c r="M27" s="130">
        <v>6.9900000000000004E-2</v>
      </c>
      <c r="N27" s="130">
        <v>6.9400000000000003E-2</v>
      </c>
      <c r="O27" s="688"/>
    </row>
    <row r="28" spans="1:15" s="77" customFormat="1" ht="15" customHeight="1">
      <c r="A28" s="47" t="s">
        <v>744</v>
      </c>
      <c r="B28" s="46" t="s">
        <v>840</v>
      </c>
      <c r="C28" s="165" t="s">
        <v>1351</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6.9400000000000003E-2</v>
      </c>
      <c r="M28" s="130">
        <v>6.8599999999999994E-2</v>
      </c>
      <c r="N28" s="130">
        <v>7.1599999999999997E-2</v>
      </c>
      <c r="O28" s="688"/>
    </row>
    <row r="29" spans="1:15" s="77" customFormat="1" ht="15" customHeight="1">
      <c r="A29" s="47" t="s">
        <v>744</v>
      </c>
      <c r="B29" s="46" t="s">
        <v>841</v>
      </c>
      <c r="C29" s="165" t="s">
        <v>842</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0.97919999999999996</v>
      </c>
      <c r="M29" s="130">
        <v>0.97929999999999995</v>
      </c>
      <c r="N29" s="130">
        <v>0.96540000000000004</v>
      </c>
      <c r="O29" s="688"/>
    </row>
    <row r="30" spans="1:15" s="77" customFormat="1" ht="15" customHeight="1">
      <c r="A30" s="47" t="s">
        <v>744</v>
      </c>
      <c r="B30" s="46" t="s">
        <v>843</v>
      </c>
      <c r="C30" s="165" t="s">
        <v>844</v>
      </c>
      <c r="D30" s="130">
        <v>1.49E-2</v>
      </c>
      <c r="E30" s="130">
        <v>1.4200000000000001E-2</v>
      </c>
      <c r="F30" s="130">
        <v>1.46E-2</v>
      </c>
      <c r="G30" s="130">
        <v>1.43E-2</v>
      </c>
      <c r="H30" s="130">
        <v>9.4999999999999998E-3</v>
      </c>
      <c r="I30" s="130">
        <v>9.7999999999999997E-3</v>
      </c>
      <c r="J30" s="130">
        <v>0</v>
      </c>
      <c r="K30" s="130">
        <v>1.6000000000000001E-3</v>
      </c>
      <c r="L30" s="130">
        <v>4.7999999999999996E-3</v>
      </c>
      <c r="M30" s="130">
        <v>5.1000000000000004E-3</v>
      </c>
      <c r="N30" s="130">
        <v>1.0500000000000001E-2</v>
      </c>
      <c r="O30" s="688"/>
    </row>
    <row r="31" spans="1:15" s="77" customFormat="1" ht="15" customHeight="1">
      <c r="A31" s="47" t="s">
        <v>744</v>
      </c>
      <c r="B31" s="46" t="s">
        <v>845</v>
      </c>
      <c r="C31" s="165" t="s">
        <v>846</v>
      </c>
      <c r="D31" s="130">
        <v>2.7000000000000001E-3</v>
      </c>
      <c r="E31" s="130">
        <v>1.8E-3</v>
      </c>
      <c r="F31" s="130">
        <v>2.8999999999999998E-3</v>
      </c>
      <c r="G31" s="130">
        <v>4.8999999999999998E-3</v>
      </c>
      <c r="H31" s="130">
        <v>4.0000000000000001E-3</v>
      </c>
      <c r="I31" s="130">
        <v>2.8999999999999998E-3</v>
      </c>
      <c r="J31" s="130">
        <v>0</v>
      </c>
      <c r="K31" s="130">
        <v>2.9999999999999997E-4</v>
      </c>
      <c r="L31" s="130">
        <v>1.9E-3</v>
      </c>
      <c r="M31" s="130">
        <v>2.0999999999999999E-3</v>
      </c>
      <c r="N31" s="130">
        <v>4.5999999999999999E-3</v>
      </c>
      <c r="O31" s="688"/>
    </row>
    <row r="32" spans="1:15" s="77" customFormat="1" ht="15" customHeight="1">
      <c r="A32" s="47" t="s">
        <v>744</v>
      </c>
      <c r="B32" s="46" t="s">
        <v>847</v>
      </c>
      <c r="C32" s="165" t="s">
        <v>848</v>
      </c>
      <c r="D32" s="130">
        <v>4.0000000000000002E-4</v>
      </c>
      <c r="E32" s="130">
        <v>5.9999999999999995E-4</v>
      </c>
      <c r="F32" s="130">
        <v>8.9999999999999998E-4</v>
      </c>
      <c r="G32" s="130">
        <v>2E-3</v>
      </c>
      <c r="H32" s="130">
        <v>1.4E-3</v>
      </c>
      <c r="I32" s="130">
        <v>1.1000000000000001E-3</v>
      </c>
      <c r="J32" s="130">
        <v>1E-4</v>
      </c>
      <c r="K32" s="130">
        <v>4.0000000000000002E-4</v>
      </c>
      <c r="L32" s="130">
        <v>1E-3</v>
      </c>
      <c r="M32" s="130">
        <v>1.1000000000000001E-3</v>
      </c>
      <c r="N32" s="130">
        <v>2.3E-3</v>
      </c>
      <c r="O32" s="688"/>
    </row>
    <row r="33" spans="1:15" s="77" customFormat="1" ht="15" customHeight="1">
      <c r="A33" s="47" t="s">
        <v>744</v>
      </c>
      <c r="B33" s="46" t="s">
        <v>849</v>
      </c>
      <c r="C33" s="165" t="s">
        <v>850</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1E-4</v>
      </c>
      <c r="M33" s="130">
        <v>8.9999999999999998E-4</v>
      </c>
      <c r="N33" s="130">
        <v>1.1999999999999999E-3</v>
      </c>
      <c r="O33" s="688"/>
    </row>
    <row r="34" spans="1:15" s="77" customFormat="1" ht="15" customHeight="1" thickBot="1">
      <c r="A34" s="47" t="s">
        <v>744</v>
      </c>
      <c r="B34" s="165" t="s">
        <v>851</v>
      </c>
      <c r="C34" s="165" t="s">
        <v>852</v>
      </c>
      <c r="D34" s="130">
        <v>1.54E-2</v>
      </c>
      <c r="E34" s="130">
        <v>1.5100000000000001E-2</v>
      </c>
      <c r="F34" s="130">
        <v>8.6E-3</v>
      </c>
      <c r="G34" s="130">
        <v>1.11E-2</v>
      </c>
      <c r="H34" s="130">
        <v>1.5100000000000001E-2</v>
      </c>
      <c r="I34" s="130">
        <v>1.66E-2</v>
      </c>
      <c r="J34" s="130">
        <v>1.9800000000000002E-2</v>
      </c>
      <c r="K34" s="130">
        <v>1.7100000000000001E-2</v>
      </c>
      <c r="L34" s="130">
        <v>1.3100000000000001E-2</v>
      </c>
      <c r="M34" s="130">
        <v>1.1599999999999999E-2</v>
      </c>
      <c r="N34" s="130">
        <v>1.6E-2</v>
      </c>
      <c r="O34" s="688"/>
    </row>
    <row r="35" spans="1:15" s="19" customFormat="1" ht="15" customHeight="1" thickTop="1" thickBot="1">
      <c r="A35" s="47"/>
      <c r="B35" s="164"/>
      <c r="C35" s="399" t="s">
        <v>538</v>
      </c>
      <c r="D35" s="400"/>
      <c r="E35" s="400"/>
      <c r="F35" s="400"/>
      <c r="G35" s="400"/>
      <c r="H35" s="400"/>
      <c r="I35" s="401"/>
      <c r="J35" s="401"/>
      <c r="K35" s="401"/>
      <c r="L35" s="401"/>
      <c r="M35" s="401"/>
      <c r="N35" s="401"/>
    </row>
    <row r="36" spans="1:15" s="78" customFormat="1" ht="15" customHeight="1" thickTop="1">
      <c r="A36" s="47" t="s">
        <v>744</v>
      </c>
      <c r="B36" s="46" t="s">
        <v>853</v>
      </c>
      <c r="C36" s="165" t="s">
        <v>854</v>
      </c>
      <c r="D36" s="130">
        <v>0.1162</v>
      </c>
      <c r="E36" s="130">
        <v>0.13020000000000001</v>
      </c>
      <c r="F36" s="130">
        <v>0.11210000000000001</v>
      </c>
      <c r="G36" s="130">
        <v>0.11169999999999999</v>
      </c>
      <c r="H36" s="130">
        <v>0.1178</v>
      </c>
      <c r="I36" s="130">
        <v>0.1129</v>
      </c>
      <c r="J36" s="130">
        <v>0.1363</v>
      </c>
      <c r="K36" s="130">
        <v>0.11840000000000001</v>
      </c>
      <c r="L36" s="130">
        <v>0.10489999999999999</v>
      </c>
      <c r="M36" s="130">
        <v>0.10390000000000001</v>
      </c>
      <c r="N36" s="130">
        <v>0.1178</v>
      </c>
      <c r="O36" s="688"/>
    </row>
    <row r="37" spans="1:15" s="77" customFormat="1" ht="15" customHeight="1">
      <c r="A37" s="47" t="s">
        <v>744</v>
      </c>
      <c r="B37" s="46" t="s">
        <v>855</v>
      </c>
      <c r="C37" s="165" t="s">
        <v>856</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0.41160000000000002</v>
      </c>
      <c r="M37" s="130">
        <v>0.40489999999999998</v>
      </c>
      <c r="N37" s="130">
        <v>0.45069999999999999</v>
      </c>
      <c r="O37" s="688"/>
    </row>
    <row r="38" spans="1:15" s="77" customFormat="1" ht="15" customHeight="1">
      <c r="A38" s="47" t="s">
        <v>744</v>
      </c>
      <c r="B38" s="46" t="s">
        <v>857</v>
      </c>
      <c r="C38" s="165" t="s">
        <v>858</v>
      </c>
      <c r="D38" s="130">
        <v>0.2646</v>
      </c>
      <c r="E38" s="130">
        <v>0.30840000000000001</v>
      </c>
      <c r="F38" s="130">
        <v>0.36980000000000002</v>
      </c>
      <c r="G38" s="130">
        <v>0.3357</v>
      </c>
      <c r="H38" s="130">
        <v>0.2414</v>
      </c>
      <c r="I38" s="130">
        <v>0.182</v>
      </c>
      <c r="J38" s="130">
        <v>0.22420000000000001</v>
      </c>
      <c r="K38" s="130">
        <v>0.26929999999999998</v>
      </c>
      <c r="L38" s="130">
        <v>0.27489999999999998</v>
      </c>
      <c r="M38" s="130">
        <v>0.26769999999999999</v>
      </c>
      <c r="N38" s="130">
        <v>0.28689999999999999</v>
      </c>
      <c r="O38" s="688"/>
    </row>
    <row r="39" spans="1:15" s="77" customFormat="1" ht="15" customHeight="1">
      <c r="A39" s="47" t="s">
        <v>744</v>
      </c>
      <c r="B39" s="46" t="s">
        <v>859</v>
      </c>
      <c r="C39" s="165" t="s">
        <v>860</v>
      </c>
      <c r="D39" s="130">
        <v>0.2107</v>
      </c>
      <c r="E39" s="130">
        <v>0.24199999999999999</v>
      </c>
      <c r="F39" s="130">
        <v>0.28320000000000001</v>
      </c>
      <c r="G39" s="130">
        <v>0.25719999999999998</v>
      </c>
      <c r="H39" s="130">
        <v>0.18559999999999999</v>
      </c>
      <c r="I39" s="130">
        <v>0.13850000000000001</v>
      </c>
      <c r="J39" s="130">
        <v>0.1671</v>
      </c>
      <c r="K39" s="130">
        <v>0.20050000000000001</v>
      </c>
      <c r="L39" s="130">
        <v>0.2054</v>
      </c>
      <c r="M39" s="130">
        <v>0.19939999999999999</v>
      </c>
      <c r="N39" s="130">
        <v>0.21060000000000001</v>
      </c>
      <c r="O39" s="688"/>
    </row>
    <row r="40" spans="1:15" s="77" customFormat="1" ht="15" customHeight="1" thickBot="1">
      <c r="A40" s="47" t="s">
        <v>744</v>
      </c>
      <c r="B40" s="46" t="s">
        <v>861</v>
      </c>
      <c r="C40" s="103" t="s">
        <v>1190</v>
      </c>
      <c r="D40" s="130">
        <v>0.36687191031907584</v>
      </c>
      <c r="E40" s="130">
        <v>0.42078418964418596</v>
      </c>
      <c r="F40" s="130">
        <v>0.48605268668551832</v>
      </c>
      <c r="G40" s="130">
        <v>0.42849205789683359</v>
      </c>
      <c r="H40" s="130">
        <v>0.2331</v>
      </c>
      <c r="I40" s="130">
        <v>0.23749999999999999</v>
      </c>
      <c r="J40" s="130">
        <v>0.311</v>
      </c>
      <c r="K40" s="130">
        <v>0.39419999999999999</v>
      </c>
      <c r="L40" s="130">
        <v>0.39950000000000002</v>
      </c>
      <c r="M40" s="130">
        <v>0.39369999999999999</v>
      </c>
      <c r="N40" s="130">
        <v>0.43390000000000001</v>
      </c>
      <c r="O40" s="688"/>
    </row>
    <row r="41" spans="1:15" s="19" customFormat="1" ht="15" customHeight="1" thickTop="1" thickBot="1">
      <c r="A41" s="47"/>
      <c r="B41" s="164"/>
      <c r="C41" s="399" t="s">
        <v>543</v>
      </c>
      <c r="D41" s="400"/>
      <c r="E41" s="400"/>
      <c r="F41" s="400"/>
      <c r="G41" s="400"/>
      <c r="H41" s="400"/>
      <c r="I41" s="401"/>
      <c r="J41" s="401"/>
      <c r="K41" s="401"/>
      <c r="L41" s="401"/>
      <c r="M41" s="401"/>
      <c r="N41" s="401"/>
    </row>
    <row r="42" spans="1:15" s="78" customFormat="1" ht="15" customHeight="1" thickTop="1">
      <c r="A42" s="47" t="s">
        <v>744</v>
      </c>
      <c r="B42" s="46" t="s">
        <v>862</v>
      </c>
      <c r="C42" s="165" t="s">
        <v>863</v>
      </c>
      <c r="D42" s="130">
        <v>0.2036</v>
      </c>
      <c r="E42" s="130">
        <v>0.21510000000000001</v>
      </c>
      <c r="F42" s="130">
        <v>0.2341</v>
      </c>
      <c r="G42" s="130">
        <v>0.23369999999999999</v>
      </c>
      <c r="H42" s="130">
        <v>0.23089999999999999</v>
      </c>
      <c r="I42" s="130">
        <v>0.2389</v>
      </c>
      <c r="J42" s="130">
        <v>0.25459999999999999</v>
      </c>
      <c r="K42" s="130">
        <v>0.25540000000000002</v>
      </c>
      <c r="L42" s="130">
        <v>0.25269999999999998</v>
      </c>
      <c r="M42" s="130">
        <v>0.25490000000000002</v>
      </c>
      <c r="N42" s="130">
        <v>0.26590000000000003</v>
      </c>
      <c r="O42" s="688"/>
    </row>
    <row r="43" spans="1:15" s="77" customFormat="1" ht="15" customHeight="1">
      <c r="A43" s="47" t="s">
        <v>744</v>
      </c>
      <c r="B43" s="46" t="s">
        <v>864</v>
      </c>
      <c r="C43" s="165" t="s">
        <v>865</v>
      </c>
      <c r="D43" s="130">
        <v>0.2029</v>
      </c>
      <c r="E43" s="130">
        <v>0.2147</v>
      </c>
      <c r="F43" s="130">
        <v>0.2339</v>
      </c>
      <c r="G43" s="130">
        <v>0.2334</v>
      </c>
      <c r="H43" s="130">
        <v>0.23069999999999999</v>
      </c>
      <c r="I43" s="130">
        <v>0.23880000000000001</v>
      </c>
      <c r="J43" s="130">
        <v>0.2545</v>
      </c>
      <c r="K43" s="130">
        <v>0.25519999999999998</v>
      </c>
      <c r="L43" s="130">
        <v>0.25219999999999998</v>
      </c>
      <c r="M43" s="130">
        <v>0.25280000000000002</v>
      </c>
      <c r="N43" s="130">
        <v>0.2631</v>
      </c>
      <c r="O43" s="688"/>
    </row>
    <row r="44" spans="1:15" s="77" customFormat="1" ht="15" customHeight="1">
      <c r="A44" s="47" t="s">
        <v>744</v>
      </c>
      <c r="B44" s="46" t="s">
        <v>866</v>
      </c>
      <c r="C44" s="165" t="s">
        <v>867</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4.4999999999999998E-2</v>
      </c>
      <c r="M44" s="130">
        <v>4.1799999999999997E-2</v>
      </c>
      <c r="N44" s="130">
        <v>7.2999999999999995E-2</v>
      </c>
      <c r="O44" s="688"/>
    </row>
    <row r="45" spans="1:15" s="77" customFormat="1" ht="15" customHeight="1">
      <c r="A45" s="47" t="s">
        <v>744</v>
      </c>
      <c r="B45" s="46" t="s">
        <v>868</v>
      </c>
      <c r="C45" s="165" t="s">
        <v>869</v>
      </c>
      <c r="D45" s="130">
        <v>6.8999999999999999E-3</v>
      </c>
      <c r="E45" s="130">
        <v>5.7999999999999996E-3</v>
      </c>
      <c r="F45" s="130">
        <v>5.9999999999999995E-4</v>
      </c>
      <c r="G45" s="130">
        <v>1.5E-3</v>
      </c>
      <c r="H45" s="130">
        <v>1.5E-3</v>
      </c>
      <c r="I45" s="130">
        <v>1.4E-3</v>
      </c>
      <c r="J45" s="130">
        <v>2.3E-3</v>
      </c>
      <c r="K45" s="130">
        <v>1.8E-3</v>
      </c>
      <c r="L45" s="130">
        <v>1.04E-2</v>
      </c>
      <c r="M45" s="130">
        <v>0.01</v>
      </c>
      <c r="N45" s="130">
        <v>3.5900000000000001E-2</v>
      </c>
      <c r="O45" s="688"/>
    </row>
    <row r="46" spans="1:15" s="77" customFormat="1" ht="15" customHeight="1">
      <c r="A46" s="47" t="s">
        <v>744</v>
      </c>
      <c r="B46" s="46" t="s">
        <v>870</v>
      </c>
      <c r="C46" s="165" t="s">
        <v>871</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2.5399999999999999E-2</v>
      </c>
      <c r="M46" s="130">
        <v>2.3699999999999999E-2</v>
      </c>
      <c r="N46" s="130">
        <v>4.8399999999999999E-2</v>
      </c>
      <c r="O46" s="688"/>
    </row>
    <row r="47" spans="1:15" s="77" customFormat="1" ht="15" customHeight="1" thickBot="1">
      <c r="A47" s="47" t="s">
        <v>744</v>
      </c>
      <c r="B47" s="46" t="s">
        <v>872</v>
      </c>
      <c r="C47" s="165" t="s">
        <v>873</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0.52200000000000002</v>
      </c>
      <c r="M47" s="130">
        <v>0.51880000000000004</v>
      </c>
      <c r="N47" s="130">
        <v>0.55520000000000003</v>
      </c>
      <c r="O47" s="688"/>
    </row>
    <row r="48" spans="1:15" s="45" customFormat="1" ht="15" customHeight="1" thickTop="1" thickBot="1">
      <c r="A48" s="47"/>
      <c r="B48" s="164"/>
      <c r="C48" s="399" t="s">
        <v>874</v>
      </c>
      <c r="D48" s="400"/>
      <c r="E48" s="400"/>
      <c r="F48" s="400"/>
      <c r="G48" s="400"/>
      <c r="H48" s="400"/>
      <c r="I48" s="401"/>
      <c r="J48" s="401"/>
      <c r="K48" s="401"/>
      <c r="L48" s="401"/>
      <c r="M48" s="401"/>
      <c r="N48" s="401"/>
    </row>
    <row r="49" spans="1:15" s="78" customFormat="1" ht="15" customHeight="1" thickTop="1">
      <c r="A49" s="47" t="s">
        <v>744</v>
      </c>
      <c r="B49" s="46" t="s">
        <v>875</v>
      </c>
      <c r="C49" s="165" t="s">
        <v>876</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0.89759999999999995</v>
      </c>
      <c r="M49" s="130">
        <v>0.89649999999999996</v>
      </c>
      <c r="N49" s="130">
        <v>0.88660000000000005</v>
      </c>
      <c r="O49" s="688"/>
    </row>
    <row r="50" spans="1:15" s="77" customFormat="1" ht="15" customHeight="1">
      <c r="A50" s="47" t="s">
        <v>744</v>
      </c>
      <c r="B50" s="46" t="s">
        <v>877</v>
      </c>
      <c r="C50" s="165" t="s">
        <v>878</v>
      </c>
      <c r="D50" s="130">
        <v>0.9375</v>
      </c>
      <c r="E50" s="130">
        <v>0.9496</v>
      </c>
      <c r="F50" s="130">
        <v>0.95040000000000002</v>
      </c>
      <c r="G50" s="130">
        <v>0.95299999999999996</v>
      </c>
      <c r="H50" s="130">
        <v>0.95030000000000003</v>
      </c>
      <c r="I50" s="130">
        <v>0.94410000000000005</v>
      </c>
      <c r="J50" s="130">
        <v>0.93920000000000003</v>
      </c>
      <c r="K50" s="130">
        <v>0.93359999999999999</v>
      </c>
      <c r="L50" s="130">
        <v>0.93189999999999995</v>
      </c>
      <c r="M50" s="130">
        <v>0.92130000000000001</v>
      </c>
      <c r="N50" s="130">
        <v>0.91120000000000001</v>
      </c>
      <c r="O50" s="688"/>
    </row>
    <row r="51" spans="1:15" s="77" customFormat="1" ht="15" customHeight="1">
      <c r="A51" s="47" t="s">
        <v>744</v>
      </c>
      <c r="B51" s="46" t="s">
        <v>879</v>
      </c>
      <c r="C51" s="165" t="s">
        <v>880</v>
      </c>
      <c r="D51" s="130">
        <v>0.24690000000000001</v>
      </c>
      <c r="E51" s="130">
        <v>0.24129999999999999</v>
      </c>
      <c r="F51" s="130">
        <v>0.2828</v>
      </c>
      <c r="G51" s="130">
        <v>0.27529999999999999</v>
      </c>
      <c r="H51" s="130">
        <v>0.2681</v>
      </c>
      <c r="I51" s="130">
        <v>0.30199999999999999</v>
      </c>
      <c r="J51" s="130">
        <v>0.29210000000000003</v>
      </c>
      <c r="K51" s="130">
        <v>0.29270000000000002</v>
      </c>
      <c r="L51" s="130">
        <v>0.28810000000000002</v>
      </c>
      <c r="M51" s="130">
        <v>0.30230000000000001</v>
      </c>
      <c r="N51" s="130">
        <v>0.32029999999999997</v>
      </c>
      <c r="O51" s="688"/>
    </row>
    <row r="52" spans="1:15" s="77" customFormat="1" ht="15" customHeight="1">
      <c r="A52" s="47" t="s">
        <v>744</v>
      </c>
      <c r="B52" s="46" t="s">
        <v>881</v>
      </c>
      <c r="C52" s="165" t="s">
        <v>882</v>
      </c>
      <c r="D52" s="130">
        <v>0.33610000000000001</v>
      </c>
      <c r="E52" s="130">
        <v>0.34649999999999997</v>
      </c>
      <c r="F52" s="130">
        <v>0.28199999999999997</v>
      </c>
      <c r="G52" s="130">
        <v>0.29299999999999998</v>
      </c>
      <c r="H52" s="130">
        <v>0.3165</v>
      </c>
      <c r="I52" s="130">
        <v>0.26910000000000001</v>
      </c>
      <c r="J52" s="130">
        <v>0.37419999999999998</v>
      </c>
      <c r="K52" s="130">
        <v>0.3962</v>
      </c>
      <c r="L52" s="130">
        <v>0.40600000000000003</v>
      </c>
      <c r="M52" s="130">
        <v>0.4093</v>
      </c>
      <c r="N52" s="130">
        <v>0.43120000000000003</v>
      </c>
      <c r="O52" s="688"/>
    </row>
    <row r="53" spans="1:15" ht="3.75" customHeight="1" thickBot="1">
      <c r="A53" s="47"/>
      <c r="B53" s="47"/>
      <c r="C53" s="118"/>
      <c r="D53" s="118"/>
      <c r="E53" s="118"/>
      <c r="F53" s="118"/>
      <c r="G53" s="118"/>
      <c r="H53" s="118"/>
      <c r="I53" s="118"/>
      <c r="J53" s="118"/>
      <c r="K53" s="118"/>
      <c r="L53" s="118"/>
      <c r="M53" s="118"/>
      <c r="N53" s="118"/>
    </row>
    <row r="54" spans="1:15" ht="15" customHeight="1" thickTop="1">
      <c r="A54" s="169" t="s">
        <v>813</v>
      </c>
      <c r="B54" s="165" t="s">
        <v>813</v>
      </c>
      <c r="C54" s="752" t="s">
        <v>555</v>
      </c>
      <c r="D54" s="752"/>
      <c r="E54" s="752"/>
      <c r="F54" s="752"/>
      <c r="G54" s="752"/>
      <c r="H54" s="752"/>
      <c r="I54" s="752"/>
      <c r="J54" s="752"/>
      <c r="K54" s="752"/>
      <c r="L54" s="752"/>
      <c r="M54" s="752"/>
      <c r="N54" s="752"/>
    </row>
    <row r="55" spans="1:15" ht="48" customHeight="1">
      <c r="A55" s="47"/>
      <c r="B55" s="47"/>
      <c r="C55" s="747" t="s">
        <v>883</v>
      </c>
      <c r="D55" s="747"/>
      <c r="E55" s="747"/>
      <c r="F55" s="747"/>
      <c r="G55" s="747"/>
      <c r="H55" s="747"/>
      <c r="I55" s="747"/>
      <c r="J55" s="747"/>
      <c r="K55" s="747"/>
      <c r="L55" s="747"/>
      <c r="M55" s="747"/>
      <c r="N55" s="747"/>
    </row>
    <row r="56" spans="1:15" ht="47.25" customHeight="1">
      <c r="A56" s="47"/>
      <c r="B56" s="47"/>
      <c r="C56" s="747" t="s">
        <v>884</v>
      </c>
      <c r="D56" s="747"/>
      <c r="E56" s="747"/>
      <c r="F56" s="747"/>
      <c r="G56" s="747"/>
      <c r="H56" s="747"/>
      <c r="I56" s="747"/>
      <c r="J56" s="747"/>
      <c r="K56" s="747"/>
      <c r="L56" s="747"/>
      <c r="M56" s="747"/>
      <c r="N56" s="747"/>
    </row>
    <row r="57" spans="1:15" ht="15" customHeight="1">
      <c r="A57" s="47"/>
      <c r="B57" s="47"/>
      <c r="C57" s="748" t="s">
        <v>1354</v>
      </c>
      <c r="D57" s="748"/>
      <c r="E57" s="748"/>
      <c r="F57" s="748"/>
      <c r="G57" s="748"/>
      <c r="H57" s="748"/>
      <c r="I57" s="748"/>
      <c r="J57" s="748"/>
      <c r="K57" s="748"/>
      <c r="L57" s="748"/>
      <c r="M57" s="748"/>
      <c r="N57" s="748"/>
    </row>
    <row r="58" spans="1:15" ht="15" customHeight="1">
      <c r="A58" s="47"/>
      <c r="B58" s="47"/>
      <c r="C58" s="748" t="s">
        <v>559</v>
      </c>
      <c r="D58" s="748"/>
      <c r="E58" s="748"/>
      <c r="F58" s="748"/>
      <c r="G58" s="748"/>
      <c r="H58" s="748"/>
      <c r="I58" s="748"/>
      <c r="J58" s="748"/>
      <c r="K58" s="748"/>
      <c r="L58" s="748"/>
      <c r="M58" s="748"/>
      <c r="N58" s="748"/>
    </row>
    <row r="59" spans="1:15" ht="15" customHeight="1">
      <c r="A59" s="47"/>
      <c r="B59" s="47"/>
      <c r="C59" s="47"/>
      <c r="D59" s="47"/>
      <c r="E59" s="47"/>
      <c r="F59" s="47"/>
      <c r="G59" s="47"/>
      <c r="H59" s="47"/>
      <c r="I59" s="47"/>
      <c r="J59" s="47"/>
      <c r="K59" s="47"/>
      <c r="L59" s="47"/>
      <c r="M59" s="47"/>
      <c r="N59" s="47"/>
    </row>
    <row r="60" spans="1:15" ht="15" customHeight="1">
      <c r="A60" s="47"/>
      <c r="B60" s="47"/>
      <c r="C60" s="47"/>
      <c r="D60" s="47"/>
      <c r="E60" s="47"/>
      <c r="F60" s="47"/>
      <c r="G60" s="47"/>
      <c r="H60" s="47"/>
      <c r="I60" s="47"/>
      <c r="J60" s="47"/>
      <c r="K60" s="47"/>
      <c r="L60" s="47"/>
      <c r="M60" s="47"/>
      <c r="N60" s="47"/>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50"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6"/>
  <sheetViews>
    <sheetView topLeftCell="C1" zoomScaleNormal="100" workbookViewId="0">
      <selection activeCell="R12" sqref="R12"/>
    </sheetView>
  </sheetViews>
  <sheetFormatPr baseColWidth="10" defaultColWidth="9.140625" defaultRowHeight="12.75"/>
  <cols>
    <col min="1" max="2" width="9.140625" style="34" hidden="1" customWidth="1"/>
    <col min="3" max="3" width="90.28515625" style="34" customWidth="1"/>
    <col min="4" max="4" width="11.140625" style="34" bestFit="1" customWidth="1"/>
    <col min="5" max="11" width="7.28515625" style="34" bestFit="1" customWidth="1"/>
    <col min="12" max="13" width="7.28515625" style="34" customWidth="1"/>
    <col min="14" max="14" width="7.28515625" style="34" bestFit="1" customWidth="1"/>
    <col min="15" max="16384" width="9.140625" style="34"/>
  </cols>
  <sheetData>
    <row r="1" spans="1:15" ht="15" customHeight="1">
      <c r="A1" s="606"/>
      <c r="B1" s="606"/>
      <c r="C1" s="754"/>
      <c r="D1" s="754"/>
      <c r="E1" s="754"/>
      <c r="F1" s="754"/>
      <c r="G1" s="754"/>
      <c r="H1" s="754"/>
      <c r="I1" s="754"/>
      <c r="J1" s="754"/>
      <c r="K1" s="754"/>
      <c r="L1" s="754"/>
      <c r="M1" s="754"/>
      <c r="N1" s="754"/>
    </row>
    <row r="2" spans="1:15" ht="15" customHeight="1">
      <c r="A2" s="750" t="s">
        <v>442</v>
      </c>
      <c r="B2" s="750"/>
      <c r="C2" s="750"/>
      <c r="D2" s="750"/>
      <c r="E2" s="750"/>
      <c r="F2" s="750"/>
      <c r="G2" s="750"/>
      <c r="H2" s="750"/>
      <c r="I2" s="750"/>
      <c r="J2" s="750"/>
      <c r="K2" s="750"/>
      <c r="L2" s="750"/>
      <c r="M2" s="750"/>
      <c r="N2" s="750"/>
    </row>
    <row r="3" spans="1:15" ht="15" customHeight="1">
      <c r="A3" s="606"/>
      <c r="B3" s="606"/>
      <c r="C3" s="750" t="s">
        <v>814</v>
      </c>
      <c r="D3" s="750"/>
      <c r="E3" s="750"/>
      <c r="F3" s="750"/>
      <c r="G3" s="750"/>
      <c r="H3" s="750"/>
      <c r="I3" s="750"/>
      <c r="J3" s="750"/>
      <c r="K3" s="750"/>
      <c r="L3" s="750"/>
      <c r="M3" s="750"/>
      <c r="N3" s="750"/>
    </row>
    <row r="4" spans="1:15" s="48" customFormat="1" ht="15" customHeight="1">
      <c r="A4" s="751"/>
      <c r="B4" s="750"/>
      <c r="C4" s="750"/>
      <c r="D4" s="750"/>
      <c r="E4" s="750"/>
      <c r="F4" s="750"/>
      <c r="G4" s="750"/>
      <c r="H4" s="750"/>
      <c r="I4" s="750"/>
      <c r="J4" s="750"/>
      <c r="K4" s="750"/>
      <c r="L4" s="750"/>
      <c r="M4" s="750"/>
      <c r="N4" s="750"/>
    </row>
    <row r="5" spans="1:15" s="56" customFormat="1" ht="3" customHeight="1" thickBot="1">
      <c r="A5" s="171"/>
      <c r="B5" s="171"/>
      <c r="C5" s="172"/>
      <c r="D5" s="172"/>
      <c r="E5" s="172"/>
      <c r="F5" s="172"/>
      <c r="G5" s="172"/>
      <c r="H5" s="172"/>
      <c r="I5" s="172"/>
      <c r="J5" s="172"/>
      <c r="K5" s="172"/>
      <c r="L5" s="172"/>
      <c r="M5" s="172"/>
      <c r="N5" s="172"/>
    </row>
    <row r="6" spans="1:15" s="14" customFormat="1" ht="19.5" thickTop="1" thickBot="1">
      <c r="A6" s="566"/>
      <c r="B6" s="567" t="s">
        <v>1229</v>
      </c>
      <c r="C6" s="568"/>
      <c r="D6" s="574" t="s">
        <v>1229</v>
      </c>
      <c r="E6" s="780" t="s">
        <v>442</v>
      </c>
      <c r="F6" s="780"/>
      <c r="G6" s="780"/>
      <c r="H6" s="780"/>
      <c r="I6" s="780"/>
      <c r="J6" s="780"/>
      <c r="K6" s="780"/>
      <c r="L6" s="780"/>
      <c r="M6" s="780"/>
      <c r="N6" s="780"/>
    </row>
    <row r="7" spans="1:15" ht="30" customHeight="1" thickTop="1" thickBot="1">
      <c r="A7" s="47"/>
      <c r="B7" s="173"/>
      <c r="C7" s="402"/>
      <c r="D7" s="390" t="s">
        <v>572</v>
      </c>
      <c r="E7" s="390" t="s">
        <v>573</v>
      </c>
      <c r="F7" s="390" t="s">
        <v>574</v>
      </c>
      <c r="G7" s="390" t="s">
        <v>575</v>
      </c>
      <c r="H7" s="390" t="s">
        <v>576</v>
      </c>
      <c r="I7" s="398" t="s">
        <v>577</v>
      </c>
      <c r="J7" s="398" t="s">
        <v>1241</v>
      </c>
      <c r="K7" s="398" t="s">
        <v>1292</v>
      </c>
      <c r="L7" s="398" t="s">
        <v>1516</v>
      </c>
      <c r="M7" s="398" t="s">
        <v>1399</v>
      </c>
      <c r="N7" s="398" t="s">
        <v>1517</v>
      </c>
    </row>
    <row r="8" spans="1:15" ht="15" customHeight="1" thickTop="1" thickBot="1">
      <c r="A8" s="47"/>
      <c r="B8" s="47"/>
      <c r="C8" s="25"/>
      <c r="D8" s="166"/>
      <c r="E8" s="166"/>
      <c r="F8" s="166"/>
      <c r="G8" s="166"/>
      <c r="H8" s="166"/>
      <c r="I8" s="166"/>
      <c r="J8" s="166"/>
      <c r="K8" s="166"/>
      <c r="L8" s="166"/>
      <c r="M8" s="166"/>
      <c r="N8" s="166"/>
    </row>
    <row r="9" spans="1:15" s="47" customFormat="1" ht="15" customHeight="1" thickTop="1" thickBot="1">
      <c r="B9" s="164"/>
      <c r="C9" s="403" t="s">
        <v>560</v>
      </c>
      <c r="D9" s="400"/>
      <c r="E9" s="400"/>
      <c r="F9" s="400"/>
      <c r="G9" s="400"/>
      <c r="H9" s="400"/>
      <c r="I9" s="401"/>
      <c r="J9" s="401"/>
      <c r="K9" s="401"/>
      <c r="L9" s="401"/>
      <c r="M9" s="401"/>
      <c r="N9" s="401"/>
    </row>
    <row r="10" spans="1:15" s="47" customFormat="1" ht="15" customHeight="1" thickTop="1">
      <c r="A10" s="47" t="s">
        <v>744</v>
      </c>
      <c r="B10" s="46" t="s">
        <v>886</v>
      </c>
      <c r="C10" s="165" t="s">
        <v>887</v>
      </c>
      <c r="D10" s="130">
        <v>4.9500000000000002E-2</v>
      </c>
      <c r="E10" s="130">
        <v>4.5100000000000001E-2</v>
      </c>
      <c r="F10" s="130">
        <v>3.7600000000000001E-2</v>
      </c>
      <c r="G10" s="130">
        <v>4.3400000000000001E-2</v>
      </c>
      <c r="H10" s="130">
        <v>4.07E-2</v>
      </c>
      <c r="I10" s="130">
        <v>4.53E-2</v>
      </c>
      <c r="J10" s="130">
        <v>4.58E-2</v>
      </c>
      <c r="K10" s="130">
        <v>4.1099999999999998E-2</v>
      </c>
      <c r="L10" s="130">
        <v>4.02E-2</v>
      </c>
      <c r="M10" s="130">
        <v>3.9800000000000002E-2</v>
      </c>
      <c r="N10" s="130">
        <v>3.9399999999999998E-2</v>
      </c>
      <c r="O10" s="688"/>
    </row>
    <row r="11" spans="1:15" s="48" customFormat="1" ht="15" customHeight="1">
      <c r="A11" s="47" t="s">
        <v>744</v>
      </c>
      <c r="B11" s="46" t="s">
        <v>888</v>
      </c>
      <c r="C11" s="165" t="s">
        <v>1320</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3.95E-2</v>
      </c>
      <c r="M11" s="130">
        <v>4.3499999999999997E-2</v>
      </c>
      <c r="N11" s="130">
        <v>4.2299999999999997E-2</v>
      </c>
      <c r="O11" s="688"/>
    </row>
    <row r="12" spans="1:15" s="48" customFormat="1" ht="15" customHeight="1">
      <c r="A12" s="47" t="s">
        <v>744</v>
      </c>
      <c r="B12" s="46" t="s">
        <v>889</v>
      </c>
      <c r="C12" s="165" t="s">
        <v>1321</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3.8600000000000002E-2</v>
      </c>
      <c r="M12" s="130">
        <v>4.2700000000000002E-2</v>
      </c>
      <c r="N12" s="130">
        <v>3.7400000000000003E-2</v>
      </c>
      <c r="O12" s="688"/>
    </row>
    <row r="13" spans="1:15" s="48" customFormat="1" ht="15" customHeight="1">
      <c r="A13" s="47" t="s">
        <v>744</v>
      </c>
      <c r="B13" s="46" t="s">
        <v>890</v>
      </c>
      <c r="C13" s="165" t="s">
        <v>1322</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6.1999999999999998E-3</v>
      </c>
      <c r="M13" s="130">
        <v>1.04E-2</v>
      </c>
      <c r="N13" s="130">
        <v>4.4000000000000003E-3</v>
      </c>
      <c r="O13" s="688"/>
    </row>
    <row r="14" spans="1:15" s="48" customFormat="1" ht="15" customHeight="1">
      <c r="A14" s="47" t="s">
        <v>744</v>
      </c>
      <c r="B14" s="46" t="s">
        <v>891</v>
      </c>
      <c r="C14" s="165" t="s">
        <v>1323</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6.3E-3</v>
      </c>
      <c r="M14" s="130">
        <v>1.0500000000000001E-2</v>
      </c>
      <c r="N14" s="130">
        <v>4.4999999999999997E-3</v>
      </c>
      <c r="O14" s="688"/>
    </row>
    <row r="15" spans="1:15" s="48" customFormat="1" ht="15" customHeight="1">
      <c r="A15" s="47" t="s">
        <v>744</v>
      </c>
      <c r="B15" s="46" t="s">
        <v>892</v>
      </c>
      <c r="C15" s="165" t="s">
        <v>1324</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6.1000000000000004E-3</v>
      </c>
      <c r="M15" s="130">
        <v>9.2999999999999992E-3</v>
      </c>
      <c r="N15" s="130">
        <v>4.4999999999999997E-3</v>
      </c>
      <c r="O15" s="688"/>
    </row>
    <row r="16" spans="1:15" s="48" customFormat="1" ht="15" customHeight="1" thickBot="1">
      <c r="A16" s="47" t="s">
        <v>744</v>
      </c>
      <c r="B16" s="46" t="s">
        <v>893</v>
      </c>
      <c r="C16" s="165" t="s">
        <v>1325</v>
      </c>
      <c r="D16" s="130">
        <v>4.8899999999999999E-2</v>
      </c>
      <c r="E16" s="130">
        <v>4.5499999999999999E-2</v>
      </c>
      <c r="F16" s="130">
        <v>3.2399999999999998E-2</v>
      </c>
      <c r="G16" s="130">
        <v>3.32E-2</v>
      </c>
      <c r="H16" s="130">
        <v>3.1899999999999998E-2</v>
      </c>
      <c r="I16" s="130">
        <v>3.5499999999999997E-2</v>
      </c>
      <c r="J16" s="130">
        <v>4.87E-2</v>
      </c>
      <c r="K16" s="130">
        <v>2.75E-2</v>
      </c>
      <c r="L16" s="130">
        <v>2.3900000000000001E-2</v>
      </c>
      <c r="M16" s="130">
        <v>3.6700000000000003E-2</v>
      </c>
      <c r="N16" s="130">
        <v>1.7600000000000001E-2</v>
      </c>
      <c r="O16" s="688"/>
    </row>
    <row r="17" spans="1:15" s="37" customFormat="1" ht="15" customHeight="1" thickTop="1" thickBot="1">
      <c r="A17" s="47"/>
      <c r="B17" s="164"/>
      <c r="C17" s="403" t="s">
        <v>561</v>
      </c>
      <c r="D17" s="400"/>
      <c r="E17" s="400"/>
      <c r="F17" s="400"/>
      <c r="G17" s="400"/>
      <c r="H17" s="400"/>
      <c r="I17" s="401"/>
      <c r="J17" s="401"/>
      <c r="K17" s="401"/>
      <c r="L17" s="405"/>
      <c r="M17" s="401"/>
      <c r="N17" s="401"/>
    </row>
    <row r="18" spans="1:15" s="47" customFormat="1" ht="15" customHeight="1" thickTop="1">
      <c r="A18" s="47" t="s">
        <v>744</v>
      </c>
      <c r="B18" s="46" t="s">
        <v>894</v>
      </c>
      <c r="C18" s="165" t="s">
        <v>895</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5.74E-2</v>
      </c>
      <c r="M18" s="130">
        <v>5.7200000000000001E-2</v>
      </c>
      <c r="N18" s="130">
        <v>5.6899999999999999E-2</v>
      </c>
      <c r="O18" s="688"/>
    </row>
    <row r="19" spans="1:15" s="48" customFormat="1" ht="15" customHeight="1">
      <c r="A19" s="47" t="s">
        <v>744</v>
      </c>
      <c r="B19" s="46" t="s">
        <v>896</v>
      </c>
      <c r="C19" s="165" t="s">
        <v>897</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-1.72E-2</v>
      </c>
      <c r="M19" s="130">
        <v>-1.7299999999999999E-2</v>
      </c>
      <c r="N19" s="130">
        <v>-1.7500000000000002E-2</v>
      </c>
      <c r="O19" s="688"/>
    </row>
    <row r="20" spans="1:15" s="48" customFormat="1" ht="15" customHeight="1">
      <c r="A20" s="47" t="s">
        <v>744</v>
      </c>
      <c r="B20" s="46" t="s">
        <v>898</v>
      </c>
      <c r="C20" s="165" t="s">
        <v>899</v>
      </c>
      <c r="D20" s="130">
        <v>1.8800000000000001E-2</v>
      </c>
      <c r="E20" s="130">
        <v>2.29E-2</v>
      </c>
      <c r="F20" s="130">
        <v>2.18E-2</v>
      </c>
      <c r="G20" s="130">
        <v>2.7900000000000001E-2</v>
      </c>
      <c r="H20" s="130">
        <v>2.1399999999999999E-2</v>
      </c>
      <c r="I20" s="130">
        <v>2.35E-2</v>
      </c>
      <c r="J20" s="130">
        <v>2.2100000000000002E-2</v>
      </c>
      <c r="K20" s="130">
        <v>2.3199999999999998E-2</v>
      </c>
      <c r="L20" s="130">
        <v>2.4799999999999999E-2</v>
      </c>
      <c r="M20" s="130">
        <v>2.5000000000000001E-2</v>
      </c>
      <c r="N20" s="130">
        <v>2.5700000000000001E-2</v>
      </c>
      <c r="O20" s="688"/>
    </row>
    <row r="21" spans="1:15" s="48" customFormat="1" ht="15" customHeight="1">
      <c r="A21" s="47" t="s">
        <v>744</v>
      </c>
      <c r="B21" s="46" t="s">
        <v>900</v>
      </c>
      <c r="C21" s="165" t="s">
        <v>901</v>
      </c>
      <c r="D21" s="130">
        <v>5.0000000000000001E-4</v>
      </c>
      <c r="E21" s="130">
        <v>2.9999999999999997E-4</v>
      </c>
      <c r="F21" s="130">
        <v>2.0000000000000001E-4</v>
      </c>
      <c r="G21" s="130">
        <v>2.0000000000000001E-4</v>
      </c>
      <c r="H21" s="130">
        <v>1E-4</v>
      </c>
      <c r="I21" s="130">
        <v>0</v>
      </c>
      <c r="J21" s="130">
        <v>0</v>
      </c>
      <c r="K21" s="130">
        <v>0</v>
      </c>
      <c r="L21" s="130">
        <v>0</v>
      </c>
      <c r="M21" s="130">
        <v>0</v>
      </c>
      <c r="N21" s="130">
        <v>0</v>
      </c>
      <c r="O21" s="688"/>
    </row>
    <row r="22" spans="1:15" s="48" customFormat="1" ht="15" customHeight="1">
      <c r="A22" s="47" t="s">
        <v>744</v>
      </c>
      <c r="B22" s="46" t="s">
        <v>902</v>
      </c>
      <c r="C22" s="165" t="s">
        <v>1326</v>
      </c>
      <c r="D22" s="130">
        <v>-4.7000000000000002E-3</v>
      </c>
      <c r="E22" s="130">
        <v>-1.9E-3</v>
      </c>
      <c r="F22" s="130">
        <v>-1.6999999999999999E-3</v>
      </c>
      <c r="G22" s="130">
        <v>-2.3E-3</v>
      </c>
      <c r="H22" s="130">
        <v>-3.0999999999999999E-3</v>
      </c>
      <c r="I22" s="130">
        <v>-3.8E-3</v>
      </c>
      <c r="J22" s="130">
        <v>-2.2000000000000001E-3</v>
      </c>
      <c r="K22" s="130">
        <v>-2.0000000000000001E-4</v>
      </c>
      <c r="L22" s="130">
        <v>-8.0000000000000004E-4</v>
      </c>
      <c r="M22" s="130">
        <v>-6.9999999999999999E-4</v>
      </c>
      <c r="N22" s="130">
        <v>-4.8999999999999998E-3</v>
      </c>
      <c r="O22" s="688"/>
    </row>
    <row r="23" spans="1:15" s="48" customFormat="1" ht="15" customHeight="1">
      <c r="A23" s="47" t="s">
        <v>744</v>
      </c>
      <c r="B23" s="46" t="s">
        <v>903</v>
      </c>
      <c r="C23" s="165" t="s">
        <v>1327</v>
      </c>
      <c r="D23" s="130">
        <v>6.3E-3</v>
      </c>
      <c r="E23" s="130">
        <v>7.3000000000000001E-3</v>
      </c>
      <c r="F23" s="130">
        <v>2.0999999999999999E-3</v>
      </c>
      <c r="G23" s="130">
        <v>1.6000000000000001E-3</v>
      </c>
      <c r="H23" s="130">
        <v>1.4E-3</v>
      </c>
      <c r="I23" s="130">
        <v>8.9999999999999998E-4</v>
      </c>
      <c r="J23" s="130">
        <v>6.9999999999999999E-4</v>
      </c>
      <c r="K23" s="130">
        <v>5.0000000000000001E-4</v>
      </c>
      <c r="L23" s="130">
        <v>-6.9999999999999999E-4</v>
      </c>
      <c r="M23" s="130">
        <v>3.5999999999999999E-3</v>
      </c>
      <c r="N23" s="130">
        <v>2.8999999999999998E-3</v>
      </c>
      <c r="O23" s="688"/>
    </row>
    <row r="24" spans="1:15" s="48" customFormat="1" ht="15" customHeight="1">
      <c r="A24" s="47" t="s">
        <v>744</v>
      </c>
      <c r="B24" s="46" t="s">
        <v>904</v>
      </c>
      <c r="C24" s="165" t="s">
        <v>1328</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-3.2399999999999998E-2</v>
      </c>
      <c r="M24" s="130">
        <v>-3.2300000000000002E-2</v>
      </c>
      <c r="N24" s="130">
        <v>-3.3000000000000002E-2</v>
      </c>
      <c r="O24" s="688"/>
    </row>
    <row r="25" spans="1:15" s="48" customFormat="1" ht="15" customHeight="1">
      <c r="A25" s="47" t="s">
        <v>744</v>
      </c>
      <c r="B25" s="46" t="s">
        <v>905</v>
      </c>
      <c r="C25" s="165" t="s">
        <v>1329</v>
      </c>
      <c r="D25" s="130">
        <v>-2.0000000000000001E-4</v>
      </c>
      <c r="E25" s="130">
        <v>1E-4</v>
      </c>
      <c r="F25" s="130">
        <v>4.0000000000000002E-4</v>
      </c>
      <c r="G25" s="130">
        <v>4.0000000000000002E-4</v>
      </c>
      <c r="H25" s="130">
        <v>-1E-4</v>
      </c>
      <c r="I25" s="130">
        <v>-1E-4</v>
      </c>
      <c r="J25" s="130">
        <v>0</v>
      </c>
      <c r="K25" s="130">
        <v>0</v>
      </c>
      <c r="L25" s="130">
        <v>1E-4</v>
      </c>
      <c r="M25" s="130">
        <v>1E-4</v>
      </c>
      <c r="N25" s="130">
        <v>1E-4</v>
      </c>
      <c r="O25" s="688"/>
    </row>
    <row r="26" spans="1:15" s="48" customFormat="1" ht="15" customHeight="1" thickBot="1">
      <c r="A26" s="47" t="s">
        <v>744</v>
      </c>
      <c r="B26" s="46" t="s">
        <v>906</v>
      </c>
      <c r="C26" s="165" t="s">
        <v>1330</v>
      </c>
      <c r="D26" s="130">
        <v>0.1452</v>
      </c>
      <c r="E26" s="130">
        <v>0.14360000000000001</v>
      </c>
      <c r="F26" s="130">
        <v>9.3899999999999997E-2</v>
      </c>
      <c r="G26" s="130">
        <v>0.1125</v>
      </c>
      <c r="H26" s="130">
        <v>0.10050000000000001</v>
      </c>
      <c r="I26" s="130">
        <v>0.11700000000000001</v>
      </c>
      <c r="J26" s="130">
        <v>0.1142</v>
      </c>
      <c r="K26" s="130">
        <v>0.1096</v>
      </c>
      <c r="L26" s="130">
        <v>0.10199999999999999</v>
      </c>
      <c r="M26" s="130">
        <v>7.8E-2</v>
      </c>
      <c r="N26" s="130">
        <v>5.6000000000000001E-2</v>
      </c>
      <c r="O26" s="688"/>
    </row>
    <row r="27" spans="1:15" s="37" customFormat="1" ht="15" customHeight="1" thickTop="1" thickBot="1">
      <c r="A27" s="47"/>
      <c r="B27" s="174"/>
      <c r="C27" s="403" t="s">
        <v>562</v>
      </c>
      <c r="D27" s="400"/>
      <c r="E27" s="400"/>
      <c r="F27" s="400"/>
      <c r="G27" s="400"/>
      <c r="H27" s="400"/>
      <c r="I27" s="401"/>
      <c r="J27" s="401"/>
      <c r="K27" s="401"/>
      <c r="L27" s="405"/>
      <c r="M27" s="401"/>
      <c r="N27" s="401"/>
    </row>
    <row r="28" spans="1:15" s="47" customFormat="1" ht="15" customHeight="1" thickTop="1">
      <c r="A28" s="47" t="s">
        <v>744</v>
      </c>
      <c r="B28" s="46" t="s">
        <v>907</v>
      </c>
      <c r="C28" s="165" t="s">
        <v>1331</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7.1099999999999997E-2</v>
      </c>
      <c r="M28" s="130">
        <v>7.0099999999999996E-2</v>
      </c>
      <c r="N28" s="130">
        <v>6.9699999999999998E-2</v>
      </c>
      <c r="O28" s="688"/>
    </row>
    <row r="29" spans="1:15" s="48" customFormat="1" ht="15" customHeight="1">
      <c r="A29" s="47" t="s">
        <v>744</v>
      </c>
      <c r="B29" s="46" t="s">
        <v>908</v>
      </c>
      <c r="C29" s="165" t="s">
        <v>1332</v>
      </c>
      <c r="D29" s="130">
        <v>1.0004</v>
      </c>
      <c r="E29" s="130">
        <v>0.24460000000000001</v>
      </c>
      <c r="F29" s="130">
        <v>0.18559999999999999</v>
      </c>
      <c r="G29" s="130">
        <v>0.214</v>
      </c>
      <c r="H29" s="130">
        <v>6.1199999999999997E-2</v>
      </c>
      <c r="I29" s="130">
        <v>8.8900000000000007E-2</v>
      </c>
      <c r="J29" s="130">
        <v>4.8899999999999999E-2</v>
      </c>
      <c r="K29" s="130">
        <v>8.6099999999999996E-2</v>
      </c>
      <c r="L29" s="130">
        <v>8.4000000000000005E-2</v>
      </c>
      <c r="M29" s="130">
        <v>8.5699999999999998E-2</v>
      </c>
      <c r="N29" s="130">
        <v>7.8899999999999998E-2</v>
      </c>
      <c r="O29" s="688"/>
    </row>
    <row r="30" spans="1:15" s="48" customFormat="1" ht="15" customHeight="1">
      <c r="A30" s="47" t="s">
        <v>744</v>
      </c>
      <c r="B30" s="46" t="s">
        <v>909</v>
      </c>
      <c r="C30" s="165" t="s">
        <v>1333</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0.14319999999999999</v>
      </c>
      <c r="M30" s="130">
        <v>0.12690000000000001</v>
      </c>
      <c r="N30" s="130">
        <v>0.1988</v>
      </c>
      <c r="O30" s="688"/>
    </row>
    <row r="31" spans="1:15" s="48" customFormat="1" ht="15" customHeight="1">
      <c r="A31" s="47" t="s">
        <v>744</v>
      </c>
      <c r="B31" s="46" t="s">
        <v>910</v>
      </c>
      <c r="C31" s="165" t="s">
        <v>1334</v>
      </c>
      <c r="D31" s="130">
        <v>5.6399999999999999E-2</v>
      </c>
      <c r="E31" s="130">
        <v>4.0800000000000003E-2</v>
      </c>
      <c r="F31" s="130">
        <v>7.7700000000000005E-2</v>
      </c>
      <c r="G31" s="130">
        <v>0.58350000000000002</v>
      </c>
      <c r="H31" s="130">
        <v>5.4999999999999997E-3</v>
      </c>
      <c r="I31" s="130">
        <v>0.01</v>
      </c>
      <c r="J31" s="130">
        <v>1.2699999999999999E-2</v>
      </c>
      <c r="K31" s="130">
        <v>0.1515</v>
      </c>
      <c r="L31" s="130">
        <v>0.17910000000000001</v>
      </c>
      <c r="M31" s="130">
        <v>0.14430000000000001</v>
      </c>
      <c r="N31" s="130">
        <v>1.9699999999999999E-2</v>
      </c>
      <c r="O31" s="688"/>
    </row>
    <row r="32" spans="1:15" s="48" customFormat="1" ht="15" customHeight="1">
      <c r="A32" s="47" t="s">
        <v>744</v>
      </c>
      <c r="B32" s="46" t="s">
        <v>911</v>
      </c>
      <c r="C32" s="165" t="s">
        <v>1335</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2.3999999999999998E-3</v>
      </c>
      <c r="M32" s="130">
        <v>1.5E-3</v>
      </c>
      <c r="N32" s="130">
        <v>5.0000000000000001E-4</v>
      </c>
      <c r="O32" s="688"/>
    </row>
    <row r="33" spans="1:15" s="48" customFormat="1" ht="15" customHeight="1">
      <c r="A33" s="47" t="s">
        <v>744</v>
      </c>
      <c r="B33" s="46" t="s">
        <v>912</v>
      </c>
      <c r="C33" s="165" t="s">
        <v>1336</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3.3E-3</v>
      </c>
      <c r="M33" s="130">
        <v>5.7000000000000002E-3</v>
      </c>
      <c r="N33" s="130">
        <v>8.3999999999999995E-3</v>
      </c>
      <c r="O33" s="688"/>
    </row>
    <row r="34" spans="1:15" s="48" customFormat="1" ht="15" customHeight="1">
      <c r="A34" s="47" t="s">
        <v>744</v>
      </c>
      <c r="B34" s="46" t="s">
        <v>913</v>
      </c>
      <c r="C34" s="165" t="s">
        <v>1337</v>
      </c>
      <c r="D34" s="130">
        <v>8.8999999999999999E-3</v>
      </c>
      <c r="E34" s="130">
        <v>4.7000000000000002E-3</v>
      </c>
      <c r="F34" s="130">
        <v>7.1000000000000004E-3</v>
      </c>
      <c r="G34" s="130">
        <v>0.01</v>
      </c>
      <c r="H34" s="130">
        <v>1.4500000000000001E-2</v>
      </c>
      <c r="I34" s="130">
        <v>6.3E-3</v>
      </c>
      <c r="J34" s="130">
        <v>1.0699999999999999E-2</v>
      </c>
      <c r="K34" s="130">
        <v>5.4300000000000001E-2</v>
      </c>
      <c r="L34" s="130">
        <v>3.3E-3</v>
      </c>
      <c r="M34" s="130">
        <v>5.3E-3</v>
      </c>
      <c r="N34" s="130">
        <v>7.4000000000000003E-3</v>
      </c>
      <c r="O34" s="688"/>
    </row>
    <row r="35" spans="1:15" s="48" customFormat="1" ht="15" customHeight="1">
      <c r="A35" s="47" t="s">
        <v>744</v>
      </c>
      <c r="B35" s="46" t="s">
        <v>914</v>
      </c>
      <c r="C35" s="165" t="s">
        <v>1338</v>
      </c>
      <c r="D35" s="130">
        <v>0</v>
      </c>
      <c r="E35" s="130">
        <v>0</v>
      </c>
      <c r="F35" s="130">
        <v>0</v>
      </c>
      <c r="G35" s="130">
        <v>0</v>
      </c>
      <c r="H35" s="130">
        <v>0</v>
      </c>
      <c r="I35" s="130">
        <v>0</v>
      </c>
      <c r="J35" s="130">
        <v>0</v>
      </c>
      <c r="K35" s="130">
        <v>0</v>
      </c>
      <c r="L35" s="130">
        <v>0</v>
      </c>
      <c r="M35" s="130">
        <v>0</v>
      </c>
      <c r="N35" s="130">
        <v>0</v>
      </c>
      <c r="O35" s="688"/>
    </row>
    <row r="36" spans="1:15" s="48" customFormat="1" ht="15" customHeight="1">
      <c r="A36" s="47" t="s">
        <v>744</v>
      </c>
      <c r="B36" s="46" t="s">
        <v>915</v>
      </c>
      <c r="C36" s="165" t="s">
        <v>1339</v>
      </c>
      <c r="D36" s="130">
        <v>1.2999999999999999E-2</v>
      </c>
      <c r="E36" s="130">
        <v>1.6400000000000001E-2</v>
      </c>
      <c r="F36" s="130">
        <v>1.61E-2</v>
      </c>
      <c r="G36" s="130">
        <v>1.8200000000000001E-2</v>
      </c>
      <c r="H36" s="130">
        <v>1.89E-2</v>
      </c>
      <c r="I36" s="130">
        <v>2.0500000000000001E-2</v>
      </c>
      <c r="J36" s="130">
        <v>1.9599999999999999E-2</v>
      </c>
      <c r="K36" s="130">
        <v>1.9800000000000002E-2</v>
      </c>
      <c r="L36" s="130">
        <v>2.1100000000000001E-2</v>
      </c>
      <c r="M36" s="130">
        <v>2.1399999999999999E-2</v>
      </c>
      <c r="N36" s="130">
        <v>2.1499999999999998E-2</v>
      </c>
      <c r="O36" s="688"/>
    </row>
    <row r="37" spans="1:15" s="48" customFormat="1" ht="15" customHeight="1">
      <c r="A37" s="47" t="s">
        <v>744</v>
      </c>
      <c r="B37" s="46" t="s">
        <v>916</v>
      </c>
      <c r="C37" s="165" t="s">
        <v>1340</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3.9199999999999999E-2</v>
      </c>
      <c r="M37" s="130">
        <v>3.9199999999999999E-2</v>
      </c>
      <c r="N37" s="130">
        <v>4.0800000000000003E-2</v>
      </c>
      <c r="O37" s="688"/>
    </row>
    <row r="38" spans="1:15" s="48" customFormat="1" ht="15" customHeight="1">
      <c r="A38" s="47"/>
      <c r="B38" s="46"/>
      <c r="C38" s="165" t="s">
        <v>1341</v>
      </c>
      <c r="D38" s="130">
        <v>0</v>
      </c>
      <c r="E38" s="130">
        <v>0</v>
      </c>
      <c r="F38" s="130">
        <v>0</v>
      </c>
      <c r="G38" s="130">
        <v>0</v>
      </c>
      <c r="H38" s="130">
        <v>0</v>
      </c>
      <c r="I38" s="130">
        <v>3.5999999999999999E-3</v>
      </c>
      <c r="J38" s="130">
        <v>7.0000000000000001E-3</v>
      </c>
      <c r="K38" s="130">
        <v>3.3E-3</v>
      </c>
      <c r="L38" s="130">
        <v>5.4000000000000003E-3</v>
      </c>
      <c r="M38" s="130">
        <v>4.1000000000000003E-3</v>
      </c>
      <c r="N38" s="130">
        <v>1.1000000000000001E-3</v>
      </c>
      <c r="O38" s="688"/>
    </row>
    <row r="39" spans="1:15" s="48" customFormat="1" ht="15" customHeight="1" thickBot="1">
      <c r="A39" s="47" t="s">
        <v>744</v>
      </c>
      <c r="B39" s="46" t="s">
        <v>917</v>
      </c>
      <c r="C39" s="165" t="s">
        <v>1342</v>
      </c>
      <c r="D39" s="130">
        <v>0</v>
      </c>
      <c r="E39" s="130">
        <v>0</v>
      </c>
      <c r="F39" s="130">
        <v>0</v>
      </c>
      <c r="G39" s="130">
        <v>1.2999999999999999E-3</v>
      </c>
      <c r="H39" s="130">
        <v>1E-4</v>
      </c>
      <c r="I39" s="130">
        <v>1.1000000000000001E-3</v>
      </c>
      <c r="J39" s="130">
        <v>4.8999999999999998E-3</v>
      </c>
      <c r="K39" s="130">
        <v>6.3E-3</v>
      </c>
      <c r="L39" s="130">
        <v>7.6E-3</v>
      </c>
      <c r="M39" s="130">
        <v>7.4999999999999997E-3</v>
      </c>
      <c r="N39" s="130">
        <v>8.2000000000000007E-3</v>
      </c>
      <c r="O39" s="688"/>
    </row>
    <row r="40" spans="1:15" s="37" customFormat="1" ht="15" customHeight="1" thickTop="1" thickBot="1">
      <c r="A40" s="47"/>
      <c r="B40" s="51"/>
      <c r="C40" s="403" t="s">
        <v>563</v>
      </c>
      <c r="D40" s="400"/>
      <c r="E40" s="400"/>
      <c r="F40" s="400"/>
      <c r="G40" s="400"/>
      <c r="H40" s="400"/>
      <c r="I40" s="401"/>
      <c r="J40" s="401"/>
      <c r="K40" s="401"/>
      <c r="L40" s="405"/>
      <c r="M40" s="401"/>
      <c r="N40" s="401"/>
    </row>
    <row r="41" spans="1:15" s="37" customFormat="1" ht="15" customHeight="1" thickTop="1" thickBot="1">
      <c r="A41" s="47"/>
      <c r="B41" s="174"/>
      <c r="C41" s="403" t="s">
        <v>564</v>
      </c>
      <c r="D41" s="400"/>
      <c r="E41" s="400"/>
      <c r="F41" s="400"/>
      <c r="G41" s="400"/>
      <c r="H41" s="400"/>
      <c r="I41" s="401"/>
      <c r="J41" s="401"/>
      <c r="K41" s="401"/>
      <c r="L41" s="405"/>
      <c r="M41" s="401"/>
      <c r="N41" s="401"/>
    </row>
    <row r="42" spans="1:15" s="47" customFormat="1" ht="15" customHeight="1" thickTop="1">
      <c r="A42" s="47" t="s">
        <v>744</v>
      </c>
      <c r="B42" s="46" t="s">
        <v>918</v>
      </c>
      <c r="C42" s="165" t="s">
        <v>919</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3.2399999999999998E-2</v>
      </c>
      <c r="M42" s="130">
        <v>3.2300000000000002E-2</v>
      </c>
      <c r="N42" s="130">
        <v>3.3000000000000002E-2</v>
      </c>
      <c r="O42" s="688"/>
    </row>
    <row r="43" spans="1:15" s="48" customFormat="1" ht="15" customHeight="1">
      <c r="A43" s="47" t="s">
        <v>744</v>
      </c>
      <c r="B43" s="46" t="s">
        <v>920</v>
      </c>
      <c r="C43" s="165" t="s">
        <v>921</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3.61E-2</v>
      </c>
      <c r="M43" s="130">
        <v>3.6200000000000003E-2</v>
      </c>
      <c r="N43" s="130">
        <v>3.7400000000000003E-2</v>
      </c>
      <c r="O43" s="688"/>
    </row>
    <row r="44" spans="1:15" s="48" customFormat="1" ht="15" customHeight="1">
      <c r="A44" s="47" t="s">
        <v>744</v>
      </c>
      <c r="B44" s="46" t="s">
        <v>922</v>
      </c>
      <c r="C44" s="165" t="s">
        <v>923</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4.7600000000000003E-2</v>
      </c>
      <c r="M44" s="130">
        <v>4.7500000000000001E-2</v>
      </c>
      <c r="N44" s="130">
        <v>4.9000000000000002E-2</v>
      </c>
      <c r="O44" s="688"/>
    </row>
    <row r="45" spans="1:15" s="48" customFormat="1" ht="15" customHeight="1" thickBot="1">
      <c r="A45" s="47" t="s">
        <v>744</v>
      </c>
      <c r="B45" s="46" t="s">
        <v>924</v>
      </c>
      <c r="C45" s="165" t="s">
        <v>1343</v>
      </c>
      <c r="D45" s="130">
        <v>5.6899999999999999E-2</v>
      </c>
      <c r="E45" s="130">
        <v>5.7299999999999997E-2</v>
      </c>
      <c r="F45" s="130">
        <v>4.36E-2</v>
      </c>
      <c r="G45" s="130">
        <v>5.0500000000000003E-2</v>
      </c>
      <c r="H45" s="130">
        <v>4.53E-2</v>
      </c>
      <c r="I45" s="130">
        <v>5.0599999999999999E-2</v>
      </c>
      <c r="J45" s="130">
        <v>4.8800000000000003E-2</v>
      </c>
      <c r="K45" s="130">
        <v>5.2400000000000002E-2</v>
      </c>
      <c r="L45" s="130">
        <v>5.2499999999999998E-2</v>
      </c>
      <c r="M45" s="130">
        <v>5.2699999999999997E-2</v>
      </c>
      <c r="N45" s="130">
        <v>5.5E-2</v>
      </c>
      <c r="O45" s="688"/>
    </row>
    <row r="46" spans="1:15" s="37" customFormat="1" ht="15" customHeight="1" thickTop="1" thickBot="1">
      <c r="A46" s="47"/>
      <c r="B46" s="174"/>
      <c r="C46" s="403" t="s">
        <v>565</v>
      </c>
      <c r="D46" s="400"/>
      <c r="E46" s="400"/>
      <c r="F46" s="400"/>
      <c r="G46" s="400"/>
      <c r="H46" s="400"/>
      <c r="I46" s="401"/>
      <c r="J46" s="401"/>
      <c r="K46" s="401"/>
      <c r="L46" s="405"/>
      <c r="M46" s="401"/>
      <c r="N46" s="401"/>
    </row>
    <row r="47" spans="1:15" s="50" customFormat="1" ht="15" customHeight="1" thickTop="1">
      <c r="A47" s="50" t="s">
        <v>744</v>
      </c>
      <c r="B47" s="46" t="s">
        <v>925</v>
      </c>
      <c r="C47" s="165" t="s">
        <v>926</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0.51329999999999998</v>
      </c>
      <c r="M47" s="130">
        <v>0.50170000000000003</v>
      </c>
      <c r="N47" s="130">
        <v>0.53590000000000004</v>
      </c>
      <c r="O47" s="688"/>
    </row>
    <row r="48" spans="1:15" ht="15" customHeight="1">
      <c r="A48" s="47" t="s">
        <v>744</v>
      </c>
      <c r="B48" s="46" t="s">
        <v>927</v>
      </c>
      <c r="C48" s="165" t="s">
        <v>928</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4.5900000000000003E-2</v>
      </c>
      <c r="M48" s="130">
        <v>4.5999999999999999E-2</v>
      </c>
      <c r="N48" s="130">
        <v>4.3799999999999999E-2</v>
      </c>
      <c r="O48" s="688"/>
    </row>
    <row r="49" spans="1:15" ht="15" customHeight="1">
      <c r="A49" s="47" t="s">
        <v>744</v>
      </c>
      <c r="B49" s="46" t="s">
        <v>929</v>
      </c>
      <c r="C49" s="165" t="s">
        <v>930</v>
      </c>
      <c r="D49" s="130">
        <v>0.3911</v>
      </c>
      <c r="E49" s="130">
        <v>0.3906</v>
      </c>
      <c r="F49" s="130">
        <v>0.40570000000000001</v>
      </c>
      <c r="G49" s="130">
        <v>0.40400000000000003</v>
      </c>
      <c r="H49" s="130">
        <v>0.42609999999999998</v>
      </c>
      <c r="I49" s="130">
        <v>0.42330000000000001</v>
      </c>
      <c r="J49" s="130">
        <v>0.41299999999999998</v>
      </c>
      <c r="K49" s="130">
        <v>0.44779999999999998</v>
      </c>
      <c r="L49" s="130">
        <v>0.44090000000000001</v>
      </c>
      <c r="M49" s="130">
        <v>0.45229999999999998</v>
      </c>
      <c r="N49" s="130">
        <v>0.42030000000000001</v>
      </c>
      <c r="O49" s="688"/>
    </row>
    <row r="50" spans="1:15" ht="15" customHeight="1" thickBot="1">
      <c r="A50" s="47" t="s">
        <v>744</v>
      </c>
      <c r="B50" s="46" t="s">
        <v>931</v>
      </c>
      <c r="C50" s="165" t="s">
        <v>932</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0.5343</v>
      </c>
      <c r="M50" s="130">
        <v>0.52500000000000002</v>
      </c>
      <c r="N50" s="130">
        <v>0.49609999999999999</v>
      </c>
      <c r="O50" s="688"/>
    </row>
    <row r="51" spans="1:15" s="47" customFormat="1" ht="15" customHeight="1" thickTop="1" thickBot="1">
      <c r="B51" s="51"/>
      <c r="C51" s="403" t="s">
        <v>566</v>
      </c>
      <c r="D51" s="400"/>
      <c r="E51" s="400"/>
      <c r="F51" s="400"/>
      <c r="G51" s="400"/>
      <c r="H51" s="400"/>
      <c r="I51" s="401"/>
      <c r="J51" s="401"/>
      <c r="K51" s="401"/>
      <c r="L51" s="405"/>
      <c r="M51" s="401"/>
      <c r="N51" s="401"/>
    </row>
    <row r="52" spans="1:15" s="47" customFormat="1" ht="15" customHeight="1" thickTop="1">
      <c r="A52" s="47" t="s">
        <v>744</v>
      </c>
      <c r="B52" s="46" t="s">
        <v>933</v>
      </c>
      <c r="C52" s="165" t="s">
        <v>934</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3.8300000000000001E-2</v>
      </c>
      <c r="M52" s="130">
        <v>4.2500000000000003E-2</v>
      </c>
      <c r="N52" s="130">
        <v>4.0099999999999997E-2</v>
      </c>
      <c r="O52" s="688"/>
    </row>
    <row r="53" spans="1:15" s="47" customFormat="1" ht="15" customHeight="1">
      <c r="A53" s="47" t="s">
        <v>744</v>
      </c>
      <c r="B53" s="46" t="s">
        <v>935</v>
      </c>
      <c r="C53" s="165" t="s">
        <v>936</v>
      </c>
      <c r="D53" s="130">
        <v>4.8500000000000001E-2</v>
      </c>
      <c r="E53" s="130">
        <v>4.3400000000000001E-2</v>
      </c>
      <c r="F53" s="130">
        <v>3.49E-2</v>
      </c>
      <c r="G53" s="130">
        <v>3.9E-2</v>
      </c>
      <c r="H53" s="130">
        <v>4.0500000000000001E-2</v>
      </c>
      <c r="I53" s="130">
        <v>4.4900000000000002E-2</v>
      </c>
      <c r="J53" s="130">
        <v>4.5600000000000002E-2</v>
      </c>
      <c r="K53" s="130">
        <v>4.0300000000000002E-2</v>
      </c>
      <c r="L53" s="130">
        <v>3.9E-2</v>
      </c>
      <c r="M53" s="130">
        <v>3.8800000000000001E-2</v>
      </c>
      <c r="N53" s="130">
        <v>3.7100000000000001E-2</v>
      </c>
      <c r="O53" s="688"/>
    </row>
    <row r="54" spans="1:15" s="47" customFormat="1" ht="15" customHeight="1">
      <c r="A54" s="47" t="s">
        <v>744</v>
      </c>
      <c r="B54" s="46" t="s">
        <v>937</v>
      </c>
      <c r="C54" s="165" t="s">
        <v>1344</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4.3499999999999997E-2</v>
      </c>
      <c r="M54" s="130">
        <v>4.36E-2</v>
      </c>
      <c r="N54" s="130">
        <v>4.1700000000000001E-2</v>
      </c>
      <c r="O54" s="688"/>
    </row>
    <row r="55" spans="1:15" s="47" customFormat="1" ht="15" customHeight="1">
      <c r="A55" s="47" t="s">
        <v>744</v>
      </c>
      <c r="B55" s="46" t="s">
        <v>938</v>
      </c>
      <c r="C55" s="165" t="s">
        <v>939</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6.0699999999999997E-2</v>
      </c>
      <c r="M55" s="130">
        <v>6.0999999999999999E-2</v>
      </c>
      <c r="N55" s="130">
        <v>5.9200000000000003E-2</v>
      </c>
      <c r="O55" s="688"/>
    </row>
    <row r="56" spans="1:15" s="47" customFormat="1" ht="15" customHeight="1">
      <c r="A56" s="47" t="s">
        <v>744</v>
      </c>
      <c r="B56" s="46" t="s">
        <v>940</v>
      </c>
      <c r="C56" s="165" t="s">
        <v>941</v>
      </c>
      <c r="D56" s="130">
        <v>-1.4E-2</v>
      </c>
      <c r="E56" s="130">
        <v>-1.7100000000000001E-2</v>
      </c>
      <c r="F56" s="130">
        <v>-1.6E-2</v>
      </c>
      <c r="G56" s="130">
        <v>-2.0299999999999999E-2</v>
      </c>
      <c r="H56" s="130">
        <v>-1.55E-2</v>
      </c>
      <c r="I56" s="130">
        <v>-1.7000000000000001E-2</v>
      </c>
      <c r="J56" s="130">
        <v>-1.5599999999999999E-2</v>
      </c>
      <c r="K56" s="130">
        <v>-1.61E-2</v>
      </c>
      <c r="L56" s="130">
        <v>-1.72E-2</v>
      </c>
      <c r="M56" s="130">
        <v>-1.7299999999999999E-2</v>
      </c>
      <c r="N56" s="130">
        <v>-1.7500000000000002E-2</v>
      </c>
      <c r="O56" s="688"/>
    </row>
    <row r="57" spans="1:15" s="47" customFormat="1" ht="15" customHeight="1">
      <c r="A57" s="47" t="s">
        <v>744</v>
      </c>
      <c r="B57" s="46" t="s">
        <v>942</v>
      </c>
      <c r="C57" s="165" t="s">
        <v>943</v>
      </c>
      <c r="D57" s="130">
        <v>-2.5000000000000001E-3</v>
      </c>
      <c r="E57" s="130">
        <v>-2.5999999999999999E-3</v>
      </c>
      <c r="F57" s="130">
        <v>-2E-3</v>
      </c>
      <c r="G57" s="130">
        <v>-1.9E-3</v>
      </c>
      <c r="H57" s="130">
        <v>-2.7000000000000001E-3</v>
      </c>
      <c r="I57" s="130">
        <v>-2.8E-3</v>
      </c>
      <c r="J57" s="130">
        <v>-4.5999999999999999E-3</v>
      </c>
      <c r="K57" s="130">
        <v>-5.1999999999999998E-3</v>
      </c>
      <c r="L57" s="130">
        <v>-4.4999999999999997E-3</v>
      </c>
      <c r="M57" s="130">
        <v>-4.7999999999999996E-3</v>
      </c>
      <c r="N57" s="130">
        <v>-4.5999999999999999E-3</v>
      </c>
      <c r="O57" s="688"/>
    </row>
    <row r="58" spans="1:15" s="47" customFormat="1" ht="15" customHeight="1" thickBot="1">
      <c r="A58" s="47" t="s">
        <v>744</v>
      </c>
      <c r="B58" s="46" t="s">
        <v>944</v>
      </c>
      <c r="C58" s="165" t="s">
        <v>945</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-6.9999999999999999E-4</v>
      </c>
      <c r="M58" s="130">
        <v>3.7000000000000002E-3</v>
      </c>
      <c r="N58" s="130">
        <v>2.8999999999999998E-3</v>
      </c>
      <c r="O58" s="688"/>
    </row>
    <row r="59" spans="1:15" s="37" customFormat="1" ht="15" customHeight="1" thickTop="1" thickBot="1">
      <c r="A59" s="47"/>
      <c r="B59" s="47"/>
      <c r="C59" s="403" t="s">
        <v>946</v>
      </c>
      <c r="D59" s="404"/>
      <c r="E59" s="404"/>
      <c r="F59" s="404"/>
      <c r="G59" s="404"/>
      <c r="H59" s="404"/>
      <c r="I59" s="404"/>
      <c r="J59" s="404"/>
      <c r="K59" s="404"/>
      <c r="L59" s="404"/>
      <c r="M59" s="404"/>
      <c r="N59" s="404"/>
    </row>
    <row r="60" spans="1:15" s="47" customFormat="1" ht="15" customHeight="1" thickTop="1">
      <c r="A60" s="47" t="s">
        <v>744</v>
      </c>
      <c r="B60" s="46" t="s">
        <v>933</v>
      </c>
      <c r="C60" s="165" t="s">
        <v>934</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3.8300000000000001E-2</v>
      </c>
      <c r="M60" s="130">
        <v>4.2500000000000003E-2</v>
      </c>
      <c r="N60" s="130">
        <v>4.0099999999999997E-2</v>
      </c>
      <c r="O60" s="688"/>
    </row>
    <row r="61" spans="1:15" s="47" customFormat="1" ht="15" customHeight="1">
      <c r="A61" s="47" t="s">
        <v>744</v>
      </c>
      <c r="B61" s="46" t="s">
        <v>947</v>
      </c>
      <c r="C61" s="165" t="s">
        <v>948</v>
      </c>
      <c r="D61" s="130">
        <v>-4.7000000000000002E-3</v>
      </c>
      <c r="E61" s="130">
        <v>-1.9E-3</v>
      </c>
      <c r="F61" s="130">
        <v>-1.6000000000000001E-3</v>
      </c>
      <c r="G61" s="130">
        <v>-2.2000000000000001E-3</v>
      </c>
      <c r="H61" s="130">
        <v>-2.7000000000000001E-3</v>
      </c>
      <c r="I61" s="130">
        <v>-3.3E-3</v>
      </c>
      <c r="J61" s="130">
        <v>-1.8E-3</v>
      </c>
      <c r="K61" s="130">
        <v>8.0000000000000004E-4</v>
      </c>
      <c r="L61" s="130">
        <v>4.0000000000000002E-4</v>
      </c>
      <c r="M61" s="130">
        <v>4.0000000000000002E-4</v>
      </c>
      <c r="N61" s="130">
        <v>-2.3E-3</v>
      </c>
      <c r="O61" s="688"/>
    </row>
    <row r="62" spans="1:15" s="48" customFormat="1" ht="15" customHeight="1">
      <c r="A62" s="47" t="s">
        <v>744</v>
      </c>
      <c r="B62" s="46" t="s">
        <v>949</v>
      </c>
      <c r="C62" s="165" t="s">
        <v>950</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-3.2500000000000001E-2</v>
      </c>
      <c r="M62" s="130">
        <v>-3.2399999999999998E-2</v>
      </c>
      <c r="N62" s="130">
        <v>-3.3300000000000003E-2</v>
      </c>
      <c r="O62" s="688"/>
    </row>
    <row r="63" spans="1:15" s="48" customFormat="1" ht="15" customHeight="1">
      <c r="A63" s="47" t="s">
        <v>744</v>
      </c>
      <c r="B63" s="46" t="s">
        <v>951</v>
      </c>
      <c r="C63" s="165" t="s">
        <v>952</v>
      </c>
      <c r="D63" s="130">
        <v>0</v>
      </c>
      <c r="E63" s="130">
        <v>1E-4</v>
      </c>
      <c r="F63" s="130">
        <v>0</v>
      </c>
      <c r="G63" s="130">
        <v>2.0000000000000001E-4</v>
      </c>
      <c r="H63" s="130">
        <v>0</v>
      </c>
      <c r="I63" s="130">
        <v>1E-4</v>
      </c>
      <c r="J63" s="130">
        <v>0</v>
      </c>
      <c r="K63" s="130">
        <v>0</v>
      </c>
      <c r="L63" s="130">
        <v>0</v>
      </c>
      <c r="M63" s="130">
        <v>0</v>
      </c>
      <c r="N63" s="130">
        <v>1E-4</v>
      </c>
      <c r="O63" s="688"/>
    </row>
    <row r="64" spans="1:15" s="48" customFormat="1" ht="15" customHeight="1">
      <c r="A64" s="47" t="s">
        <v>744</v>
      </c>
      <c r="B64" s="46" t="s">
        <v>953</v>
      </c>
      <c r="C64" s="165" t="s">
        <v>954</v>
      </c>
      <c r="D64" s="130">
        <v>-2.0000000000000001E-4</v>
      </c>
      <c r="E64" s="130">
        <v>1E-4</v>
      </c>
      <c r="F64" s="130">
        <v>4.0000000000000002E-4</v>
      </c>
      <c r="G64" s="130">
        <v>2.0000000000000001E-4</v>
      </c>
      <c r="H64" s="130">
        <v>-2.0000000000000001E-4</v>
      </c>
      <c r="I64" s="130">
        <v>-2.0000000000000001E-4</v>
      </c>
      <c r="J64" s="130">
        <v>0</v>
      </c>
      <c r="K64" s="130">
        <v>0</v>
      </c>
      <c r="L64" s="130">
        <v>1E-4</v>
      </c>
      <c r="M64" s="130">
        <v>0</v>
      </c>
      <c r="N64" s="130">
        <v>1E-4</v>
      </c>
      <c r="O64" s="688"/>
    </row>
    <row r="65" spans="1:15" s="48" customFormat="1" ht="15" customHeight="1" thickBot="1">
      <c r="A65" s="47"/>
      <c r="B65" s="46"/>
      <c r="C65" s="165" t="s">
        <v>955</v>
      </c>
      <c r="D65" s="130">
        <v>5.0000000000000001E-4</v>
      </c>
      <c r="E65" s="130">
        <v>2.9999999999999997E-4</v>
      </c>
      <c r="F65" s="130">
        <v>2.0000000000000001E-4</v>
      </c>
      <c r="G65" s="130">
        <v>2.0000000000000001E-4</v>
      </c>
      <c r="H65" s="130">
        <v>1E-4</v>
      </c>
      <c r="I65" s="130">
        <v>0</v>
      </c>
      <c r="J65" s="130">
        <v>0</v>
      </c>
      <c r="K65" s="130">
        <v>0</v>
      </c>
      <c r="L65" s="130">
        <v>0</v>
      </c>
      <c r="M65" s="130">
        <v>0</v>
      </c>
      <c r="N65" s="130">
        <v>0</v>
      </c>
      <c r="O65" s="688"/>
    </row>
    <row r="66" spans="1:15" s="47" customFormat="1" ht="15" customHeight="1" thickTop="1" thickBot="1">
      <c r="A66" s="47" t="s">
        <v>744</v>
      </c>
      <c r="B66" s="46" t="s">
        <v>956</v>
      </c>
      <c r="C66" s="403" t="s">
        <v>957</v>
      </c>
      <c r="D66" s="400">
        <v>8.9999999999999993E-3</v>
      </c>
      <c r="E66" s="400">
        <v>8.0000000000000002E-3</v>
      </c>
      <c r="F66" s="400">
        <v>4.8999999999999998E-3</v>
      </c>
      <c r="G66" s="400">
        <v>3.5000000000000001E-3</v>
      </c>
      <c r="H66" s="400">
        <v>7.7000000000000002E-3</v>
      </c>
      <c r="I66" s="405">
        <v>8.8000000000000005E-3</v>
      </c>
      <c r="J66" s="405">
        <v>1.3599999999999999E-2</v>
      </c>
      <c r="K66" s="405">
        <v>9.1000000000000004E-3</v>
      </c>
      <c r="L66" s="405">
        <v>6.3E-3</v>
      </c>
      <c r="M66" s="405">
        <v>1.06E-2</v>
      </c>
      <c r="N66" s="405">
        <v>4.5999999999999999E-3</v>
      </c>
      <c r="O66" s="688"/>
    </row>
    <row r="67" spans="1:15" ht="3.75" customHeight="1" thickTop="1" thickBot="1">
      <c r="A67" s="175"/>
      <c r="B67" s="175"/>
      <c r="C67" s="118"/>
      <c r="D67" s="118"/>
      <c r="E67" s="118"/>
      <c r="F67" s="118"/>
      <c r="G67" s="118"/>
      <c r="H67" s="118"/>
      <c r="I67" s="118"/>
      <c r="J67" s="118"/>
      <c r="K67" s="118"/>
      <c r="L67" s="118"/>
      <c r="M67" s="118"/>
      <c r="N67" s="118"/>
    </row>
    <row r="68" spans="1:15" ht="15" customHeight="1">
      <c r="A68" s="47"/>
      <c r="B68" s="47"/>
      <c r="C68" s="170" t="s">
        <v>1308</v>
      </c>
      <c r="D68" s="47"/>
      <c r="E68" s="47"/>
      <c r="F68" s="47"/>
      <c r="G68" s="47"/>
      <c r="H68" s="47"/>
      <c r="I68" s="47"/>
      <c r="J68" s="47"/>
      <c r="K68" s="47"/>
      <c r="L68" s="47"/>
      <c r="M68" s="47"/>
      <c r="N68" s="47"/>
    </row>
    <row r="69" spans="1:15" ht="15" customHeight="1">
      <c r="A69" s="47"/>
      <c r="B69" s="47"/>
      <c r="C69" s="170" t="s">
        <v>1352</v>
      </c>
      <c r="D69" s="47"/>
      <c r="E69" s="47"/>
      <c r="F69" s="47"/>
      <c r="G69" s="47"/>
      <c r="H69" s="47"/>
      <c r="I69" s="47"/>
      <c r="J69" s="47"/>
      <c r="K69" s="47"/>
      <c r="L69" s="47"/>
      <c r="M69" s="47"/>
      <c r="N69" s="47"/>
    </row>
    <row r="70" spans="1:15" ht="15" customHeight="1">
      <c r="A70" s="47"/>
      <c r="B70" s="47"/>
      <c r="C70" s="170" t="s">
        <v>1353</v>
      </c>
      <c r="D70" s="47"/>
      <c r="E70" s="47"/>
      <c r="F70" s="47"/>
      <c r="G70" s="47"/>
      <c r="H70" s="47"/>
      <c r="I70" s="47"/>
      <c r="J70" s="47"/>
      <c r="K70" s="47"/>
      <c r="L70" s="47"/>
      <c r="M70" s="47"/>
      <c r="N70" s="47"/>
    </row>
    <row r="71" spans="1:15" ht="15" customHeight="1">
      <c r="A71" s="47"/>
      <c r="B71" s="47"/>
      <c r="C71" s="170" t="s">
        <v>1311</v>
      </c>
      <c r="D71" s="47"/>
      <c r="E71" s="47"/>
      <c r="F71" s="47"/>
      <c r="G71" s="47"/>
      <c r="H71" s="47"/>
      <c r="I71" s="47"/>
      <c r="J71" s="47"/>
      <c r="K71" s="47"/>
      <c r="L71" s="47"/>
      <c r="M71" s="47"/>
      <c r="N71" s="47"/>
    </row>
    <row r="72" spans="1:15" ht="15" customHeight="1">
      <c r="A72" s="47"/>
      <c r="B72" s="47"/>
      <c r="C72" s="170" t="s">
        <v>1312</v>
      </c>
      <c r="D72" s="47"/>
      <c r="E72" s="47"/>
      <c r="F72" s="47"/>
      <c r="G72" s="47"/>
      <c r="H72" s="47"/>
      <c r="I72" s="47"/>
      <c r="J72" s="47"/>
      <c r="K72" s="47"/>
      <c r="L72" s="47"/>
      <c r="M72" s="47"/>
      <c r="N72" s="47"/>
    </row>
    <row r="73" spans="1:15" ht="30" customHeight="1">
      <c r="A73" s="47"/>
      <c r="B73" s="47"/>
      <c r="C73" s="753" t="s">
        <v>960</v>
      </c>
      <c r="D73" s="753"/>
      <c r="E73" s="753"/>
      <c r="F73" s="753"/>
      <c r="G73" s="753"/>
      <c r="H73" s="753"/>
      <c r="I73" s="753"/>
      <c r="J73" s="753"/>
      <c r="K73" s="753"/>
      <c r="L73" s="753"/>
      <c r="M73" s="753"/>
      <c r="N73" s="753"/>
    </row>
    <row r="74" spans="1:15" ht="15" customHeight="1">
      <c r="A74" s="47"/>
      <c r="B74" s="47"/>
      <c r="C74" s="170" t="s">
        <v>569</v>
      </c>
      <c r="D74" s="47"/>
      <c r="E74" s="47"/>
      <c r="F74" s="47"/>
      <c r="G74" s="47"/>
      <c r="H74" s="47"/>
      <c r="I74" s="47"/>
      <c r="J74" s="47"/>
      <c r="K74" s="47"/>
      <c r="L74" s="47"/>
      <c r="M74" s="47"/>
      <c r="N74" s="47"/>
    </row>
    <row r="75" spans="1:15" ht="30" customHeight="1">
      <c r="A75" s="47"/>
      <c r="B75" s="47"/>
      <c r="C75" s="753" t="s">
        <v>961</v>
      </c>
      <c r="D75" s="753"/>
      <c r="E75" s="753"/>
      <c r="F75" s="753"/>
      <c r="G75" s="753"/>
      <c r="H75" s="753"/>
      <c r="I75" s="753"/>
      <c r="J75" s="753"/>
      <c r="K75" s="753"/>
      <c r="L75" s="753"/>
      <c r="M75" s="753"/>
      <c r="N75" s="753"/>
    </row>
    <row r="76" spans="1:15" ht="15" customHeight="1">
      <c r="A76" s="47"/>
      <c r="B76" s="47"/>
      <c r="C76" s="47"/>
      <c r="D76" s="47"/>
      <c r="E76" s="47"/>
      <c r="F76" s="47"/>
      <c r="G76" s="47"/>
      <c r="H76" s="47"/>
      <c r="I76" s="47"/>
      <c r="J76" s="47"/>
      <c r="K76" s="47"/>
      <c r="L76" s="47"/>
      <c r="M76" s="47"/>
      <c r="N76" s="47"/>
    </row>
  </sheetData>
  <mergeCells count="7">
    <mergeCell ref="C73:N73"/>
    <mergeCell ref="C75:N75"/>
    <mergeCell ref="C1:N1"/>
    <mergeCell ref="A2:N2"/>
    <mergeCell ref="C3:N3"/>
    <mergeCell ref="A4:N4"/>
    <mergeCell ref="E6:N6"/>
  </mergeCells>
  <pageMargins left="0.93" right="0.42" top="0.69" bottom="0.59" header="0.5" footer="0.5"/>
  <pageSetup scale="4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G1" sqref="G1"/>
    </sheetView>
  </sheetViews>
  <sheetFormatPr baseColWidth="10" defaultColWidth="9.140625" defaultRowHeight="12.75"/>
  <cols>
    <col min="1" max="1" width="95.140625" style="33" customWidth="1"/>
    <col min="2" max="3" width="13.42578125" style="609" bestFit="1" customWidth="1"/>
    <col min="4" max="4" width="12.28515625" style="609" bestFit="1" customWidth="1"/>
    <col min="5" max="5" width="13.42578125" style="609" bestFit="1" customWidth="1"/>
    <col min="6" max="256" width="9.140625" style="609"/>
    <col min="257" max="257" width="95.140625" style="609" customWidth="1"/>
    <col min="258" max="260" width="15.7109375" style="609" customWidth="1"/>
    <col min="261" max="261" width="15" style="609" customWidth="1"/>
    <col min="262" max="512" width="9.140625" style="609"/>
    <col min="513" max="513" width="95.140625" style="609" customWidth="1"/>
    <col min="514" max="516" width="15.7109375" style="609" customWidth="1"/>
    <col min="517" max="517" width="15" style="609" customWidth="1"/>
    <col min="518" max="768" width="9.140625" style="609"/>
    <col min="769" max="769" width="95.140625" style="609" customWidth="1"/>
    <col min="770" max="772" width="15.7109375" style="609" customWidth="1"/>
    <col min="773" max="773" width="15" style="609" customWidth="1"/>
    <col min="774" max="1024" width="9.140625" style="609"/>
    <col min="1025" max="1025" width="95.140625" style="609" customWidth="1"/>
    <col min="1026" max="1028" width="15.7109375" style="609" customWidth="1"/>
    <col min="1029" max="1029" width="15" style="609" customWidth="1"/>
    <col min="1030" max="1280" width="9.140625" style="609"/>
    <col min="1281" max="1281" width="95.140625" style="609" customWidth="1"/>
    <col min="1282" max="1284" width="15.7109375" style="609" customWidth="1"/>
    <col min="1285" max="1285" width="15" style="609" customWidth="1"/>
    <col min="1286" max="1536" width="9.140625" style="609"/>
    <col min="1537" max="1537" width="95.140625" style="609" customWidth="1"/>
    <col min="1538" max="1540" width="15.7109375" style="609" customWidth="1"/>
    <col min="1541" max="1541" width="15" style="609" customWidth="1"/>
    <col min="1542" max="1792" width="9.140625" style="609"/>
    <col min="1793" max="1793" width="95.140625" style="609" customWidth="1"/>
    <col min="1794" max="1796" width="15.7109375" style="609" customWidth="1"/>
    <col min="1797" max="1797" width="15" style="609" customWidth="1"/>
    <col min="1798" max="2048" width="9.140625" style="609"/>
    <col min="2049" max="2049" width="95.140625" style="609" customWidth="1"/>
    <col min="2050" max="2052" width="15.7109375" style="609" customWidth="1"/>
    <col min="2053" max="2053" width="15" style="609" customWidth="1"/>
    <col min="2054" max="2304" width="9.140625" style="609"/>
    <col min="2305" max="2305" width="95.140625" style="609" customWidth="1"/>
    <col min="2306" max="2308" width="15.7109375" style="609" customWidth="1"/>
    <col min="2309" max="2309" width="15" style="609" customWidth="1"/>
    <col min="2310" max="2560" width="9.140625" style="609"/>
    <col min="2561" max="2561" width="95.140625" style="609" customWidth="1"/>
    <col min="2562" max="2564" width="15.7109375" style="609" customWidth="1"/>
    <col min="2565" max="2565" width="15" style="609" customWidth="1"/>
    <col min="2566" max="2816" width="9.140625" style="609"/>
    <col min="2817" max="2817" width="95.140625" style="609" customWidth="1"/>
    <col min="2818" max="2820" width="15.7109375" style="609" customWidth="1"/>
    <col min="2821" max="2821" width="15" style="609" customWidth="1"/>
    <col min="2822" max="3072" width="9.140625" style="609"/>
    <col min="3073" max="3073" width="95.140625" style="609" customWidth="1"/>
    <col min="3074" max="3076" width="15.7109375" style="609" customWidth="1"/>
    <col min="3077" max="3077" width="15" style="609" customWidth="1"/>
    <col min="3078" max="3328" width="9.140625" style="609"/>
    <col min="3329" max="3329" width="95.140625" style="609" customWidth="1"/>
    <col min="3330" max="3332" width="15.7109375" style="609" customWidth="1"/>
    <col min="3333" max="3333" width="15" style="609" customWidth="1"/>
    <col min="3334" max="3584" width="9.140625" style="609"/>
    <col min="3585" max="3585" width="95.140625" style="609" customWidth="1"/>
    <col min="3586" max="3588" width="15.7109375" style="609" customWidth="1"/>
    <col min="3589" max="3589" width="15" style="609" customWidth="1"/>
    <col min="3590" max="3840" width="9.140625" style="609"/>
    <col min="3841" max="3841" width="95.140625" style="609" customWidth="1"/>
    <col min="3842" max="3844" width="15.7109375" style="609" customWidth="1"/>
    <col min="3845" max="3845" width="15" style="609" customWidth="1"/>
    <col min="3846" max="4096" width="9.140625" style="609"/>
    <col min="4097" max="4097" width="95.140625" style="609" customWidth="1"/>
    <col min="4098" max="4100" width="15.7109375" style="609" customWidth="1"/>
    <col min="4101" max="4101" width="15" style="609" customWidth="1"/>
    <col min="4102" max="4352" width="9.140625" style="609"/>
    <col min="4353" max="4353" width="95.140625" style="609" customWidth="1"/>
    <col min="4354" max="4356" width="15.7109375" style="609" customWidth="1"/>
    <col min="4357" max="4357" width="15" style="609" customWidth="1"/>
    <col min="4358" max="4608" width="9.140625" style="609"/>
    <col min="4609" max="4609" width="95.140625" style="609" customWidth="1"/>
    <col min="4610" max="4612" width="15.7109375" style="609" customWidth="1"/>
    <col min="4613" max="4613" width="15" style="609" customWidth="1"/>
    <col min="4614" max="4864" width="9.140625" style="609"/>
    <col min="4865" max="4865" width="95.140625" style="609" customWidth="1"/>
    <col min="4866" max="4868" width="15.7109375" style="609" customWidth="1"/>
    <col min="4869" max="4869" width="15" style="609" customWidth="1"/>
    <col min="4870" max="5120" width="9.140625" style="609"/>
    <col min="5121" max="5121" width="95.140625" style="609" customWidth="1"/>
    <col min="5122" max="5124" width="15.7109375" style="609" customWidth="1"/>
    <col min="5125" max="5125" width="15" style="609" customWidth="1"/>
    <col min="5126" max="5376" width="9.140625" style="609"/>
    <col min="5377" max="5377" width="95.140625" style="609" customWidth="1"/>
    <col min="5378" max="5380" width="15.7109375" style="609" customWidth="1"/>
    <col min="5381" max="5381" width="15" style="609" customWidth="1"/>
    <col min="5382" max="5632" width="9.140625" style="609"/>
    <col min="5633" max="5633" width="95.140625" style="609" customWidth="1"/>
    <col min="5634" max="5636" width="15.7109375" style="609" customWidth="1"/>
    <col min="5637" max="5637" width="15" style="609" customWidth="1"/>
    <col min="5638" max="5888" width="9.140625" style="609"/>
    <col min="5889" max="5889" width="95.140625" style="609" customWidth="1"/>
    <col min="5890" max="5892" width="15.7109375" style="609" customWidth="1"/>
    <col min="5893" max="5893" width="15" style="609" customWidth="1"/>
    <col min="5894" max="6144" width="9.140625" style="609"/>
    <col min="6145" max="6145" width="95.140625" style="609" customWidth="1"/>
    <col min="6146" max="6148" width="15.7109375" style="609" customWidth="1"/>
    <col min="6149" max="6149" width="15" style="609" customWidth="1"/>
    <col min="6150" max="6400" width="9.140625" style="609"/>
    <col min="6401" max="6401" width="95.140625" style="609" customWidth="1"/>
    <col min="6402" max="6404" width="15.7109375" style="609" customWidth="1"/>
    <col min="6405" max="6405" width="15" style="609" customWidth="1"/>
    <col min="6406" max="6656" width="9.140625" style="609"/>
    <col min="6657" max="6657" width="95.140625" style="609" customWidth="1"/>
    <col min="6658" max="6660" width="15.7109375" style="609" customWidth="1"/>
    <col min="6661" max="6661" width="15" style="609" customWidth="1"/>
    <col min="6662" max="6912" width="9.140625" style="609"/>
    <col min="6913" max="6913" width="95.140625" style="609" customWidth="1"/>
    <col min="6914" max="6916" width="15.7109375" style="609" customWidth="1"/>
    <col min="6917" max="6917" width="15" style="609" customWidth="1"/>
    <col min="6918" max="7168" width="9.140625" style="609"/>
    <col min="7169" max="7169" width="95.140625" style="609" customWidth="1"/>
    <col min="7170" max="7172" width="15.7109375" style="609" customWidth="1"/>
    <col min="7173" max="7173" width="15" style="609" customWidth="1"/>
    <col min="7174" max="7424" width="9.140625" style="609"/>
    <col min="7425" max="7425" width="95.140625" style="609" customWidth="1"/>
    <col min="7426" max="7428" width="15.7109375" style="609" customWidth="1"/>
    <col min="7429" max="7429" width="15" style="609" customWidth="1"/>
    <col min="7430" max="7680" width="9.140625" style="609"/>
    <col min="7681" max="7681" width="95.140625" style="609" customWidth="1"/>
    <col min="7682" max="7684" width="15.7109375" style="609" customWidth="1"/>
    <col min="7685" max="7685" width="15" style="609" customWidth="1"/>
    <col min="7686" max="7936" width="9.140625" style="609"/>
    <col min="7937" max="7937" width="95.140625" style="609" customWidth="1"/>
    <col min="7938" max="7940" width="15.7109375" style="609" customWidth="1"/>
    <col min="7941" max="7941" width="15" style="609" customWidth="1"/>
    <col min="7942" max="8192" width="9.140625" style="609"/>
    <col min="8193" max="8193" width="95.140625" style="609" customWidth="1"/>
    <col min="8194" max="8196" width="15.7109375" style="609" customWidth="1"/>
    <col min="8197" max="8197" width="15" style="609" customWidth="1"/>
    <col min="8198" max="8448" width="9.140625" style="609"/>
    <col min="8449" max="8449" width="95.140625" style="609" customWidth="1"/>
    <col min="8450" max="8452" width="15.7109375" style="609" customWidth="1"/>
    <col min="8453" max="8453" width="15" style="609" customWidth="1"/>
    <col min="8454" max="8704" width="9.140625" style="609"/>
    <col min="8705" max="8705" width="95.140625" style="609" customWidth="1"/>
    <col min="8706" max="8708" width="15.7109375" style="609" customWidth="1"/>
    <col min="8709" max="8709" width="15" style="609" customWidth="1"/>
    <col min="8710" max="8960" width="9.140625" style="609"/>
    <col min="8961" max="8961" width="95.140625" style="609" customWidth="1"/>
    <col min="8962" max="8964" width="15.7109375" style="609" customWidth="1"/>
    <col min="8965" max="8965" width="15" style="609" customWidth="1"/>
    <col min="8966" max="9216" width="9.140625" style="609"/>
    <col min="9217" max="9217" width="95.140625" style="609" customWidth="1"/>
    <col min="9218" max="9220" width="15.7109375" style="609" customWidth="1"/>
    <col min="9221" max="9221" width="15" style="609" customWidth="1"/>
    <col min="9222" max="9472" width="9.140625" style="609"/>
    <col min="9473" max="9473" width="95.140625" style="609" customWidth="1"/>
    <col min="9474" max="9476" width="15.7109375" style="609" customWidth="1"/>
    <col min="9477" max="9477" width="15" style="609" customWidth="1"/>
    <col min="9478" max="9728" width="9.140625" style="609"/>
    <col min="9729" max="9729" width="95.140625" style="609" customWidth="1"/>
    <col min="9730" max="9732" width="15.7109375" style="609" customWidth="1"/>
    <col min="9733" max="9733" width="15" style="609" customWidth="1"/>
    <col min="9734" max="9984" width="9.140625" style="609"/>
    <col min="9985" max="9985" width="95.140625" style="609" customWidth="1"/>
    <col min="9986" max="9988" width="15.7109375" style="609" customWidth="1"/>
    <col min="9989" max="9989" width="15" style="609" customWidth="1"/>
    <col min="9990" max="10240" width="9.140625" style="609"/>
    <col min="10241" max="10241" width="95.140625" style="609" customWidth="1"/>
    <col min="10242" max="10244" width="15.7109375" style="609" customWidth="1"/>
    <col min="10245" max="10245" width="15" style="609" customWidth="1"/>
    <col min="10246" max="10496" width="9.140625" style="609"/>
    <col min="10497" max="10497" width="95.140625" style="609" customWidth="1"/>
    <col min="10498" max="10500" width="15.7109375" style="609" customWidth="1"/>
    <col min="10501" max="10501" width="15" style="609" customWidth="1"/>
    <col min="10502" max="10752" width="9.140625" style="609"/>
    <col min="10753" max="10753" width="95.140625" style="609" customWidth="1"/>
    <col min="10754" max="10756" width="15.7109375" style="609" customWidth="1"/>
    <col min="10757" max="10757" width="15" style="609" customWidth="1"/>
    <col min="10758" max="11008" width="9.140625" style="609"/>
    <col min="11009" max="11009" width="95.140625" style="609" customWidth="1"/>
    <col min="11010" max="11012" width="15.7109375" style="609" customWidth="1"/>
    <col min="11013" max="11013" width="15" style="609" customWidth="1"/>
    <col min="11014" max="11264" width="9.140625" style="609"/>
    <col min="11265" max="11265" width="95.140625" style="609" customWidth="1"/>
    <col min="11266" max="11268" width="15.7109375" style="609" customWidth="1"/>
    <col min="11269" max="11269" width="15" style="609" customWidth="1"/>
    <col min="11270" max="11520" width="9.140625" style="609"/>
    <col min="11521" max="11521" width="95.140625" style="609" customWidth="1"/>
    <col min="11522" max="11524" width="15.7109375" style="609" customWidth="1"/>
    <col min="11525" max="11525" width="15" style="609" customWidth="1"/>
    <col min="11526" max="11776" width="9.140625" style="609"/>
    <col min="11777" max="11777" width="95.140625" style="609" customWidth="1"/>
    <col min="11778" max="11780" width="15.7109375" style="609" customWidth="1"/>
    <col min="11781" max="11781" width="15" style="609" customWidth="1"/>
    <col min="11782" max="12032" width="9.140625" style="609"/>
    <col min="12033" max="12033" width="95.140625" style="609" customWidth="1"/>
    <col min="12034" max="12036" width="15.7109375" style="609" customWidth="1"/>
    <col min="12037" max="12037" width="15" style="609" customWidth="1"/>
    <col min="12038" max="12288" width="9.140625" style="609"/>
    <col min="12289" max="12289" width="95.140625" style="609" customWidth="1"/>
    <col min="12290" max="12292" width="15.7109375" style="609" customWidth="1"/>
    <col min="12293" max="12293" width="15" style="609" customWidth="1"/>
    <col min="12294" max="12544" width="9.140625" style="609"/>
    <col min="12545" max="12545" width="95.140625" style="609" customWidth="1"/>
    <col min="12546" max="12548" width="15.7109375" style="609" customWidth="1"/>
    <col min="12549" max="12549" width="15" style="609" customWidth="1"/>
    <col min="12550" max="12800" width="9.140625" style="609"/>
    <col min="12801" max="12801" width="95.140625" style="609" customWidth="1"/>
    <col min="12802" max="12804" width="15.7109375" style="609" customWidth="1"/>
    <col min="12805" max="12805" width="15" style="609" customWidth="1"/>
    <col min="12806" max="13056" width="9.140625" style="609"/>
    <col min="13057" max="13057" width="95.140625" style="609" customWidth="1"/>
    <col min="13058" max="13060" width="15.7109375" style="609" customWidth="1"/>
    <col min="13061" max="13061" width="15" style="609" customWidth="1"/>
    <col min="13062" max="13312" width="9.140625" style="609"/>
    <col min="13313" max="13313" width="95.140625" style="609" customWidth="1"/>
    <col min="13314" max="13316" width="15.7109375" style="609" customWidth="1"/>
    <col min="13317" max="13317" width="15" style="609" customWidth="1"/>
    <col min="13318" max="13568" width="9.140625" style="609"/>
    <col min="13569" max="13569" width="95.140625" style="609" customWidth="1"/>
    <col min="13570" max="13572" width="15.7109375" style="609" customWidth="1"/>
    <col min="13573" max="13573" width="15" style="609" customWidth="1"/>
    <col min="13574" max="13824" width="9.140625" style="609"/>
    <col min="13825" max="13825" width="95.140625" style="609" customWidth="1"/>
    <col min="13826" max="13828" width="15.7109375" style="609" customWidth="1"/>
    <col min="13829" max="13829" width="15" style="609" customWidth="1"/>
    <col min="13830" max="14080" width="9.140625" style="609"/>
    <col min="14081" max="14081" width="95.140625" style="609" customWidth="1"/>
    <col min="14082" max="14084" width="15.7109375" style="609" customWidth="1"/>
    <col min="14085" max="14085" width="15" style="609" customWidth="1"/>
    <col min="14086" max="14336" width="9.140625" style="609"/>
    <col min="14337" max="14337" width="95.140625" style="609" customWidth="1"/>
    <col min="14338" max="14340" width="15.7109375" style="609" customWidth="1"/>
    <col min="14341" max="14341" width="15" style="609" customWidth="1"/>
    <col min="14342" max="14592" width="9.140625" style="609"/>
    <col min="14593" max="14593" width="95.140625" style="609" customWidth="1"/>
    <col min="14594" max="14596" width="15.7109375" style="609" customWidth="1"/>
    <col min="14597" max="14597" width="15" style="609" customWidth="1"/>
    <col min="14598" max="14848" width="9.140625" style="609"/>
    <col min="14849" max="14849" width="95.140625" style="609" customWidth="1"/>
    <col min="14850" max="14852" width="15.7109375" style="609" customWidth="1"/>
    <col min="14853" max="14853" width="15" style="609" customWidth="1"/>
    <col min="14854" max="15104" width="9.140625" style="609"/>
    <col min="15105" max="15105" width="95.140625" style="609" customWidth="1"/>
    <col min="15106" max="15108" width="15.7109375" style="609" customWidth="1"/>
    <col min="15109" max="15109" width="15" style="609" customWidth="1"/>
    <col min="15110" max="15360" width="9.140625" style="609"/>
    <col min="15361" max="15361" width="95.140625" style="609" customWidth="1"/>
    <col min="15362" max="15364" width="15.7109375" style="609" customWidth="1"/>
    <col min="15365" max="15365" width="15" style="609" customWidth="1"/>
    <col min="15366" max="15616" width="9.140625" style="609"/>
    <col min="15617" max="15617" width="95.140625" style="609" customWidth="1"/>
    <col min="15618" max="15620" width="15.7109375" style="609" customWidth="1"/>
    <col min="15621" max="15621" width="15" style="609" customWidth="1"/>
    <col min="15622" max="15872" width="9.140625" style="609"/>
    <col min="15873" max="15873" width="95.140625" style="609" customWidth="1"/>
    <col min="15874" max="15876" width="15.7109375" style="609" customWidth="1"/>
    <col min="15877" max="15877" width="15" style="609" customWidth="1"/>
    <col min="15878" max="16128" width="9.140625" style="609"/>
    <col min="16129" max="16129" width="95.140625" style="609" customWidth="1"/>
    <col min="16130" max="16132" width="15.7109375" style="609" customWidth="1"/>
    <col min="16133" max="16133" width="15" style="609" customWidth="1"/>
    <col min="16134" max="16384" width="9.140625" style="609"/>
  </cols>
  <sheetData>
    <row r="1" spans="1:5" ht="30" customHeight="1">
      <c r="A1" s="744" t="s">
        <v>442</v>
      </c>
      <c r="B1" s="744"/>
      <c r="C1" s="744"/>
      <c r="D1" s="744"/>
      <c r="E1" s="744"/>
    </row>
    <row r="2" spans="1:5" ht="15" customHeight="1">
      <c r="A2" s="745" t="s">
        <v>647</v>
      </c>
      <c r="B2" s="745"/>
      <c r="C2" s="745"/>
      <c r="D2" s="745"/>
      <c r="E2" s="745"/>
    </row>
    <row r="3" spans="1:5" ht="15" customHeight="1">
      <c r="A3" s="757" t="s">
        <v>1515</v>
      </c>
      <c r="B3" s="757"/>
      <c r="C3" s="757"/>
      <c r="D3" s="757"/>
      <c r="E3" s="757"/>
    </row>
    <row r="4" spans="1:5" s="78" customFormat="1" ht="30" customHeight="1">
      <c r="A4" s="746" t="s">
        <v>648</v>
      </c>
      <c r="B4" s="746"/>
      <c r="C4" s="746"/>
      <c r="D4" s="746"/>
      <c r="E4" s="746"/>
    </row>
    <row r="5" spans="1:5" ht="3.75" customHeight="1">
      <c r="A5" s="47"/>
      <c r="B5" s="47"/>
      <c r="C5" s="47"/>
      <c r="D5" s="47"/>
      <c r="E5" s="47"/>
    </row>
    <row r="6" spans="1:5" s="14" customFormat="1" ht="30" customHeight="1">
      <c r="A6" s="239"/>
      <c r="B6" s="240" t="s">
        <v>62</v>
      </c>
      <c r="C6" s="240" t="s">
        <v>64</v>
      </c>
      <c r="D6" s="240" t="s">
        <v>66</v>
      </c>
      <c r="E6" s="367" t="s">
        <v>517</v>
      </c>
    </row>
    <row r="7" spans="1:5" s="275" customFormat="1" ht="15" customHeight="1">
      <c r="A7" s="516" t="s">
        <v>649</v>
      </c>
      <c r="B7" s="242">
        <v>0.70099999999999996</v>
      </c>
      <c r="C7" s="242">
        <v>0.15809999999999999</v>
      </c>
      <c r="D7" s="242">
        <v>1.0315000000000001</v>
      </c>
      <c r="E7" s="242">
        <v>0.55520000000000003</v>
      </c>
    </row>
    <row r="8" spans="1:5" s="276" customFormat="1" ht="15" customHeight="1">
      <c r="A8" s="120" t="s">
        <v>650</v>
      </c>
      <c r="B8" s="121">
        <v>306231926.79000002</v>
      </c>
      <c r="C8" s="121">
        <v>177042530.28999999</v>
      </c>
      <c r="D8" s="121">
        <v>49569848.780000001</v>
      </c>
      <c r="E8" s="121">
        <v>532844305.86000001</v>
      </c>
    </row>
    <row r="9" spans="1:5" s="276" customFormat="1" ht="15" customHeight="1">
      <c r="A9" s="120" t="s">
        <v>651</v>
      </c>
      <c r="B9" s="121">
        <v>0</v>
      </c>
      <c r="C9" s="121">
        <v>0</v>
      </c>
      <c r="D9" s="121">
        <v>0</v>
      </c>
      <c r="E9" s="121">
        <v>0</v>
      </c>
    </row>
    <row r="10" spans="1:5" s="276" customFormat="1" ht="15" customHeight="1">
      <c r="A10" s="120" t="s">
        <v>652</v>
      </c>
      <c r="B10" s="121">
        <v>457147159.67000002</v>
      </c>
      <c r="C10" s="121">
        <v>62449563.390000001</v>
      </c>
      <c r="D10" s="121">
        <v>23067766.170000002</v>
      </c>
      <c r="E10" s="121">
        <v>542664489.23000002</v>
      </c>
    </row>
    <row r="11" spans="1:5" s="276" customFormat="1" ht="15" customHeight="1">
      <c r="A11" s="120" t="s">
        <v>653</v>
      </c>
      <c r="B11" s="121">
        <v>1227264654.8099999</v>
      </c>
      <c r="C11" s="121">
        <v>563173530.25</v>
      </c>
      <c r="D11" s="121">
        <v>216639205.58000001</v>
      </c>
      <c r="E11" s="121">
        <v>2007077390.6400001</v>
      </c>
    </row>
    <row r="12" spans="1:5" s="276" customFormat="1" ht="15" customHeight="1">
      <c r="A12" s="120" t="s">
        <v>654</v>
      </c>
      <c r="B12" s="121">
        <v>36371261.18</v>
      </c>
      <c r="C12" s="121">
        <v>0</v>
      </c>
      <c r="D12" s="121">
        <v>280523.59999999998</v>
      </c>
      <c r="E12" s="121">
        <v>36651784.780000001</v>
      </c>
    </row>
    <row r="13" spans="1:5" s="276" customFormat="1" ht="15" customHeight="1">
      <c r="A13" s="120" t="s">
        <v>655</v>
      </c>
      <c r="B13" s="121">
        <v>367812600.72000003</v>
      </c>
      <c r="C13" s="121">
        <v>315749069.58999997</v>
      </c>
      <c r="D13" s="121">
        <v>58637025.659999996</v>
      </c>
      <c r="E13" s="121">
        <v>742198695.97000003</v>
      </c>
    </row>
    <row r="14" spans="1:5" s="276" customFormat="1" ht="15" customHeight="1">
      <c r="A14" s="243" t="s">
        <v>656</v>
      </c>
      <c r="B14" s="277">
        <v>2394827603.1700001</v>
      </c>
      <c r="C14" s="277">
        <v>1118414693.52</v>
      </c>
      <c r="D14" s="277">
        <v>348194369.79000002</v>
      </c>
      <c r="E14" s="277">
        <v>3861436666.48</v>
      </c>
    </row>
    <row r="15" spans="1:5" s="276" customFormat="1" ht="15" customHeight="1">
      <c r="A15" s="120" t="s">
        <v>657</v>
      </c>
      <c r="B15" s="121">
        <v>1100152805.944</v>
      </c>
      <c r="C15" s="121">
        <v>609825747.39300001</v>
      </c>
      <c r="D15" s="121">
        <v>171780574.384</v>
      </c>
      <c r="E15" s="121">
        <v>1881759127.721</v>
      </c>
    </row>
    <row r="16" spans="1:5" s="276" customFormat="1" ht="15" customHeight="1">
      <c r="A16" s="120" t="s">
        <v>658</v>
      </c>
      <c r="B16" s="246">
        <v>0.45939999999999998</v>
      </c>
      <c r="C16" s="246">
        <v>0.54530000000000001</v>
      </c>
      <c r="D16" s="246">
        <v>0.49330000000000002</v>
      </c>
      <c r="E16" s="246">
        <v>0.48730000000000001</v>
      </c>
    </row>
    <row r="17" spans="1:5" s="276" customFormat="1" ht="15" customHeight="1">
      <c r="A17" s="243" t="s">
        <v>659</v>
      </c>
      <c r="B17" s="277">
        <v>110015280.5944</v>
      </c>
      <c r="C17" s="277">
        <v>60982574.739299998</v>
      </c>
      <c r="D17" s="277">
        <v>17178057.4384</v>
      </c>
      <c r="E17" s="277">
        <v>188175912.7721</v>
      </c>
    </row>
    <row r="18" spans="1:5" s="276" customFormat="1" ht="15" customHeight="1">
      <c r="A18" s="120" t="s">
        <v>660</v>
      </c>
      <c r="B18" s="121">
        <v>720560038</v>
      </c>
      <c r="C18" s="121">
        <v>108441337</v>
      </c>
      <c r="D18" s="121">
        <v>174919022</v>
      </c>
      <c r="E18" s="121">
        <v>1003920397</v>
      </c>
    </row>
    <row r="19" spans="1:5" s="276" customFormat="1" ht="15" customHeight="1">
      <c r="A19" s="120" t="s">
        <v>661</v>
      </c>
      <c r="B19" s="121">
        <v>0</v>
      </c>
      <c r="C19" s="121">
        <v>0</v>
      </c>
      <c r="D19" s="121">
        <v>0</v>
      </c>
      <c r="E19" s="121">
        <v>0</v>
      </c>
    </row>
    <row r="20" spans="1:5" s="276" customFormat="1" ht="15" customHeight="1">
      <c r="A20" s="244" t="s">
        <v>662</v>
      </c>
      <c r="B20" s="121">
        <v>0</v>
      </c>
      <c r="C20" s="121">
        <v>0</v>
      </c>
      <c r="D20" s="121">
        <v>0</v>
      </c>
      <c r="E20" s="121">
        <v>0</v>
      </c>
    </row>
    <row r="21" spans="1:5" s="276" customFormat="1" ht="15" customHeight="1">
      <c r="A21" s="120" t="s">
        <v>663</v>
      </c>
      <c r="B21" s="121">
        <v>0</v>
      </c>
      <c r="C21" s="121">
        <v>12438987</v>
      </c>
      <c r="D21" s="121">
        <v>540</v>
      </c>
      <c r="E21" s="121">
        <v>12439527</v>
      </c>
    </row>
    <row r="22" spans="1:5" s="276" customFormat="1" ht="15" customHeight="1">
      <c r="A22" s="243" t="s">
        <v>664</v>
      </c>
      <c r="B22" s="278">
        <v>720560038</v>
      </c>
      <c r="C22" s="278">
        <v>96002350</v>
      </c>
      <c r="D22" s="278">
        <v>174918482</v>
      </c>
      <c r="E22" s="277">
        <v>991480870</v>
      </c>
    </row>
    <row r="23" spans="1:5" s="276" customFormat="1" ht="15" customHeight="1">
      <c r="A23" s="120" t="s">
        <v>665</v>
      </c>
      <c r="B23" s="121">
        <v>0</v>
      </c>
      <c r="C23" s="279">
        <v>0</v>
      </c>
      <c r="D23" s="279">
        <v>0</v>
      </c>
      <c r="E23" s="121">
        <v>0</v>
      </c>
    </row>
    <row r="24" spans="1:5" s="276" customFormat="1" ht="15" customHeight="1">
      <c r="A24" s="120" t="s">
        <v>666</v>
      </c>
      <c r="B24" s="121">
        <v>0</v>
      </c>
      <c r="C24" s="121">
        <v>0</v>
      </c>
      <c r="D24" s="121">
        <v>0</v>
      </c>
      <c r="E24" s="121">
        <v>0</v>
      </c>
    </row>
    <row r="25" spans="1:5" s="280" customFormat="1" ht="15" customHeight="1">
      <c r="A25" s="120" t="s">
        <v>667</v>
      </c>
      <c r="B25" s="121">
        <v>0</v>
      </c>
      <c r="C25" s="121">
        <v>0</v>
      </c>
      <c r="D25" s="121">
        <v>0</v>
      </c>
      <c r="E25" s="121">
        <v>0</v>
      </c>
    </row>
    <row r="26" spans="1:5" s="276" customFormat="1" ht="15" customHeight="1">
      <c r="A26" s="120" t="s">
        <v>668</v>
      </c>
      <c r="B26" s="121">
        <v>0</v>
      </c>
      <c r="C26" s="121">
        <v>0</v>
      </c>
      <c r="D26" s="121">
        <v>0</v>
      </c>
      <c r="E26" s="121">
        <v>0</v>
      </c>
    </row>
    <row r="27" spans="1:5" s="36" customFormat="1" ht="15" customHeight="1">
      <c r="A27" s="120" t="s">
        <v>669</v>
      </c>
      <c r="B27" s="121">
        <v>50864035</v>
      </c>
      <c r="C27" s="121">
        <v>428953</v>
      </c>
      <c r="D27" s="121">
        <v>2280773</v>
      </c>
      <c r="E27" s="121">
        <v>53573761</v>
      </c>
    </row>
    <row r="28" spans="1:5" s="281" customFormat="1" ht="15" customHeight="1">
      <c r="A28" s="244" t="s">
        <v>670</v>
      </c>
      <c r="B28" s="121">
        <v>0</v>
      </c>
      <c r="C28" s="121">
        <v>0</v>
      </c>
      <c r="D28" s="121">
        <v>0</v>
      </c>
      <c r="E28" s="121">
        <v>0</v>
      </c>
    </row>
    <row r="29" spans="1:5" s="276" customFormat="1" ht="15" customHeight="1">
      <c r="A29" s="243" t="s">
        <v>671</v>
      </c>
      <c r="B29" s="277">
        <v>50864035</v>
      </c>
      <c r="C29" s="277">
        <v>428953</v>
      </c>
      <c r="D29" s="277">
        <v>2280773</v>
      </c>
      <c r="E29" s="277">
        <v>53573761</v>
      </c>
    </row>
    <row r="30" spans="1:5" s="276" customFormat="1" ht="15" customHeight="1">
      <c r="A30" s="120" t="s">
        <v>672</v>
      </c>
      <c r="B30" s="121">
        <v>0</v>
      </c>
      <c r="C30" s="121">
        <v>0</v>
      </c>
      <c r="D30" s="121">
        <v>0</v>
      </c>
      <c r="E30" s="121">
        <v>0</v>
      </c>
    </row>
    <row r="31" spans="1:5" s="276" customFormat="1" ht="15" customHeight="1">
      <c r="A31" s="120" t="s">
        <v>673</v>
      </c>
      <c r="B31" s="121">
        <v>246960</v>
      </c>
      <c r="C31" s="121">
        <v>0</v>
      </c>
      <c r="D31" s="121">
        <v>0</v>
      </c>
      <c r="E31" s="121">
        <v>246960</v>
      </c>
    </row>
    <row r="32" spans="1:5" s="276" customFormat="1" ht="15" customHeight="1">
      <c r="A32" s="243" t="s">
        <v>674</v>
      </c>
      <c r="B32" s="277">
        <v>771177113</v>
      </c>
      <c r="C32" s="277">
        <v>96431303</v>
      </c>
      <c r="D32" s="277">
        <v>177199255</v>
      </c>
      <c r="E32" s="277">
        <v>1044807671</v>
      </c>
    </row>
    <row r="33" spans="1:5" ht="15" customHeight="1">
      <c r="A33" s="120" t="s">
        <v>675</v>
      </c>
      <c r="B33" s="121">
        <v>661161832.40559995</v>
      </c>
      <c r="C33" s="121">
        <v>35448728.260700002</v>
      </c>
      <c r="D33" s="121">
        <v>160021197.5616</v>
      </c>
      <c r="E33" s="121">
        <v>856631758.22790003</v>
      </c>
    </row>
    <row r="34" spans="1:5" ht="15" customHeight="1">
      <c r="A34" s="120" t="s">
        <v>676</v>
      </c>
      <c r="B34" s="246">
        <v>3.3700000000000001E-2</v>
      </c>
      <c r="C34" s="246">
        <v>0.5454</v>
      </c>
      <c r="D34" s="246">
        <v>1.34E-2</v>
      </c>
      <c r="E34" s="246">
        <v>7.7499999999999999E-2</v>
      </c>
    </row>
    <row r="35" spans="1:5" ht="3.75" customHeight="1" thickBot="1">
      <c r="A35" s="517"/>
      <c r="B35" s="517"/>
      <c r="C35" s="517"/>
      <c r="D35" s="517"/>
      <c r="E35" s="517"/>
    </row>
    <row r="36" spans="1:5" ht="30" customHeight="1">
      <c r="A36" s="781" t="s">
        <v>677</v>
      </c>
      <c r="B36" s="781"/>
      <c r="C36" s="781"/>
      <c r="D36" s="781"/>
      <c r="E36" s="781"/>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H1" sqref="H1"/>
    </sheetView>
  </sheetViews>
  <sheetFormatPr baseColWidth="10" defaultColWidth="9.140625" defaultRowHeight="12.75"/>
  <cols>
    <col min="1" max="1" width="44.5703125" style="33" customWidth="1"/>
    <col min="2" max="2" width="9.140625" style="609" bestFit="1" customWidth="1"/>
    <col min="3" max="4" width="7.5703125" style="609" bestFit="1" customWidth="1"/>
    <col min="5" max="5" width="9.28515625" style="609" bestFit="1" customWidth="1"/>
    <col min="6" max="6" width="10.7109375" style="609" customWidth="1"/>
    <col min="7" max="16384" width="9.140625" style="609"/>
  </cols>
  <sheetData>
    <row r="1" spans="1:6" s="28" customFormat="1" ht="30" customHeight="1">
      <c r="A1" s="744" t="s">
        <v>442</v>
      </c>
      <c r="B1" s="744"/>
      <c r="C1" s="744"/>
      <c r="D1" s="744"/>
      <c r="E1" s="744"/>
      <c r="F1" s="744"/>
    </row>
    <row r="2" spans="1:6" s="28" customFormat="1" ht="15" customHeight="1">
      <c r="A2" s="745" t="s">
        <v>678</v>
      </c>
      <c r="B2" s="745"/>
      <c r="C2" s="745"/>
      <c r="D2" s="745"/>
      <c r="E2" s="745"/>
      <c r="F2" s="745"/>
    </row>
    <row r="3" spans="1:6" s="28" customFormat="1" ht="15" customHeight="1">
      <c r="A3" s="757" t="s">
        <v>1515</v>
      </c>
      <c r="B3" s="757"/>
      <c r="C3" s="757"/>
      <c r="D3" s="757"/>
      <c r="E3" s="757"/>
      <c r="F3" s="757"/>
    </row>
    <row r="4" spans="1:6" s="29" customFormat="1" ht="30" customHeight="1">
      <c r="A4" s="746" t="s">
        <v>510</v>
      </c>
      <c r="B4" s="746"/>
      <c r="C4" s="746"/>
      <c r="D4" s="746"/>
      <c r="E4" s="746"/>
      <c r="F4" s="746"/>
    </row>
    <row r="5" spans="1:6" ht="3.75" customHeight="1">
      <c r="A5" s="125"/>
      <c r="B5" s="47"/>
      <c r="C5" s="126"/>
      <c r="D5" s="126"/>
      <c r="E5" s="47"/>
      <c r="F5" s="282"/>
    </row>
    <row r="6" spans="1:6" ht="30" customHeight="1">
      <c r="A6" s="299"/>
      <c r="B6" s="300" t="s">
        <v>62</v>
      </c>
      <c r="C6" s="300" t="s">
        <v>64</v>
      </c>
      <c r="D6" s="300" t="s">
        <v>66</v>
      </c>
      <c r="E6" s="308" t="s">
        <v>517</v>
      </c>
      <c r="F6" s="308" t="s">
        <v>679</v>
      </c>
    </row>
    <row r="7" spans="1:6" ht="15" customHeight="1">
      <c r="A7" s="71" t="s">
        <v>680</v>
      </c>
      <c r="B7" s="126">
        <v>1536054.60892</v>
      </c>
      <c r="C7" s="126">
        <v>813296.59461000003</v>
      </c>
      <c r="D7" s="126">
        <v>235033.61813999998</v>
      </c>
      <c r="E7" s="126">
        <v>2584384.82167</v>
      </c>
      <c r="F7" s="248">
        <v>0.97116970342288722</v>
      </c>
    </row>
    <row r="8" spans="1:6" ht="15" customHeight="1">
      <c r="A8" s="71" t="s">
        <v>681</v>
      </c>
      <c r="B8" s="126">
        <v>2684.4850999999999</v>
      </c>
      <c r="C8" s="126">
        <v>3531.8235</v>
      </c>
      <c r="D8" s="126">
        <v>1731.0235600000001</v>
      </c>
      <c r="E8" s="126">
        <v>7947.3321599999999</v>
      </c>
      <c r="F8" s="248">
        <v>2.9864779239196101E-3</v>
      </c>
    </row>
    <row r="9" spans="1:6" ht="15" customHeight="1">
      <c r="A9" s="71" t="s">
        <v>682</v>
      </c>
      <c r="B9" s="126">
        <v>7704.9910999999993</v>
      </c>
      <c r="C9" s="126">
        <v>7973.7849400000005</v>
      </c>
      <c r="D9" s="126">
        <v>3016.2921900000001</v>
      </c>
      <c r="E9" s="126">
        <v>18695.068230000001</v>
      </c>
      <c r="F9" s="248">
        <v>7.025302004624639E-3</v>
      </c>
    </row>
    <row r="10" spans="1:6" ht="15" customHeight="1">
      <c r="A10" s="71" t="s">
        <v>683</v>
      </c>
      <c r="B10" s="126">
        <v>190.70317</v>
      </c>
      <c r="C10" s="126">
        <v>233.3005</v>
      </c>
      <c r="D10" s="126">
        <v>66.42201</v>
      </c>
      <c r="E10" s="126">
        <v>490.42568</v>
      </c>
      <c r="F10" s="248">
        <v>1.8429397905564101E-4</v>
      </c>
    </row>
    <row r="11" spans="1:6" ht="15" customHeight="1">
      <c r="A11" s="71" t="s">
        <v>684</v>
      </c>
      <c r="B11" s="126">
        <v>2328.1225299999996</v>
      </c>
      <c r="C11" s="126">
        <v>6274.4002599999994</v>
      </c>
      <c r="D11" s="126">
        <v>1389.5730800000001</v>
      </c>
      <c r="E11" s="126">
        <v>9992.0958699999992</v>
      </c>
      <c r="F11" s="248">
        <v>3.75486680670502E-3</v>
      </c>
    </row>
    <row r="12" spans="1:6" ht="15" customHeight="1">
      <c r="A12" s="71" t="s">
        <v>685</v>
      </c>
      <c r="B12" s="126">
        <v>232.15523999999999</v>
      </c>
      <c r="C12" s="126">
        <v>633.84187999999995</v>
      </c>
      <c r="D12" s="126">
        <v>138.9573</v>
      </c>
      <c r="E12" s="126">
        <v>1004.95442</v>
      </c>
      <c r="F12" s="248">
        <v>3.7764549529982602E-4</v>
      </c>
    </row>
    <row r="13" spans="1:6" ht="15" customHeight="1">
      <c r="A13" s="71" t="s">
        <v>686</v>
      </c>
      <c r="B13" s="126">
        <v>386.06997999999999</v>
      </c>
      <c r="C13" s="126">
        <v>2174.7824599999999</v>
      </c>
      <c r="D13" s="126">
        <v>4170.9355299999997</v>
      </c>
      <c r="E13" s="126">
        <v>6731.7879699999994</v>
      </c>
      <c r="F13" s="248">
        <v>2.5296962246149032E-3</v>
      </c>
    </row>
    <row r="14" spans="1:6" ht="15" customHeight="1">
      <c r="A14" s="71" t="s">
        <v>687</v>
      </c>
      <c r="B14" s="126">
        <v>96.517510000000001</v>
      </c>
      <c r="C14" s="126">
        <v>555.84333000000004</v>
      </c>
      <c r="D14" s="126">
        <v>1057.3269299999999</v>
      </c>
      <c r="E14" s="126">
        <v>1709.68777</v>
      </c>
      <c r="F14" s="248">
        <v>6.4247280459715295E-4</v>
      </c>
    </row>
    <row r="15" spans="1:6" ht="15" customHeight="1">
      <c r="A15" s="71" t="s">
        <v>688</v>
      </c>
      <c r="B15" s="126">
        <v>1.0000000000000001E-5</v>
      </c>
      <c r="C15" s="126">
        <v>1347.8691100000001</v>
      </c>
      <c r="D15" s="126">
        <v>147.92106000000001</v>
      </c>
      <c r="E15" s="126">
        <v>1495.79018</v>
      </c>
      <c r="F15" s="248">
        <v>5.6209357573721187E-4</v>
      </c>
    </row>
    <row r="16" spans="1:6" ht="15" customHeight="1">
      <c r="A16" s="71" t="s">
        <v>689</v>
      </c>
      <c r="B16" s="126">
        <v>0</v>
      </c>
      <c r="C16" s="126">
        <v>567.74973999999997</v>
      </c>
      <c r="D16" s="126">
        <v>63.178989999999999</v>
      </c>
      <c r="E16" s="126">
        <v>630.92872999999997</v>
      </c>
      <c r="F16" s="248">
        <v>2.3709273574789601E-4</v>
      </c>
    </row>
    <row r="17" spans="1:6" ht="15" customHeight="1">
      <c r="A17" s="71" t="s">
        <v>690</v>
      </c>
      <c r="B17" s="126">
        <v>20438.655460000002</v>
      </c>
      <c r="C17" s="126">
        <v>15098.544890000001</v>
      </c>
      <c r="D17" s="126">
        <v>4268.5117300000002</v>
      </c>
      <c r="E17" s="126">
        <v>39805.712079999998</v>
      </c>
      <c r="F17" s="248">
        <v>1.4958337965431175E-2</v>
      </c>
    </row>
    <row r="18" spans="1:6" ht="15" customHeight="1">
      <c r="A18" s="71" t="s">
        <v>691</v>
      </c>
      <c r="B18" s="126">
        <v>10495.88134</v>
      </c>
      <c r="C18" s="126">
        <v>7800.2761099999998</v>
      </c>
      <c r="D18" s="126">
        <v>3036.9799800000001</v>
      </c>
      <c r="E18" s="126">
        <v>21333.137429999999</v>
      </c>
      <c r="F18" s="248">
        <v>8.0166454226367895E-3</v>
      </c>
    </row>
    <row r="19" spans="1:6" ht="15" customHeight="1">
      <c r="A19" s="302" t="s">
        <v>692</v>
      </c>
      <c r="B19" s="303">
        <v>1566912.4480000001</v>
      </c>
      <c r="C19" s="303">
        <v>846165.9762700001</v>
      </c>
      <c r="D19" s="303">
        <v>248026.85172999997</v>
      </c>
      <c r="E19" s="303">
        <v>2661105.2759999996</v>
      </c>
      <c r="F19" s="337">
        <v>1</v>
      </c>
    </row>
    <row r="20" spans="1:6" ht="15" customHeight="1">
      <c r="A20" s="71" t="s">
        <v>1001</v>
      </c>
      <c r="B20" s="126">
        <v>13699.74236</v>
      </c>
      <c r="C20" s="126">
        <v>13322.835059999999</v>
      </c>
      <c r="D20" s="126">
        <v>6093.8887699999996</v>
      </c>
      <c r="E20" s="126">
        <v>33116.466189999999</v>
      </c>
      <c r="F20" s="126"/>
    </row>
    <row r="21" spans="1:6" s="30" customFormat="1" ht="15" customHeight="1" thickBot="1">
      <c r="A21" s="518" t="s">
        <v>1002</v>
      </c>
      <c r="B21" s="519">
        <v>0.58882016511397883</v>
      </c>
      <c r="C21" s="519">
        <v>0.31797538560439886</v>
      </c>
      <c r="D21" s="519">
        <v>9.3204449281622484E-2</v>
      </c>
      <c r="E21" s="519">
        <v>1</v>
      </c>
      <c r="F21" s="519"/>
    </row>
    <row r="22" spans="1:6" ht="15" customHeight="1">
      <c r="A22" s="607" t="s">
        <v>695</v>
      </c>
      <c r="B22" s="283"/>
      <c r="C22" s="284"/>
      <c r="D22" s="284"/>
      <c r="E22" s="283"/>
      <c r="F22" s="283"/>
    </row>
    <row r="23" spans="1:6" ht="114.75" customHeight="1">
      <c r="A23" s="760" t="s">
        <v>556</v>
      </c>
      <c r="B23" s="782"/>
      <c r="C23" s="782"/>
      <c r="D23" s="782"/>
      <c r="E23" s="782"/>
      <c r="F23" s="782"/>
    </row>
    <row r="24" spans="1:6" ht="105" customHeight="1">
      <c r="A24" s="760" t="s">
        <v>557</v>
      </c>
      <c r="B24" s="782"/>
      <c r="C24" s="782"/>
      <c r="D24" s="782"/>
      <c r="E24" s="782"/>
      <c r="F24" s="782"/>
    </row>
    <row r="25" spans="1:6" ht="15" customHeight="1">
      <c r="A25" s="607" t="s">
        <v>696</v>
      </c>
      <c r="B25" s="607"/>
      <c r="C25" s="285"/>
      <c r="D25" s="285"/>
      <c r="E25" s="607"/>
      <c r="F25" s="607"/>
    </row>
    <row r="26" spans="1:6" ht="15" customHeight="1">
      <c r="A26" s="520"/>
      <c r="B26" s="607"/>
      <c r="C26" s="285"/>
      <c r="D26" s="285"/>
      <c r="E26" s="607"/>
      <c r="F26" s="60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H1" sqref="H1"/>
    </sheetView>
  </sheetViews>
  <sheetFormatPr baseColWidth="10" defaultColWidth="9.140625" defaultRowHeight="15"/>
  <cols>
    <col min="1" max="1" width="79" style="5" customWidth="1"/>
    <col min="2" max="5" width="10.5703125" style="5" customWidth="1"/>
    <col min="6" max="6" width="10.7109375" style="5" customWidth="1"/>
    <col min="7" max="16384" width="9.140625" style="5"/>
  </cols>
  <sheetData>
    <row r="1" spans="1:6" ht="30" customHeight="1">
      <c r="A1" s="729" t="s">
        <v>442</v>
      </c>
      <c r="B1" s="729"/>
      <c r="C1" s="729"/>
      <c r="D1" s="729"/>
      <c r="E1" s="729"/>
      <c r="F1" s="729"/>
    </row>
    <row r="2" spans="1:6" ht="18">
      <c r="A2" s="730" t="s">
        <v>719</v>
      </c>
      <c r="B2" s="730"/>
      <c r="C2" s="730"/>
      <c r="D2" s="730"/>
      <c r="E2" s="730"/>
      <c r="F2" s="730"/>
    </row>
    <row r="3" spans="1:6" ht="18">
      <c r="A3" s="730" t="s">
        <v>1515</v>
      </c>
      <c r="B3" s="730"/>
      <c r="C3" s="730"/>
      <c r="D3" s="730"/>
      <c r="E3" s="730"/>
      <c r="F3" s="730"/>
    </row>
    <row r="4" spans="1:6" ht="30" customHeight="1">
      <c r="A4" s="734" t="s">
        <v>510</v>
      </c>
      <c r="B4" s="734"/>
      <c r="C4" s="734"/>
      <c r="D4" s="734"/>
      <c r="E4" s="734"/>
      <c r="F4" s="734"/>
    </row>
    <row r="5" spans="1:6">
      <c r="A5" s="99"/>
      <c r="B5" s="205"/>
      <c r="C5" s="205"/>
      <c r="D5" s="101"/>
      <c r="E5" s="184"/>
      <c r="F5" s="205"/>
    </row>
    <row r="6" spans="1:6" ht="30" customHeight="1">
      <c r="A6" s="72" t="s">
        <v>720</v>
      </c>
      <c r="B6" s="73" t="s">
        <v>62</v>
      </c>
      <c r="C6" s="73" t="s">
        <v>64</v>
      </c>
      <c r="D6" s="73" t="s">
        <v>66</v>
      </c>
      <c r="E6" s="176" t="s">
        <v>517</v>
      </c>
      <c r="F6" s="73" t="s">
        <v>679</v>
      </c>
    </row>
    <row r="7" spans="1:6">
      <c r="A7" s="100" t="s">
        <v>722</v>
      </c>
      <c r="B7" s="97">
        <v>0</v>
      </c>
      <c r="C7" s="97">
        <v>0</v>
      </c>
      <c r="D7" s="97">
        <v>0</v>
      </c>
      <c r="E7" s="97">
        <v>0</v>
      </c>
      <c r="F7" s="160">
        <v>0</v>
      </c>
    </row>
    <row r="8" spans="1:6">
      <c r="A8" s="100" t="s">
        <v>723</v>
      </c>
      <c r="B8" s="97">
        <v>8179.2081699999999</v>
      </c>
      <c r="C8" s="97">
        <v>51871.056049999999</v>
      </c>
      <c r="D8" s="97">
        <v>0</v>
      </c>
      <c r="E8" s="97">
        <v>60050.264219999997</v>
      </c>
      <c r="F8" s="160">
        <v>2.55115333387111E-2</v>
      </c>
    </row>
    <row r="9" spans="1:6">
      <c r="A9" s="100" t="s">
        <v>724</v>
      </c>
      <c r="B9" s="97">
        <v>5550.03478</v>
      </c>
      <c r="C9" s="97">
        <v>61833.049939999997</v>
      </c>
      <c r="D9" s="97">
        <v>0</v>
      </c>
      <c r="E9" s="97">
        <v>67383.084719999999</v>
      </c>
      <c r="F9" s="160">
        <v>2.8626781823999681E-2</v>
      </c>
    </row>
    <row r="10" spans="1:6">
      <c r="A10" s="100" t="s">
        <v>725</v>
      </c>
      <c r="B10" s="97">
        <v>24321.68161</v>
      </c>
      <c r="C10" s="97">
        <v>123008.47533</v>
      </c>
      <c r="D10" s="97">
        <v>0</v>
      </c>
      <c r="E10" s="97">
        <v>147330.15694000002</v>
      </c>
      <c r="F10" s="160">
        <v>6.259120187718549E-2</v>
      </c>
    </row>
    <row r="11" spans="1:6">
      <c r="A11" s="100" t="s">
        <v>726</v>
      </c>
      <c r="B11" s="97">
        <v>95524.52287999999</v>
      </c>
      <c r="C11" s="97">
        <v>93187.752609999996</v>
      </c>
      <c r="D11" s="97">
        <v>5162.17767</v>
      </c>
      <c r="E11" s="97">
        <v>193874.45315999998</v>
      </c>
      <c r="F11" s="160">
        <v>8.2364909456442065E-2</v>
      </c>
    </row>
    <row r="12" spans="1:6">
      <c r="A12" s="100" t="s">
        <v>727</v>
      </c>
      <c r="B12" s="97">
        <v>179649.21662999998</v>
      </c>
      <c r="C12" s="97">
        <v>104214.89420000001</v>
      </c>
      <c r="D12" s="97">
        <v>10545.88982</v>
      </c>
      <c r="E12" s="97">
        <v>294410.00065</v>
      </c>
      <c r="F12" s="160">
        <v>0.12507606160258844</v>
      </c>
    </row>
    <row r="13" spans="1:6">
      <c r="A13" s="100" t="s">
        <v>728</v>
      </c>
      <c r="B13" s="97">
        <v>163786.29777999999</v>
      </c>
      <c r="C13" s="97">
        <v>66866.572289999996</v>
      </c>
      <c r="D13" s="97">
        <v>13203.235199999999</v>
      </c>
      <c r="E13" s="97">
        <v>243856.10527</v>
      </c>
      <c r="F13" s="160">
        <v>0.10359893066668423</v>
      </c>
    </row>
    <row r="14" spans="1:6">
      <c r="A14" s="100" t="s">
        <v>729</v>
      </c>
      <c r="B14" s="97">
        <v>161122.01296000002</v>
      </c>
      <c r="C14" s="97">
        <v>63882.417249999999</v>
      </c>
      <c r="D14" s="97">
        <v>15127.407509999999</v>
      </c>
      <c r="E14" s="97">
        <v>240131.83772000001</v>
      </c>
      <c r="F14" s="160">
        <v>0.10201672654155299</v>
      </c>
    </row>
    <row r="15" spans="1:6">
      <c r="A15" s="100" t="s">
        <v>730</v>
      </c>
      <c r="B15" s="97">
        <v>113810.0291</v>
      </c>
      <c r="C15" s="97">
        <v>37497.784220000001</v>
      </c>
      <c r="D15" s="97">
        <v>12104.61146</v>
      </c>
      <c r="E15" s="97">
        <v>163412.42478</v>
      </c>
      <c r="F15" s="160">
        <v>6.9423533382990829E-2</v>
      </c>
    </row>
    <row r="16" spans="1:6">
      <c r="A16" s="100" t="s">
        <v>731</v>
      </c>
      <c r="B16" s="97">
        <v>155536.71496000001</v>
      </c>
      <c r="C16" s="97">
        <v>54295.806909999999</v>
      </c>
      <c r="D16" s="97">
        <v>16776.87327</v>
      </c>
      <c r="E16" s="97">
        <v>226609.39514000001</v>
      </c>
      <c r="F16" s="160">
        <v>9.6271901782137861E-2</v>
      </c>
    </row>
    <row r="17" spans="1:6">
      <c r="A17" s="100" t="s">
        <v>732</v>
      </c>
      <c r="B17" s="97">
        <v>197610.98983999999</v>
      </c>
      <c r="C17" s="97">
        <v>70529.476170000009</v>
      </c>
      <c r="D17" s="97">
        <v>28687.098449999998</v>
      </c>
      <c r="E17" s="97">
        <v>296827.56445999997</v>
      </c>
      <c r="F17" s="160">
        <v>0.12610313051791111</v>
      </c>
    </row>
    <row r="18" spans="1:6">
      <c r="A18" s="100" t="s">
        <v>733</v>
      </c>
      <c r="B18" s="97">
        <v>210117.25935000001</v>
      </c>
      <c r="C18" s="97">
        <v>72576.145659999995</v>
      </c>
      <c r="D18" s="97">
        <v>35016.893120000001</v>
      </c>
      <c r="E18" s="97">
        <v>317710.29813000001</v>
      </c>
      <c r="F18" s="160">
        <v>0.13497487426701182</v>
      </c>
    </row>
    <row r="19" spans="1:6">
      <c r="A19" s="100" t="s">
        <v>734</v>
      </c>
      <c r="B19" s="97">
        <v>30145.124090000001</v>
      </c>
      <c r="C19" s="97">
        <v>11509.56466</v>
      </c>
      <c r="D19" s="97">
        <v>6023.02369</v>
      </c>
      <c r="E19" s="97">
        <v>47677.712440000003</v>
      </c>
      <c r="F19" s="160">
        <v>2.0255223956557322E-2</v>
      </c>
    </row>
    <row r="20" spans="1:6">
      <c r="A20" s="100" t="s">
        <v>735</v>
      </c>
      <c r="B20" s="97">
        <v>32636.981359999998</v>
      </c>
      <c r="C20" s="97">
        <v>14301.524740000001</v>
      </c>
      <c r="D20" s="97">
        <v>7635.9020399999999</v>
      </c>
      <c r="E20" s="97">
        <v>54574.40814</v>
      </c>
      <c r="F20" s="160">
        <v>2.3185190786226925E-2</v>
      </c>
    </row>
    <row r="21" spans="1:6">
      <c r="A21" s="72" t="s">
        <v>158</v>
      </c>
      <c r="B21" s="158">
        <v>1377990.0735100002</v>
      </c>
      <c r="C21" s="158">
        <v>825574.52003000013</v>
      </c>
      <c r="D21" s="158">
        <v>150283.11222999997</v>
      </c>
      <c r="E21" s="158">
        <v>2353847.7057700003</v>
      </c>
      <c r="F21" s="161">
        <v>1</v>
      </c>
    </row>
    <row r="22" spans="1:6">
      <c r="A22" s="54" t="s">
        <v>736</v>
      </c>
      <c r="B22" s="160">
        <v>0.58542023348924621</v>
      </c>
      <c r="C22" s="160">
        <v>0.35073404197147701</v>
      </c>
      <c r="D22" s="160">
        <v>6.3845724539276741E-2</v>
      </c>
      <c r="E22" s="160">
        <v>1</v>
      </c>
      <c r="F22" s="160"/>
    </row>
    <row r="23" spans="1:6" ht="30" customHeight="1">
      <c r="A23" s="433" t="s">
        <v>737</v>
      </c>
      <c r="B23" s="73" t="s">
        <v>62</v>
      </c>
      <c r="C23" s="73" t="s">
        <v>64</v>
      </c>
      <c r="D23" s="73" t="s">
        <v>66</v>
      </c>
      <c r="E23" s="176" t="s">
        <v>158</v>
      </c>
      <c r="F23" s="73" t="s">
        <v>679</v>
      </c>
    </row>
    <row r="24" spans="1:6">
      <c r="A24" s="100" t="s">
        <v>722</v>
      </c>
      <c r="B24" s="97">
        <v>0</v>
      </c>
      <c r="C24" s="97">
        <v>0</v>
      </c>
      <c r="D24" s="97">
        <v>0</v>
      </c>
      <c r="E24" s="97">
        <v>0</v>
      </c>
      <c r="F24" s="160">
        <v>0</v>
      </c>
    </row>
    <row r="25" spans="1:6">
      <c r="A25" s="100" t="s">
        <v>723</v>
      </c>
      <c r="B25" s="97">
        <v>1</v>
      </c>
      <c r="C25" s="97">
        <v>7</v>
      </c>
      <c r="D25" s="97">
        <v>0</v>
      </c>
      <c r="E25" s="97">
        <v>8</v>
      </c>
      <c r="F25" s="160">
        <v>4.3389124515940081E-5</v>
      </c>
    </row>
    <row r="26" spans="1:6">
      <c r="A26" s="100" t="s">
        <v>724</v>
      </c>
      <c r="B26" s="97">
        <v>1</v>
      </c>
      <c r="C26" s="97">
        <v>14</v>
      </c>
      <c r="D26" s="97">
        <v>0</v>
      </c>
      <c r="E26" s="97">
        <v>15</v>
      </c>
      <c r="F26" s="160">
        <v>8.1354608467387648E-5</v>
      </c>
    </row>
    <row r="27" spans="1:6">
      <c r="A27" s="100" t="s">
        <v>725</v>
      </c>
      <c r="B27" s="97">
        <v>13</v>
      </c>
      <c r="C27" s="97">
        <v>57</v>
      </c>
      <c r="D27" s="97">
        <v>0</v>
      </c>
      <c r="E27" s="97">
        <v>70</v>
      </c>
      <c r="F27" s="160">
        <v>3.7965483951447567E-4</v>
      </c>
    </row>
    <row r="28" spans="1:6">
      <c r="A28" s="100" t="s">
        <v>726</v>
      </c>
      <c r="B28" s="97">
        <v>110</v>
      </c>
      <c r="C28" s="97">
        <v>98</v>
      </c>
      <c r="D28" s="97">
        <v>6</v>
      </c>
      <c r="E28" s="97">
        <v>214</v>
      </c>
      <c r="F28" s="160">
        <v>1.1606590808013971E-3</v>
      </c>
    </row>
    <row r="29" spans="1:6">
      <c r="A29" s="100" t="s">
        <v>727</v>
      </c>
      <c r="B29" s="97">
        <v>387</v>
      </c>
      <c r="C29" s="97">
        <v>219</v>
      </c>
      <c r="D29" s="97">
        <v>24</v>
      </c>
      <c r="E29" s="97">
        <v>630</v>
      </c>
      <c r="F29" s="160">
        <v>3.4168935556302812E-3</v>
      </c>
    </row>
    <row r="30" spans="1:6">
      <c r="A30" s="100" t="s">
        <v>728</v>
      </c>
      <c r="B30" s="97">
        <v>625</v>
      </c>
      <c r="C30" s="97">
        <v>254</v>
      </c>
      <c r="D30" s="97">
        <v>51</v>
      </c>
      <c r="E30" s="97">
        <v>930</v>
      </c>
      <c r="F30" s="160">
        <v>5.0439857249780342E-3</v>
      </c>
    </row>
    <row r="31" spans="1:6">
      <c r="A31" s="100" t="s">
        <v>729</v>
      </c>
      <c r="B31" s="97">
        <v>969</v>
      </c>
      <c r="C31" s="97">
        <v>382</v>
      </c>
      <c r="D31" s="97">
        <v>91</v>
      </c>
      <c r="E31" s="97">
        <v>1442</v>
      </c>
      <c r="F31" s="160">
        <v>7.8208896939982002E-3</v>
      </c>
    </row>
    <row r="32" spans="1:6">
      <c r="A32" s="100" t="s">
        <v>730</v>
      </c>
      <c r="B32" s="97">
        <v>966</v>
      </c>
      <c r="C32" s="97">
        <v>319</v>
      </c>
      <c r="D32" s="97">
        <v>101</v>
      </c>
      <c r="E32" s="97">
        <v>1386</v>
      </c>
      <c r="F32" s="160">
        <v>7.517165822386619E-3</v>
      </c>
    </row>
    <row r="33" spans="1:6">
      <c r="A33" s="100" t="s">
        <v>731</v>
      </c>
      <c r="B33" s="97">
        <v>1874</v>
      </c>
      <c r="C33" s="97">
        <v>648</v>
      </c>
      <c r="D33" s="97">
        <v>205</v>
      </c>
      <c r="E33" s="97">
        <v>2727</v>
      </c>
      <c r="F33" s="160">
        <v>1.4790267819371076E-2</v>
      </c>
    </row>
    <row r="34" spans="1:6">
      <c r="A34" s="100" t="s">
        <v>732</v>
      </c>
      <c r="B34" s="97">
        <v>4072</v>
      </c>
      <c r="C34" s="97">
        <v>1449</v>
      </c>
      <c r="D34" s="97">
        <v>590</v>
      </c>
      <c r="E34" s="97">
        <v>6111</v>
      </c>
      <c r="F34" s="160">
        <v>3.3143867489613725E-2</v>
      </c>
    </row>
    <row r="35" spans="1:6">
      <c r="A35" s="100" t="s">
        <v>733</v>
      </c>
      <c r="B35" s="97">
        <v>12953</v>
      </c>
      <c r="C35" s="97">
        <v>4507</v>
      </c>
      <c r="D35" s="97">
        <v>2213</v>
      </c>
      <c r="E35" s="97">
        <v>19673</v>
      </c>
      <c r="F35" s="160">
        <v>0.10669928082526114</v>
      </c>
    </row>
    <row r="36" spans="1:6">
      <c r="A36" s="100" t="s">
        <v>734</v>
      </c>
      <c r="B36" s="97">
        <v>6116</v>
      </c>
      <c r="C36" s="97">
        <v>2347</v>
      </c>
      <c r="D36" s="97">
        <v>1242</v>
      </c>
      <c r="E36" s="97">
        <v>9705</v>
      </c>
      <c r="F36" s="160">
        <v>5.2636431678399806E-2</v>
      </c>
    </row>
    <row r="37" spans="1:6">
      <c r="A37" s="100" t="s">
        <v>735</v>
      </c>
      <c r="B37" s="97">
        <v>88403</v>
      </c>
      <c r="C37" s="97">
        <v>40861</v>
      </c>
      <c r="D37" s="97">
        <v>12203</v>
      </c>
      <c r="E37" s="97">
        <v>141467</v>
      </c>
      <c r="F37" s="160">
        <v>0.76726615973706191</v>
      </c>
    </row>
    <row r="38" spans="1:6">
      <c r="A38" s="72" t="s">
        <v>158</v>
      </c>
      <c r="B38" s="158">
        <v>116490</v>
      </c>
      <c r="C38" s="158">
        <v>51162</v>
      </c>
      <c r="D38" s="158">
        <v>16726</v>
      </c>
      <c r="E38" s="158">
        <v>184378</v>
      </c>
      <c r="F38" s="161">
        <v>1</v>
      </c>
    </row>
    <row r="39" spans="1:6">
      <c r="A39" s="54" t="s">
        <v>736</v>
      </c>
      <c r="B39" s="160">
        <v>0.63179988935773246</v>
      </c>
      <c r="C39" s="160">
        <v>0.27748429856056578</v>
      </c>
      <c r="D39" s="160">
        <v>9.0715812081701722E-2</v>
      </c>
      <c r="E39" s="160">
        <v>1</v>
      </c>
      <c r="F39" s="160"/>
    </row>
    <row r="40" spans="1:6" ht="15.75" thickBot="1">
      <c r="A40" s="206"/>
      <c r="B40" s="207"/>
      <c r="C40" s="208"/>
      <c r="D40" s="208"/>
      <c r="E40" s="207"/>
      <c r="F40" s="207"/>
    </row>
    <row r="41" spans="1:6" ht="39.75" customHeight="1" thickTop="1">
      <c r="A41" s="783" t="s">
        <v>1359</v>
      </c>
      <c r="B41" s="783"/>
      <c r="C41" s="783"/>
      <c r="D41" s="783"/>
      <c r="E41" s="783"/>
      <c r="F41" s="783"/>
    </row>
    <row r="42" spans="1:6" s="680" customFormat="1">
      <c r="A42" s="689"/>
      <c r="B42" s="689"/>
      <c r="C42" s="689"/>
      <c r="D42" s="689"/>
      <c r="E42" s="689"/>
      <c r="F42" s="689"/>
    </row>
    <row r="43" spans="1:6" s="680" customFormat="1" ht="30" customHeight="1">
      <c r="A43" s="729" t="s">
        <v>442</v>
      </c>
      <c r="B43" s="729"/>
      <c r="C43" s="729"/>
      <c r="D43" s="729"/>
      <c r="E43" s="729"/>
      <c r="F43" s="729"/>
    </row>
    <row r="44" spans="1:6" s="680" customFormat="1" ht="18">
      <c r="A44" s="730" t="s">
        <v>738</v>
      </c>
      <c r="B44" s="730"/>
      <c r="C44" s="730"/>
      <c r="D44" s="730"/>
      <c r="E44" s="730"/>
      <c r="F44" s="730"/>
    </row>
    <row r="45" spans="1:6" s="680" customFormat="1" ht="18">
      <c r="A45" s="730" t="s">
        <v>1515</v>
      </c>
      <c r="B45" s="730"/>
      <c r="C45" s="730"/>
      <c r="D45" s="730"/>
      <c r="E45" s="730"/>
      <c r="F45" s="730"/>
    </row>
    <row r="46" spans="1:6" s="680" customFormat="1" ht="30" customHeight="1">
      <c r="A46" s="734" t="s">
        <v>510</v>
      </c>
      <c r="B46" s="734"/>
      <c r="C46" s="734"/>
      <c r="D46" s="734"/>
      <c r="E46" s="734"/>
      <c r="F46" s="734"/>
    </row>
    <row r="47" spans="1:6" s="680" customFormat="1">
      <c r="A47" s="99"/>
      <c r="B47" s="205"/>
      <c r="C47" s="205"/>
      <c r="D47" s="101"/>
      <c r="E47" s="184"/>
      <c r="F47" s="205"/>
    </row>
    <row r="48" spans="1:6" s="680" customFormat="1" ht="25.5">
      <c r="A48" s="72" t="s">
        <v>720</v>
      </c>
      <c r="B48" s="73" t="s">
        <v>62</v>
      </c>
      <c r="C48" s="73" t="s">
        <v>64</v>
      </c>
      <c r="D48" s="73" t="s">
        <v>66</v>
      </c>
      <c r="E48" s="176" t="s">
        <v>517</v>
      </c>
      <c r="F48" s="73" t="s">
        <v>679</v>
      </c>
    </row>
    <row r="49" spans="1:6" s="680" customFormat="1">
      <c r="A49" s="100" t="s">
        <v>722</v>
      </c>
      <c r="B49" s="97">
        <v>0</v>
      </c>
      <c r="C49" s="97">
        <v>0</v>
      </c>
      <c r="D49" s="97">
        <v>0</v>
      </c>
      <c r="E49" s="97">
        <v>0</v>
      </c>
      <c r="F49" s="160">
        <v>0</v>
      </c>
    </row>
    <row r="50" spans="1:6" s="680" customFormat="1">
      <c r="A50" s="100" t="s">
        <v>723</v>
      </c>
      <c r="B50" s="97">
        <v>0</v>
      </c>
      <c r="C50" s="97">
        <v>0</v>
      </c>
      <c r="D50" s="97">
        <v>0</v>
      </c>
      <c r="E50" s="97">
        <v>0</v>
      </c>
      <c r="F50" s="160">
        <v>0</v>
      </c>
    </row>
    <row r="51" spans="1:6" s="680" customFormat="1">
      <c r="A51" s="100" t="s">
        <v>724</v>
      </c>
      <c r="B51" s="97">
        <v>0</v>
      </c>
      <c r="C51" s="97">
        <v>0</v>
      </c>
      <c r="D51" s="97">
        <v>0</v>
      </c>
      <c r="E51" s="97">
        <v>0</v>
      </c>
      <c r="F51" s="160">
        <v>0</v>
      </c>
    </row>
    <row r="52" spans="1:6" s="680" customFormat="1">
      <c r="A52" s="100" t="s">
        <v>725</v>
      </c>
      <c r="B52" s="97">
        <v>0</v>
      </c>
      <c r="C52" s="97">
        <v>0</v>
      </c>
      <c r="D52" s="97">
        <v>0</v>
      </c>
      <c r="E52" s="97">
        <v>0</v>
      </c>
      <c r="F52" s="160">
        <v>0</v>
      </c>
    </row>
    <row r="53" spans="1:6" s="680" customFormat="1">
      <c r="A53" s="100" t="s">
        <v>726</v>
      </c>
      <c r="B53" s="97">
        <v>0</v>
      </c>
      <c r="C53" s="97">
        <v>0</v>
      </c>
      <c r="D53" s="97">
        <v>0</v>
      </c>
      <c r="E53" s="97">
        <v>0</v>
      </c>
      <c r="F53" s="160">
        <v>0</v>
      </c>
    </row>
    <row r="54" spans="1:6" s="680" customFormat="1">
      <c r="A54" s="100" t="s">
        <v>727</v>
      </c>
      <c r="B54" s="97">
        <v>0</v>
      </c>
      <c r="C54" s="97">
        <v>0</v>
      </c>
      <c r="D54" s="97">
        <v>0</v>
      </c>
      <c r="E54" s="97">
        <v>0</v>
      </c>
      <c r="F54" s="160">
        <v>0</v>
      </c>
    </row>
    <row r="55" spans="1:6" s="680" customFormat="1">
      <c r="A55" s="100" t="s">
        <v>728</v>
      </c>
      <c r="B55" s="97">
        <v>0</v>
      </c>
      <c r="C55" s="97">
        <v>0</v>
      </c>
      <c r="D55" s="97">
        <v>0</v>
      </c>
      <c r="E55" s="97">
        <v>0</v>
      </c>
      <c r="F55" s="160">
        <v>0</v>
      </c>
    </row>
    <row r="56" spans="1:6" s="680" customFormat="1">
      <c r="A56" s="100" t="s">
        <v>729</v>
      </c>
      <c r="B56" s="97">
        <v>0</v>
      </c>
      <c r="C56" s="97">
        <v>0</v>
      </c>
      <c r="D56" s="97">
        <v>0</v>
      </c>
      <c r="E56" s="97">
        <v>0</v>
      </c>
      <c r="F56" s="160">
        <v>0</v>
      </c>
    </row>
    <row r="57" spans="1:6" s="680" customFormat="1">
      <c r="A57" s="100" t="s">
        <v>730</v>
      </c>
      <c r="B57" s="97">
        <v>0</v>
      </c>
      <c r="C57" s="97">
        <v>0</v>
      </c>
      <c r="D57" s="97">
        <v>0</v>
      </c>
      <c r="E57" s="97">
        <v>0</v>
      </c>
      <c r="F57" s="160">
        <v>0</v>
      </c>
    </row>
    <row r="58" spans="1:6" s="680" customFormat="1">
      <c r="A58" s="100" t="s">
        <v>731</v>
      </c>
      <c r="B58" s="97">
        <v>0</v>
      </c>
      <c r="C58" s="97">
        <v>0</v>
      </c>
      <c r="D58" s="97">
        <v>0</v>
      </c>
      <c r="E58" s="97">
        <v>0</v>
      </c>
      <c r="F58" s="160">
        <v>0</v>
      </c>
    </row>
    <row r="59" spans="1:6" s="680" customFormat="1">
      <c r="A59" s="100" t="s">
        <v>732</v>
      </c>
      <c r="B59" s="97">
        <v>0</v>
      </c>
      <c r="C59" s="97">
        <v>0</v>
      </c>
      <c r="D59" s="97">
        <v>0</v>
      </c>
      <c r="E59" s="97">
        <v>0</v>
      </c>
      <c r="F59" s="160">
        <v>0</v>
      </c>
    </row>
    <row r="60" spans="1:6" s="680" customFormat="1">
      <c r="A60" s="100" t="s">
        <v>733</v>
      </c>
      <c r="B60" s="97">
        <v>0</v>
      </c>
      <c r="C60" s="97">
        <v>0</v>
      </c>
      <c r="D60" s="97">
        <v>0</v>
      </c>
      <c r="E60" s="97">
        <v>0</v>
      </c>
      <c r="F60" s="160">
        <v>0</v>
      </c>
    </row>
    <row r="61" spans="1:6" s="680" customFormat="1">
      <c r="A61" s="100" t="s">
        <v>734</v>
      </c>
      <c r="B61" s="97">
        <v>0</v>
      </c>
      <c r="C61" s="97">
        <v>0</v>
      </c>
      <c r="D61" s="97">
        <v>0</v>
      </c>
      <c r="E61" s="97">
        <v>0</v>
      </c>
      <c r="F61" s="160">
        <v>0</v>
      </c>
    </row>
    <row r="62" spans="1:6" s="680" customFormat="1">
      <c r="A62" s="100" t="s">
        <v>735</v>
      </c>
      <c r="B62" s="97">
        <v>0</v>
      </c>
      <c r="C62" s="97">
        <v>0</v>
      </c>
      <c r="D62" s="97">
        <v>0</v>
      </c>
      <c r="E62" s="97">
        <v>0</v>
      </c>
      <c r="F62" s="160">
        <v>0</v>
      </c>
    </row>
    <row r="63" spans="1:6" s="680" customFormat="1">
      <c r="A63" s="72" t="s">
        <v>158</v>
      </c>
      <c r="B63" s="158">
        <v>0</v>
      </c>
      <c r="C63" s="158">
        <v>0</v>
      </c>
      <c r="D63" s="158">
        <v>0</v>
      </c>
      <c r="E63" s="158">
        <v>0</v>
      </c>
      <c r="F63" s="161">
        <v>0</v>
      </c>
    </row>
    <row r="64" spans="1:6" s="680" customFormat="1">
      <c r="A64" s="54" t="s">
        <v>736</v>
      </c>
      <c r="B64" s="160">
        <v>0</v>
      </c>
      <c r="C64" s="160">
        <v>0</v>
      </c>
      <c r="D64" s="160">
        <v>0</v>
      </c>
      <c r="E64" s="160">
        <v>0</v>
      </c>
      <c r="F64" s="160"/>
    </row>
    <row r="65" spans="1:6" s="680" customFormat="1" ht="25.5">
      <c r="A65" s="433" t="s">
        <v>739</v>
      </c>
      <c r="B65" s="73" t="s">
        <v>62</v>
      </c>
      <c r="C65" s="73" t="s">
        <v>64</v>
      </c>
      <c r="D65" s="73" t="s">
        <v>66</v>
      </c>
      <c r="E65" s="176" t="s">
        <v>517</v>
      </c>
      <c r="F65" s="73" t="s">
        <v>679</v>
      </c>
    </row>
    <row r="66" spans="1:6" s="680" customFormat="1">
      <c r="A66" s="100" t="s">
        <v>722</v>
      </c>
      <c r="B66" s="97">
        <v>0</v>
      </c>
      <c r="C66" s="97">
        <v>0</v>
      </c>
      <c r="D66" s="97">
        <v>0</v>
      </c>
      <c r="E66" s="97">
        <v>0</v>
      </c>
      <c r="F66" s="160">
        <v>0</v>
      </c>
    </row>
    <row r="67" spans="1:6" s="680" customFormat="1">
      <c r="A67" s="100" t="s">
        <v>723</v>
      </c>
      <c r="B67" s="97">
        <v>0</v>
      </c>
      <c r="C67" s="97">
        <v>0</v>
      </c>
      <c r="D67" s="97">
        <v>0</v>
      </c>
      <c r="E67" s="97">
        <v>0</v>
      </c>
      <c r="F67" s="160">
        <v>0</v>
      </c>
    </row>
    <row r="68" spans="1:6" s="680" customFormat="1">
      <c r="A68" s="100" t="s">
        <v>724</v>
      </c>
      <c r="B68" s="97">
        <v>0</v>
      </c>
      <c r="C68" s="97">
        <v>0</v>
      </c>
      <c r="D68" s="97">
        <v>0</v>
      </c>
      <c r="E68" s="97">
        <v>0</v>
      </c>
      <c r="F68" s="160">
        <v>0</v>
      </c>
    </row>
    <row r="69" spans="1:6" s="680" customFormat="1">
      <c r="A69" s="100" t="s">
        <v>725</v>
      </c>
      <c r="B69" s="97">
        <v>0</v>
      </c>
      <c r="C69" s="97">
        <v>0</v>
      </c>
      <c r="D69" s="97">
        <v>0</v>
      </c>
      <c r="E69" s="97">
        <v>0</v>
      </c>
      <c r="F69" s="160">
        <v>0</v>
      </c>
    </row>
    <row r="70" spans="1:6" s="680" customFormat="1">
      <c r="A70" s="100" t="s">
        <v>726</v>
      </c>
      <c r="B70" s="97">
        <v>0</v>
      </c>
      <c r="C70" s="97">
        <v>0</v>
      </c>
      <c r="D70" s="97">
        <v>0</v>
      </c>
      <c r="E70" s="97">
        <v>0</v>
      </c>
      <c r="F70" s="160">
        <v>0</v>
      </c>
    </row>
    <row r="71" spans="1:6" s="680" customFormat="1">
      <c r="A71" s="100" t="s">
        <v>727</v>
      </c>
      <c r="B71" s="97">
        <v>0</v>
      </c>
      <c r="C71" s="97">
        <v>0</v>
      </c>
      <c r="D71" s="97">
        <v>0</v>
      </c>
      <c r="E71" s="97">
        <v>0</v>
      </c>
      <c r="F71" s="160">
        <v>0</v>
      </c>
    </row>
    <row r="72" spans="1:6" s="680" customFormat="1">
      <c r="A72" s="100" t="s">
        <v>728</v>
      </c>
      <c r="B72" s="97">
        <v>0</v>
      </c>
      <c r="C72" s="97">
        <v>0</v>
      </c>
      <c r="D72" s="97">
        <v>0</v>
      </c>
      <c r="E72" s="97">
        <v>0</v>
      </c>
      <c r="F72" s="160">
        <v>0</v>
      </c>
    </row>
    <row r="73" spans="1:6" s="680" customFormat="1">
      <c r="A73" s="100" t="s">
        <v>729</v>
      </c>
      <c r="B73" s="97">
        <v>0</v>
      </c>
      <c r="C73" s="97">
        <v>0</v>
      </c>
      <c r="D73" s="97">
        <v>0</v>
      </c>
      <c r="E73" s="97">
        <v>0</v>
      </c>
      <c r="F73" s="160">
        <v>0</v>
      </c>
    </row>
    <row r="74" spans="1:6" s="680" customFormat="1">
      <c r="A74" s="100" t="s">
        <v>730</v>
      </c>
      <c r="B74" s="97">
        <v>0</v>
      </c>
      <c r="C74" s="97">
        <v>0</v>
      </c>
      <c r="D74" s="97">
        <v>0</v>
      </c>
      <c r="E74" s="97">
        <v>0</v>
      </c>
      <c r="F74" s="160">
        <v>0</v>
      </c>
    </row>
    <row r="75" spans="1:6" s="680" customFormat="1">
      <c r="A75" s="100" t="s">
        <v>731</v>
      </c>
      <c r="B75" s="97">
        <v>0</v>
      </c>
      <c r="C75" s="97">
        <v>0</v>
      </c>
      <c r="D75" s="97">
        <v>0</v>
      </c>
      <c r="E75" s="97">
        <v>0</v>
      </c>
      <c r="F75" s="160">
        <v>0</v>
      </c>
    </row>
    <row r="76" spans="1:6" s="680" customFormat="1">
      <c r="A76" s="100" t="s">
        <v>732</v>
      </c>
      <c r="B76" s="97">
        <v>0</v>
      </c>
      <c r="C76" s="97">
        <v>0</v>
      </c>
      <c r="D76" s="97">
        <v>0</v>
      </c>
      <c r="E76" s="97">
        <v>0</v>
      </c>
      <c r="F76" s="160">
        <v>0</v>
      </c>
    </row>
    <row r="77" spans="1:6" s="680" customFormat="1">
      <c r="A77" s="100" t="s">
        <v>733</v>
      </c>
      <c r="B77" s="97">
        <v>0</v>
      </c>
      <c r="C77" s="97">
        <v>0</v>
      </c>
      <c r="D77" s="97">
        <v>0</v>
      </c>
      <c r="E77" s="97">
        <v>0</v>
      </c>
      <c r="F77" s="160">
        <v>0</v>
      </c>
    </row>
    <row r="78" spans="1:6" s="680" customFormat="1">
      <c r="A78" s="100" t="s">
        <v>734</v>
      </c>
      <c r="B78" s="97">
        <v>0</v>
      </c>
      <c r="C78" s="97">
        <v>0</v>
      </c>
      <c r="D78" s="97">
        <v>0</v>
      </c>
      <c r="E78" s="97">
        <v>0</v>
      </c>
      <c r="F78" s="160">
        <v>0</v>
      </c>
    </row>
    <row r="79" spans="1:6" s="680" customFormat="1">
      <c r="A79" s="100" t="s">
        <v>735</v>
      </c>
      <c r="B79" s="97">
        <v>0</v>
      </c>
      <c r="C79" s="97">
        <v>0</v>
      </c>
      <c r="D79" s="97">
        <v>0</v>
      </c>
      <c r="E79" s="97">
        <v>0</v>
      </c>
      <c r="F79" s="160">
        <v>0</v>
      </c>
    </row>
    <row r="80" spans="1:6" s="680" customFormat="1">
      <c r="A80" s="72" t="s">
        <v>158</v>
      </c>
      <c r="B80" s="158">
        <v>0</v>
      </c>
      <c r="C80" s="158">
        <v>0</v>
      </c>
      <c r="D80" s="158">
        <v>0</v>
      </c>
      <c r="E80" s="158">
        <v>0</v>
      </c>
      <c r="F80" s="161">
        <v>0</v>
      </c>
    </row>
    <row r="81" spans="1:6" s="680" customFormat="1">
      <c r="A81" s="54" t="s">
        <v>736</v>
      </c>
      <c r="B81" s="160">
        <v>0</v>
      </c>
      <c r="C81" s="160">
        <v>0</v>
      </c>
      <c r="D81" s="160">
        <v>0</v>
      </c>
      <c r="E81" s="160">
        <v>0</v>
      </c>
      <c r="F81" s="160"/>
    </row>
    <row r="82" spans="1:6" s="680" customFormat="1" ht="15.75" thickBot="1">
      <c r="A82" s="206"/>
      <c r="B82" s="207"/>
      <c r="C82" s="208"/>
      <c r="D82" s="208"/>
      <c r="E82" s="207"/>
      <c r="F82" s="207"/>
    </row>
    <row r="83" spans="1:6" s="680" customFormat="1" ht="15.75" thickTop="1">
      <c r="A83" s="783" t="s">
        <v>1396</v>
      </c>
      <c r="B83" s="783"/>
      <c r="C83" s="783"/>
      <c r="D83" s="783"/>
      <c r="E83" s="783"/>
      <c r="F83" s="783"/>
    </row>
    <row r="84" spans="1:6">
      <c r="A84" s="209"/>
      <c r="B84" s="210"/>
      <c r="C84" s="210"/>
      <c r="D84" s="210"/>
      <c r="E84" s="210"/>
      <c r="F84" s="211"/>
    </row>
    <row r="85" spans="1:6" ht="30" customHeight="1">
      <c r="A85" s="729" t="s">
        <v>442</v>
      </c>
      <c r="B85" s="729"/>
      <c r="C85" s="729"/>
      <c r="D85" s="729"/>
      <c r="E85" s="729"/>
      <c r="F85" s="729"/>
    </row>
    <row r="86" spans="1:6" ht="18">
      <c r="A86" s="730" t="s">
        <v>742</v>
      </c>
      <c r="B86" s="730"/>
      <c r="C86" s="730"/>
      <c r="D86" s="730"/>
      <c r="E86" s="730"/>
      <c r="F86" s="730"/>
    </row>
    <row r="87" spans="1:6" ht="18">
      <c r="A87" s="730" t="s">
        <v>1515</v>
      </c>
      <c r="B87" s="730"/>
      <c r="C87" s="730"/>
      <c r="D87" s="730"/>
      <c r="E87" s="730"/>
      <c r="F87" s="730"/>
    </row>
    <row r="88" spans="1:6" ht="30" customHeight="1">
      <c r="A88" s="734" t="s">
        <v>510</v>
      </c>
      <c r="B88" s="734"/>
      <c r="C88" s="734"/>
      <c r="D88" s="734"/>
      <c r="E88" s="734"/>
      <c r="F88" s="734"/>
    </row>
    <row r="89" spans="1:6">
      <c r="A89" s="99"/>
      <c r="B89" s="205"/>
      <c r="C89" s="205"/>
      <c r="D89" s="101"/>
      <c r="E89" s="184"/>
      <c r="F89" s="205"/>
    </row>
    <row r="90" spans="1:6" ht="30" customHeight="1">
      <c r="A90" s="72" t="s">
        <v>720</v>
      </c>
      <c r="B90" s="73" t="s">
        <v>62</v>
      </c>
      <c r="C90" s="73" t="s">
        <v>64</v>
      </c>
      <c r="D90" s="73" t="s">
        <v>66</v>
      </c>
      <c r="E90" s="176" t="s">
        <v>517</v>
      </c>
      <c r="F90" s="73" t="s">
        <v>679</v>
      </c>
    </row>
    <row r="91" spans="1:6">
      <c r="A91" s="100" t="s">
        <v>722</v>
      </c>
      <c r="B91" s="97">
        <v>0</v>
      </c>
      <c r="C91" s="97">
        <v>0</v>
      </c>
      <c r="D91" s="97">
        <v>0</v>
      </c>
      <c r="E91" s="97">
        <v>0</v>
      </c>
      <c r="F91" s="160">
        <v>0</v>
      </c>
    </row>
    <row r="92" spans="1:6">
      <c r="A92" s="100" t="s">
        <v>723</v>
      </c>
      <c r="B92" s="97">
        <v>8179.2081699999999</v>
      </c>
      <c r="C92" s="97">
        <v>13842.232460000001</v>
      </c>
      <c r="D92" s="97">
        <v>0</v>
      </c>
      <c r="E92" s="97">
        <v>22021.440630000001</v>
      </c>
      <c r="F92" s="160">
        <v>1.2365475023398425E-2</v>
      </c>
    </row>
    <row r="93" spans="1:6">
      <c r="A93" s="100" t="s">
        <v>724</v>
      </c>
      <c r="B93" s="97">
        <v>5550.03478</v>
      </c>
      <c r="C93" s="97">
        <v>16995.688269999999</v>
      </c>
      <c r="D93" s="97">
        <v>0</v>
      </c>
      <c r="E93" s="97">
        <v>22545.723050000001</v>
      </c>
      <c r="F93" s="160">
        <v>1.2659869985047076E-2</v>
      </c>
    </row>
    <row r="94" spans="1:6">
      <c r="A94" s="100" t="s">
        <v>725</v>
      </c>
      <c r="B94" s="97">
        <v>20995.257730000001</v>
      </c>
      <c r="C94" s="97">
        <v>37601.03181</v>
      </c>
      <c r="D94" s="97">
        <v>0</v>
      </c>
      <c r="E94" s="97">
        <v>58596.289539999998</v>
      </c>
      <c r="F94" s="160">
        <v>3.2902977009760345E-2</v>
      </c>
    </row>
    <row r="95" spans="1:6">
      <c r="A95" s="100" t="s">
        <v>726</v>
      </c>
      <c r="B95" s="97">
        <v>87050.70659999999</v>
      </c>
      <c r="C95" s="97">
        <v>20678.170480000001</v>
      </c>
      <c r="D95" s="97">
        <v>3355.6740800000002</v>
      </c>
      <c r="E95" s="97">
        <v>111084.55115999999</v>
      </c>
      <c r="F95" s="160">
        <v>6.237617537987588E-2</v>
      </c>
    </row>
    <row r="96" spans="1:6">
      <c r="A96" s="100" t="s">
        <v>727</v>
      </c>
      <c r="B96" s="97">
        <v>159735.04618999999</v>
      </c>
      <c r="C96" s="97">
        <v>45207.051950000001</v>
      </c>
      <c r="D96" s="97">
        <v>8040.01242</v>
      </c>
      <c r="E96" s="97">
        <v>212982.11056</v>
      </c>
      <c r="F96" s="160">
        <v>0.11959367294856049</v>
      </c>
    </row>
    <row r="97" spans="1:6">
      <c r="A97" s="100" t="s">
        <v>728</v>
      </c>
      <c r="B97" s="97">
        <v>145399.83288999999</v>
      </c>
      <c r="C97" s="97">
        <v>38796.550689999996</v>
      </c>
      <c r="D97" s="97">
        <v>10719.44757</v>
      </c>
      <c r="E97" s="97">
        <v>194915.83114999998</v>
      </c>
      <c r="F97" s="160">
        <v>0.10944909927767379</v>
      </c>
    </row>
    <row r="98" spans="1:6">
      <c r="A98" s="100" t="s">
        <v>729</v>
      </c>
      <c r="B98" s="97">
        <v>143544.97347999999</v>
      </c>
      <c r="C98" s="97">
        <v>34824.072520000002</v>
      </c>
      <c r="D98" s="97">
        <v>12517.53023</v>
      </c>
      <c r="E98" s="97">
        <v>190886.57622999998</v>
      </c>
      <c r="F98" s="160">
        <v>0.10718659284527036</v>
      </c>
    </row>
    <row r="99" spans="1:6">
      <c r="A99" s="100" t="s">
        <v>730</v>
      </c>
      <c r="B99" s="97">
        <v>102346.95251</v>
      </c>
      <c r="C99" s="97">
        <v>24300.533100000001</v>
      </c>
      <c r="D99" s="97">
        <v>10951.67354</v>
      </c>
      <c r="E99" s="97">
        <v>137599.15914999999</v>
      </c>
      <c r="F99" s="160">
        <v>7.7264652857997398E-2</v>
      </c>
    </row>
    <row r="100" spans="1:6">
      <c r="A100" s="100" t="s">
        <v>731</v>
      </c>
      <c r="B100" s="97">
        <v>137772.97133999999</v>
      </c>
      <c r="C100" s="97">
        <v>32109.824559999997</v>
      </c>
      <c r="D100" s="97">
        <v>14055.91984</v>
      </c>
      <c r="E100" s="97">
        <v>183938.71573999999</v>
      </c>
      <c r="F100" s="160">
        <v>0.10328523158563911</v>
      </c>
    </row>
    <row r="101" spans="1:6">
      <c r="A101" s="100" t="s">
        <v>732</v>
      </c>
      <c r="B101" s="97">
        <v>180580.17624999999</v>
      </c>
      <c r="C101" s="97">
        <v>49360.151989999998</v>
      </c>
      <c r="D101" s="97">
        <v>24654.48287</v>
      </c>
      <c r="E101" s="97">
        <v>254594.81111000001</v>
      </c>
      <c r="F101" s="160">
        <v>0.14296002839971986</v>
      </c>
    </row>
    <row r="102" spans="1:6">
      <c r="A102" s="100" t="s">
        <v>733</v>
      </c>
      <c r="B102" s="97">
        <v>199812.60218000002</v>
      </c>
      <c r="C102" s="97">
        <v>59232.933079999995</v>
      </c>
      <c r="D102" s="97">
        <v>32405.2919</v>
      </c>
      <c r="E102" s="97">
        <v>291450.82715999999</v>
      </c>
      <c r="F102" s="160">
        <v>0.16365541130338807</v>
      </c>
    </row>
    <row r="103" spans="1:6">
      <c r="A103" s="100" t="s">
        <v>734</v>
      </c>
      <c r="B103" s="97">
        <v>29600.94686</v>
      </c>
      <c r="C103" s="97">
        <v>10475.631170000001</v>
      </c>
      <c r="D103" s="97">
        <v>5833.8618399999996</v>
      </c>
      <c r="E103" s="97">
        <v>45910.439870000002</v>
      </c>
      <c r="F103" s="160">
        <v>2.5779621191191805E-2</v>
      </c>
    </row>
    <row r="104" spans="1:6">
      <c r="A104" s="100" t="s">
        <v>735</v>
      </c>
      <c r="B104" s="97">
        <v>32446.337579999999</v>
      </c>
      <c r="C104" s="97">
        <v>14272.374380000001</v>
      </c>
      <c r="D104" s="97">
        <v>7635.9020399999999</v>
      </c>
      <c r="E104" s="97">
        <v>54354.614000000001</v>
      </c>
      <c r="F104" s="160">
        <v>3.0521192192477477E-2</v>
      </c>
    </row>
    <row r="105" spans="1:6">
      <c r="A105" s="72" t="s">
        <v>158</v>
      </c>
      <c r="B105" s="158">
        <v>1253015.0465599999</v>
      </c>
      <c r="C105" s="158">
        <v>397696.24645999994</v>
      </c>
      <c r="D105" s="158">
        <v>130169.79633000001</v>
      </c>
      <c r="E105" s="158">
        <v>1780881.0893499998</v>
      </c>
      <c r="F105" s="161">
        <v>1</v>
      </c>
    </row>
    <row r="106" spans="1:6">
      <c r="A106" s="54" t="s">
        <v>736</v>
      </c>
      <c r="B106" s="160">
        <v>0.70359276318518005</v>
      </c>
      <c r="C106" s="160">
        <v>0.22331431831035631</v>
      </c>
      <c r="D106" s="160">
        <v>7.3092918504463672E-2</v>
      </c>
      <c r="E106" s="160">
        <v>1</v>
      </c>
      <c r="F106" s="160"/>
    </row>
    <row r="107" spans="1:6" ht="30" customHeight="1">
      <c r="A107" s="433" t="s">
        <v>739</v>
      </c>
      <c r="B107" s="73" t="s">
        <v>62</v>
      </c>
      <c r="C107" s="73" t="s">
        <v>64</v>
      </c>
      <c r="D107" s="73" t="s">
        <v>66</v>
      </c>
      <c r="E107" s="176" t="s">
        <v>158</v>
      </c>
      <c r="F107" s="73" t="s">
        <v>679</v>
      </c>
    </row>
    <row r="108" spans="1:6">
      <c r="A108" s="100" t="s">
        <v>722</v>
      </c>
      <c r="B108" s="97">
        <v>0</v>
      </c>
      <c r="C108" s="97">
        <v>0</v>
      </c>
      <c r="D108" s="97">
        <v>0</v>
      </c>
      <c r="E108" s="97">
        <v>0</v>
      </c>
      <c r="F108" s="160">
        <v>0</v>
      </c>
    </row>
    <row r="109" spans="1:6">
      <c r="A109" s="100" t="s">
        <v>723</v>
      </c>
      <c r="B109" s="97">
        <v>1</v>
      </c>
      <c r="C109" s="97">
        <v>2</v>
      </c>
      <c r="D109" s="97">
        <v>0</v>
      </c>
      <c r="E109" s="97">
        <v>3</v>
      </c>
      <c r="F109" s="160">
        <v>1.666139055965611E-5</v>
      </c>
    </row>
    <row r="110" spans="1:6">
      <c r="A110" s="100" t="s">
        <v>724</v>
      </c>
      <c r="B110" s="97">
        <v>1</v>
      </c>
      <c r="C110" s="97">
        <v>4</v>
      </c>
      <c r="D110" s="97">
        <v>0</v>
      </c>
      <c r="E110" s="97">
        <v>5</v>
      </c>
      <c r="F110" s="160">
        <v>2.7768984266093514E-5</v>
      </c>
    </row>
    <row r="111" spans="1:6">
      <c r="A111" s="100" t="s">
        <v>725</v>
      </c>
      <c r="B111" s="97">
        <v>11</v>
      </c>
      <c r="C111" s="97">
        <v>18</v>
      </c>
      <c r="D111" s="97">
        <v>0</v>
      </c>
      <c r="E111" s="97">
        <v>29</v>
      </c>
      <c r="F111" s="160">
        <v>1.6106010874334238E-4</v>
      </c>
    </row>
    <row r="112" spans="1:6">
      <c r="A112" s="100" t="s">
        <v>726</v>
      </c>
      <c r="B112" s="97">
        <v>100</v>
      </c>
      <c r="C112" s="97">
        <v>23</v>
      </c>
      <c r="D112" s="97">
        <v>4</v>
      </c>
      <c r="E112" s="97">
        <v>127</v>
      </c>
      <c r="F112" s="160">
        <v>7.0533220035877528E-4</v>
      </c>
    </row>
    <row r="113" spans="1:6">
      <c r="A113" s="100" t="s">
        <v>727</v>
      </c>
      <c r="B113" s="97">
        <v>344</v>
      </c>
      <c r="C113" s="97">
        <v>98</v>
      </c>
      <c r="D113" s="97">
        <v>18</v>
      </c>
      <c r="E113" s="97">
        <v>460</v>
      </c>
      <c r="F113" s="160">
        <v>2.5547465524806035E-3</v>
      </c>
    </row>
    <row r="114" spans="1:6">
      <c r="A114" s="100" t="s">
        <v>728</v>
      </c>
      <c r="B114" s="97">
        <v>556</v>
      </c>
      <c r="C114" s="97">
        <v>151</v>
      </c>
      <c r="D114" s="97">
        <v>41</v>
      </c>
      <c r="E114" s="97">
        <v>748</v>
      </c>
      <c r="F114" s="160">
        <v>4.1542400462075899E-3</v>
      </c>
    </row>
    <row r="115" spans="1:6">
      <c r="A115" s="100" t="s">
        <v>729</v>
      </c>
      <c r="B115" s="97">
        <v>864</v>
      </c>
      <c r="C115" s="97">
        <v>210</v>
      </c>
      <c r="D115" s="97">
        <v>75</v>
      </c>
      <c r="E115" s="97">
        <v>1149</v>
      </c>
      <c r="F115" s="160">
        <v>6.3813125843482895E-3</v>
      </c>
    </row>
    <row r="116" spans="1:6">
      <c r="A116" s="100" t="s">
        <v>730</v>
      </c>
      <c r="B116" s="97">
        <v>868</v>
      </c>
      <c r="C116" s="97">
        <v>207</v>
      </c>
      <c r="D116" s="97">
        <v>91</v>
      </c>
      <c r="E116" s="97">
        <v>1166</v>
      </c>
      <c r="F116" s="160">
        <v>6.4757271308530078E-3</v>
      </c>
    </row>
    <row r="117" spans="1:6">
      <c r="A117" s="100" t="s">
        <v>731</v>
      </c>
      <c r="B117" s="97">
        <v>1658</v>
      </c>
      <c r="C117" s="97">
        <v>384</v>
      </c>
      <c r="D117" s="97">
        <v>171</v>
      </c>
      <c r="E117" s="97">
        <v>2213</v>
      </c>
      <c r="F117" s="160">
        <v>1.229055243617299E-2</v>
      </c>
    </row>
    <row r="118" spans="1:6">
      <c r="A118" s="100" t="s">
        <v>732</v>
      </c>
      <c r="B118" s="97">
        <v>3728</v>
      </c>
      <c r="C118" s="97">
        <v>1024</v>
      </c>
      <c r="D118" s="97">
        <v>507</v>
      </c>
      <c r="E118" s="97">
        <v>5259</v>
      </c>
      <c r="F118" s="160">
        <v>2.920741765107716E-2</v>
      </c>
    </row>
    <row r="119" spans="1:6">
      <c r="A119" s="100" t="s">
        <v>733</v>
      </c>
      <c r="B119" s="97">
        <v>12382</v>
      </c>
      <c r="C119" s="97">
        <v>3762</v>
      </c>
      <c r="D119" s="97">
        <v>2073</v>
      </c>
      <c r="E119" s="97">
        <v>18217</v>
      </c>
      <c r="F119" s="160">
        <v>0.10117351727508511</v>
      </c>
    </row>
    <row r="120" spans="1:6">
      <c r="A120" s="100" t="s">
        <v>734</v>
      </c>
      <c r="B120" s="97">
        <v>6006</v>
      </c>
      <c r="C120" s="97">
        <v>2124</v>
      </c>
      <c r="D120" s="97">
        <v>1203</v>
      </c>
      <c r="E120" s="97">
        <v>9333</v>
      </c>
      <c r="F120" s="160">
        <v>5.1833586031090152E-2</v>
      </c>
    </row>
    <row r="121" spans="1:6">
      <c r="A121" s="100" t="s">
        <v>735</v>
      </c>
      <c r="B121" s="97">
        <v>88299</v>
      </c>
      <c r="C121" s="97">
        <v>40846</v>
      </c>
      <c r="D121" s="97">
        <v>12203</v>
      </c>
      <c r="E121" s="97">
        <v>141348</v>
      </c>
      <c r="F121" s="160">
        <v>0.78501807760875719</v>
      </c>
    </row>
    <row r="122" spans="1:6">
      <c r="A122" s="72" t="s">
        <v>158</v>
      </c>
      <c r="B122" s="158">
        <v>114818</v>
      </c>
      <c r="C122" s="158">
        <v>48853</v>
      </c>
      <c r="D122" s="158">
        <v>16386</v>
      </c>
      <c r="E122" s="158">
        <v>180057</v>
      </c>
      <c r="F122" s="161">
        <v>1</v>
      </c>
    </row>
    <row r="123" spans="1:6">
      <c r="A123" s="54" t="s">
        <v>736</v>
      </c>
      <c r="B123" s="160">
        <v>0.63767584709286507</v>
      </c>
      <c r="C123" s="160">
        <v>0.27131963767029332</v>
      </c>
      <c r="D123" s="160">
        <v>9.1004515236841665E-2</v>
      </c>
      <c r="E123" s="160">
        <v>1</v>
      </c>
      <c r="F123" s="160"/>
    </row>
    <row r="124" spans="1:6" ht="15.75" thickBot="1">
      <c r="A124" s="206"/>
      <c r="B124" s="207"/>
      <c r="C124" s="208"/>
      <c r="D124" s="208"/>
      <c r="E124" s="207"/>
      <c r="F124" s="207"/>
    </row>
    <row r="125" spans="1:6" ht="15.75" thickTop="1">
      <c r="A125" s="783" t="s">
        <v>1368</v>
      </c>
      <c r="B125" s="783"/>
      <c r="C125" s="783"/>
      <c r="D125" s="783"/>
      <c r="E125" s="783"/>
      <c r="F125" s="783"/>
    </row>
    <row r="126" spans="1:6">
      <c r="A126" s="214"/>
      <c r="B126" s="11"/>
      <c r="C126" s="96"/>
      <c r="D126" s="96"/>
      <c r="E126" s="11"/>
      <c r="F126" s="211"/>
    </row>
    <row r="127" spans="1:6" ht="30" customHeight="1">
      <c r="A127" s="729" t="s">
        <v>442</v>
      </c>
      <c r="B127" s="729"/>
      <c r="C127" s="729"/>
      <c r="D127" s="729"/>
      <c r="E127" s="729"/>
      <c r="F127" s="729"/>
    </row>
    <row r="128" spans="1:6" ht="18">
      <c r="A128" s="730" t="s">
        <v>740</v>
      </c>
      <c r="B128" s="730"/>
      <c r="C128" s="730"/>
      <c r="D128" s="730"/>
      <c r="E128" s="730"/>
      <c r="F128" s="730"/>
    </row>
    <row r="129" spans="1:6" ht="18">
      <c r="A129" s="730" t="s">
        <v>1515</v>
      </c>
      <c r="B129" s="730"/>
      <c r="C129" s="730"/>
      <c r="D129" s="730"/>
      <c r="E129" s="730"/>
      <c r="F129" s="730"/>
    </row>
    <row r="130" spans="1:6" ht="30" customHeight="1">
      <c r="A130" s="734" t="s">
        <v>510</v>
      </c>
      <c r="B130" s="734"/>
      <c r="C130" s="734"/>
      <c r="D130" s="734"/>
      <c r="E130" s="734"/>
      <c r="F130" s="734"/>
    </row>
    <row r="131" spans="1:6">
      <c r="A131" s="99"/>
      <c r="B131" s="205"/>
      <c r="C131" s="205"/>
      <c r="D131" s="101"/>
      <c r="E131" s="184"/>
      <c r="F131" s="205"/>
    </row>
    <row r="132" spans="1:6" ht="30" customHeight="1">
      <c r="A132" s="72" t="s">
        <v>720</v>
      </c>
      <c r="B132" s="73" t="s">
        <v>62</v>
      </c>
      <c r="C132" s="73" t="s">
        <v>64</v>
      </c>
      <c r="D132" s="73" t="s">
        <v>66</v>
      </c>
      <c r="E132" s="176" t="s">
        <v>517</v>
      </c>
      <c r="F132" s="73" t="s">
        <v>679</v>
      </c>
    </row>
    <row r="133" spans="1:6">
      <c r="A133" s="100" t="s">
        <v>722</v>
      </c>
      <c r="B133" s="97">
        <v>0</v>
      </c>
      <c r="C133" s="97">
        <v>0</v>
      </c>
      <c r="D133" s="97">
        <v>0</v>
      </c>
      <c r="E133" s="97">
        <v>0</v>
      </c>
      <c r="F133" s="160">
        <v>0</v>
      </c>
    </row>
    <row r="134" spans="1:6">
      <c r="A134" s="100" t="s">
        <v>723</v>
      </c>
      <c r="B134" s="97">
        <v>0</v>
      </c>
      <c r="C134" s="97">
        <v>38028.82359</v>
      </c>
      <c r="D134" s="97">
        <v>0</v>
      </c>
      <c r="E134" s="97">
        <v>38028.82359</v>
      </c>
      <c r="F134" s="160">
        <v>6.8307318091310312E-2</v>
      </c>
    </row>
    <row r="135" spans="1:6">
      <c r="A135" s="100" t="s">
        <v>724</v>
      </c>
      <c r="B135" s="97">
        <v>0</v>
      </c>
      <c r="C135" s="97">
        <v>44837.361669999998</v>
      </c>
      <c r="D135" s="97">
        <v>0</v>
      </c>
      <c r="E135" s="97">
        <v>44837.361669999998</v>
      </c>
      <c r="F135" s="160">
        <v>8.0536804372070628E-2</v>
      </c>
    </row>
    <row r="136" spans="1:6">
      <c r="A136" s="100" t="s">
        <v>725</v>
      </c>
      <c r="B136" s="97">
        <v>3326.4238799999998</v>
      </c>
      <c r="C136" s="97">
        <v>77359.565519999989</v>
      </c>
      <c r="D136" s="97">
        <v>0</v>
      </c>
      <c r="E136" s="97">
        <v>80685.989399999991</v>
      </c>
      <c r="F136" s="160">
        <v>0.14492805780369111</v>
      </c>
    </row>
    <row r="137" spans="1:6">
      <c r="A137" s="100" t="s">
        <v>726</v>
      </c>
      <c r="B137" s="97">
        <v>8473.8162799999991</v>
      </c>
      <c r="C137" s="97">
        <v>71765.19720000001</v>
      </c>
      <c r="D137" s="97">
        <v>1806.50359</v>
      </c>
      <c r="E137" s="97">
        <v>82045.517070000002</v>
      </c>
      <c r="F137" s="160">
        <v>0.14737003944398167</v>
      </c>
    </row>
    <row r="138" spans="1:6">
      <c r="A138" s="100" t="s">
        <v>727</v>
      </c>
      <c r="B138" s="97">
        <v>19052.475300000002</v>
      </c>
      <c r="C138" s="97">
        <v>56834.056929999999</v>
      </c>
      <c r="D138" s="97">
        <v>2505.8773999999999</v>
      </c>
      <c r="E138" s="97">
        <v>78392.409629999995</v>
      </c>
      <c r="F138" s="160">
        <v>0.14080833312836927</v>
      </c>
    </row>
    <row r="139" spans="1:6">
      <c r="A139" s="100" t="s">
        <v>728</v>
      </c>
      <c r="B139" s="97">
        <v>18386.464889999999</v>
      </c>
      <c r="C139" s="97">
        <v>27587.0216</v>
      </c>
      <c r="D139" s="97">
        <v>2483.7876299999998</v>
      </c>
      <c r="E139" s="97">
        <v>48457.274119999995</v>
      </c>
      <c r="F139" s="160">
        <v>8.7038885894515222E-2</v>
      </c>
    </row>
    <row r="140" spans="1:6">
      <c r="A140" s="100" t="s">
        <v>729</v>
      </c>
      <c r="B140" s="97">
        <v>17403.230339999998</v>
      </c>
      <c r="C140" s="97">
        <v>28129.739140000001</v>
      </c>
      <c r="D140" s="97">
        <v>2609.8772799999997</v>
      </c>
      <c r="E140" s="97">
        <v>48142.84676</v>
      </c>
      <c r="F140" s="160">
        <v>8.6474111923916297E-2</v>
      </c>
    </row>
    <row r="141" spans="1:6">
      <c r="A141" s="100" t="s">
        <v>730</v>
      </c>
      <c r="B141" s="97">
        <v>11343.076590000001</v>
      </c>
      <c r="C141" s="97">
        <v>12644.301650000001</v>
      </c>
      <c r="D141" s="97">
        <v>1152.9379199999998</v>
      </c>
      <c r="E141" s="97">
        <v>25140.316160000002</v>
      </c>
      <c r="F141" s="160">
        <v>4.5156999631952834E-2</v>
      </c>
    </row>
    <row r="142" spans="1:6">
      <c r="A142" s="100" t="s">
        <v>731</v>
      </c>
      <c r="B142" s="97">
        <v>17763.743620000001</v>
      </c>
      <c r="C142" s="97">
        <v>21945.982350000002</v>
      </c>
      <c r="D142" s="97">
        <v>2720.95343</v>
      </c>
      <c r="E142" s="97">
        <v>42430.679400000001</v>
      </c>
      <c r="F142" s="160">
        <v>7.6213925149352962E-2</v>
      </c>
    </row>
    <row r="143" spans="1:6">
      <c r="A143" s="100" t="s">
        <v>732</v>
      </c>
      <c r="B143" s="97">
        <v>16852.448350000002</v>
      </c>
      <c r="C143" s="97">
        <v>20530.312180000001</v>
      </c>
      <c r="D143" s="97">
        <v>4032.6155800000001</v>
      </c>
      <c r="E143" s="97">
        <v>41415.376109999997</v>
      </c>
      <c r="F143" s="160">
        <v>7.4390238844015313E-2</v>
      </c>
    </row>
    <row r="144" spans="1:6">
      <c r="A144" s="100" t="s">
        <v>733</v>
      </c>
      <c r="B144" s="97">
        <v>9513.8031899999987</v>
      </c>
      <c r="C144" s="97">
        <v>13143.66941</v>
      </c>
      <c r="D144" s="97">
        <v>2604.3038500000002</v>
      </c>
      <c r="E144" s="97">
        <v>25261.776450000001</v>
      </c>
      <c r="F144" s="160">
        <v>4.5375166429693969E-2</v>
      </c>
    </row>
    <row r="145" spans="1:6">
      <c r="A145" s="100" t="s">
        <v>734</v>
      </c>
      <c r="B145" s="97">
        <v>471.39729999999997</v>
      </c>
      <c r="C145" s="97">
        <v>1028.50749</v>
      </c>
      <c r="D145" s="97">
        <v>189.16185000000002</v>
      </c>
      <c r="E145" s="97">
        <v>1689.06664</v>
      </c>
      <c r="F145" s="160">
        <v>3.0338990629791588E-3</v>
      </c>
    </row>
    <row r="146" spans="1:6">
      <c r="A146" s="100" t="s">
        <v>735</v>
      </c>
      <c r="B146" s="97">
        <v>175.76804999999999</v>
      </c>
      <c r="C146" s="97">
        <v>28.118220000000001</v>
      </c>
      <c r="D146" s="97">
        <v>0</v>
      </c>
      <c r="E146" s="97">
        <v>203.88627</v>
      </c>
      <c r="F146" s="160">
        <v>3.6622022415131931E-4</v>
      </c>
    </row>
    <row r="147" spans="1:6">
      <c r="A147" s="72" t="s">
        <v>158</v>
      </c>
      <c r="B147" s="158">
        <v>122762.64778999999</v>
      </c>
      <c r="C147" s="158">
        <v>413862.65694999998</v>
      </c>
      <c r="D147" s="158">
        <v>20106.018530000001</v>
      </c>
      <c r="E147" s="158">
        <v>556731.32326999994</v>
      </c>
      <c r="F147" s="161">
        <v>1</v>
      </c>
    </row>
    <row r="148" spans="1:6">
      <c r="A148" s="54" t="s">
        <v>736</v>
      </c>
      <c r="B148" s="160">
        <v>0.22050609092541279</v>
      </c>
      <c r="C148" s="160">
        <v>0.74337950758572202</v>
      </c>
      <c r="D148" s="160">
        <v>3.6114401488865237E-2</v>
      </c>
      <c r="E148" s="160">
        <v>1</v>
      </c>
      <c r="F148" s="160"/>
    </row>
    <row r="149" spans="1:6" ht="30" customHeight="1">
      <c r="A149" s="433" t="s">
        <v>1003</v>
      </c>
      <c r="B149" s="73" t="s">
        <v>62</v>
      </c>
      <c r="C149" s="73" t="s">
        <v>64</v>
      </c>
      <c r="D149" s="73" t="s">
        <v>66</v>
      </c>
      <c r="E149" s="176" t="s">
        <v>158</v>
      </c>
      <c r="F149" s="73" t="s">
        <v>679</v>
      </c>
    </row>
    <row r="150" spans="1:6">
      <c r="A150" s="100" t="s">
        <v>722</v>
      </c>
      <c r="B150" s="97">
        <v>0</v>
      </c>
      <c r="C150" s="97">
        <v>0</v>
      </c>
      <c r="D150" s="97">
        <v>0</v>
      </c>
      <c r="E150" s="97">
        <v>0</v>
      </c>
      <c r="F150" s="160">
        <v>0</v>
      </c>
    </row>
    <row r="151" spans="1:6">
      <c r="A151" s="100" t="s">
        <v>723</v>
      </c>
      <c r="B151" s="97">
        <v>0</v>
      </c>
      <c r="C151" s="97">
        <v>5</v>
      </c>
      <c r="D151" s="97">
        <v>0</v>
      </c>
      <c r="E151" s="97">
        <v>5</v>
      </c>
      <c r="F151" s="160">
        <v>1.1947431302270011E-3</v>
      </c>
    </row>
    <row r="152" spans="1:6">
      <c r="A152" s="100" t="s">
        <v>724</v>
      </c>
      <c r="B152" s="97">
        <v>0</v>
      </c>
      <c r="C152" s="97">
        <v>10</v>
      </c>
      <c r="D152" s="97">
        <v>0</v>
      </c>
      <c r="E152" s="97">
        <v>10</v>
      </c>
      <c r="F152" s="160">
        <v>2.3894862604540022E-3</v>
      </c>
    </row>
    <row r="153" spans="1:6">
      <c r="A153" s="100" t="s">
        <v>725</v>
      </c>
      <c r="B153" s="97">
        <v>2</v>
      </c>
      <c r="C153" s="97">
        <v>36</v>
      </c>
      <c r="D153" s="97">
        <v>0</v>
      </c>
      <c r="E153" s="97">
        <v>38</v>
      </c>
      <c r="F153" s="160">
        <v>9.0800477897252097E-3</v>
      </c>
    </row>
    <row r="154" spans="1:6">
      <c r="A154" s="100" t="s">
        <v>726</v>
      </c>
      <c r="B154" s="97">
        <v>10</v>
      </c>
      <c r="C154" s="97">
        <v>74</v>
      </c>
      <c r="D154" s="97">
        <v>2</v>
      </c>
      <c r="E154" s="97">
        <v>86</v>
      </c>
      <c r="F154" s="160">
        <v>2.0549581839904421E-2</v>
      </c>
    </row>
    <row r="155" spans="1:6">
      <c r="A155" s="100" t="s">
        <v>727</v>
      </c>
      <c r="B155" s="97">
        <v>41</v>
      </c>
      <c r="C155" s="97">
        <v>116</v>
      </c>
      <c r="D155" s="97">
        <v>6</v>
      </c>
      <c r="E155" s="97">
        <v>163</v>
      </c>
      <c r="F155" s="160">
        <v>3.8948626045400239E-2</v>
      </c>
    </row>
    <row r="156" spans="1:6">
      <c r="A156" s="100" t="s">
        <v>728</v>
      </c>
      <c r="B156" s="97">
        <v>69</v>
      </c>
      <c r="C156" s="97">
        <v>101</v>
      </c>
      <c r="D156" s="97">
        <v>10</v>
      </c>
      <c r="E156" s="97">
        <v>180</v>
      </c>
      <c r="F156" s="160">
        <v>4.3010752688172046E-2</v>
      </c>
    </row>
    <row r="157" spans="1:6">
      <c r="A157" s="100" t="s">
        <v>729</v>
      </c>
      <c r="B157" s="97">
        <v>104</v>
      </c>
      <c r="C157" s="97">
        <v>166</v>
      </c>
      <c r="D157" s="97">
        <v>16</v>
      </c>
      <c r="E157" s="97">
        <v>286</v>
      </c>
      <c r="F157" s="160">
        <v>6.8339307048984471E-2</v>
      </c>
    </row>
    <row r="158" spans="1:6">
      <c r="A158" s="100" t="s">
        <v>730</v>
      </c>
      <c r="B158" s="97">
        <v>97</v>
      </c>
      <c r="C158" s="97">
        <v>107</v>
      </c>
      <c r="D158" s="97">
        <v>10</v>
      </c>
      <c r="E158" s="97">
        <v>214</v>
      </c>
      <c r="F158" s="160">
        <v>5.1135005973715654E-2</v>
      </c>
    </row>
    <row r="159" spans="1:6">
      <c r="A159" s="100" t="s">
        <v>731</v>
      </c>
      <c r="B159" s="97">
        <v>216</v>
      </c>
      <c r="C159" s="97">
        <v>261</v>
      </c>
      <c r="D159" s="97">
        <v>34</v>
      </c>
      <c r="E159" s="97">
        <v>511</v>
      </c>
      <c r="F159" s="160">
        <v>0.12210274790919952</v>
      </c>
    </row>
    <row r="160" spans="1:6">
      <c r="A160" s="100" t="s">
        <v>732</v>
      </c>
      <c r="B160" s="97">
        <v>340</v>
      </c>
      <c r="C160" s="97">
        <v>413</v>
      </c>
      <c r="D160" s="97">
        <v>83</v>
      </c>
      <c r="E160" s="97">
        <v>836</v>
      </c>
      <c r="F160" s="160">
        <v>0.19976105137395461</v>
      </c>
    </row>
    <row r="161" spans="1:6">
      <c r="A161" s="100" t="s">
        <v>733</v>
      </c>
      <c r="B161" s="97">
        <v>514</v>
      </c>
      <c r="C161" s="97">
        <v>735</v>
      </c>
      <c r="D161" s="97">
        <v>139</v>
      </c>
      <c r="E161" s="97">
        <v>1388</v>
      </c>
      <c r="F161" s="160">
        <v>0.33166069295101552</v>
      </c>
    </row>
    <row r="162" spans="1:6">
      <c r="A162" s="100" t="s">
        <v>734</v>
      </c>
      <c r="B162" s="97">
        <v>94</v>
      </c>
      <c r="C162" s="97">
        <v>222</v>
      </c>
      <c r="D162" s="97">
        <v>39</v>
      </c>
      <c r="E162" s="97">
        <v>355</v>
      </c>
      <c r="F162" s="160">
        <v>8.4826762246117085E-2</v>
      </c>
    </row>
    <row r="163" spans="1:6">
      <c r="A163" s="100" t="s">
        <v>735</v>
      </c>
      <c r="B163" s="97">
        <v>99</v>
      </c>
      <c r="C163" s="97">
        <v>14</v>
      </c>
      <c r="D163" s="97">
        <v>0</v>
      </c>
      <c r="E163" s="97">
        <v>113</v>
      </c>
      <c r="F163" s="160">
        <v>2.7001194743130227E-2</v>
      </c>
    </row>
    <row r="164" spans="1:6">
      <c r="A164" s="72" t="s">
        <v>158</v>
      </c>
      <c r="B164" s="158">
        <v>1586</v>
      </c>
      <c r="C164" s="158">
        <v>2260</v>
      </c>
      <c r="D164" s="158">
        <v>339</v>
      </c>
      <c r="E164" s="158">
        <v>4185</v>
      </c>
      <c r="F164" s="161">
        <v>1</v>
      </c>
    </row>
    <row r="165" spans="1:6">
      <c r="A165" s="54" t="s">
        <v>736</v>
      </c>
      <c r="B165" s="160">
        <v>0.37897252090800476</v>
      </c>
      <c r="C165" s="160">
        <v>0.54002389486260449</v>
      </c>
      <c r="D165" s="160">
        <v>8.1003584229390677E-2</v>
      </c>
      <c r="E165" s="160">
        <v>1</v>
      </c>
      <c r="F165" s="160"/>
    </row>
    <row r="166" spans="1:6" ht="15.75" thickBot="1">
      <c r="A166" s="206"/>
      <c r="B166" s="207"/>
      <c r="C166" s="208"/>
      <c r="D166" s="208"/>
      <c r="E166" s="207"/>
      <c r="F166" s="207"/>
    </row>
    <row r="167" spans="1:6" ht="15.75" customHeight="1" thickTop="1">
      <c r="A167" s="783" t="s">
        <v>1369</v>
      </c>
      <c r="B167" s="783"/>
      <c r="C167" s="783"/>
      <c r="D167" s="783"/>
      <c r="E167" s="783"/>
      <c r="F167" s="783"/>
    </row>
    <row r="168" spans="1:6">
      <c r="A168" s="190"/>
      <c r="B168" s="11"/>
      <c r="C168" s="96"/>
      <c r="D168" s="96"/>
      <c r="E168" s="11"/>
      <c r="F168" s="211"/>
    </row>
    <row r="169" spans="1:6" ht="30" customHeight="1">
      <c r="A169" s="729" t="s">
        <v>442</v>
      </c>
      <c r="B169" s="729"/>
      <c r="C169" s="729"/>
      <c r="D169" s="729"/>
      <c r="E169" s="729"/>
      <c r="F169" s="729"/>
    </row>
    <row r="170" spans="1:6" ht="18">
      <c r="A170" s="730" t="s">
        <v>741</v>
      </c>
      <c r="B170" s="730"/>
      <c r="C170" s="730"/>
      <c r="D170" s="730"/>
      <c r="E170" s="730"/>
      <c r="F170" s="730"/>
    </row>
    <row r="171" spans="1:6" ht="18">
      <c r="A171" s="730" t="s">
        <v>1515</v>
      </c>
      <c r="B171" s="730"/>
      <c r="C171" s="730"/>
      <c r="D171" s="730"/>
      <c r="E171" s="730"/>
      <c r="F171" s="730"/>
    </row>
    <row r="172" spans="1:6" ht="30" customHeight="1">
      <c r="A172" s="734" t="s">
        <v>510</v>
      </c>
      <c r="B172" s="734"/>
      <c r="C172" s="734"/>
      <c r="D172" s="734"/>
      <c r="E172" s="734"/>
      <c r="F172" s="734"/>
    </row>
    <row r="173" spans="1:6">
      <c r="A173" s="99"/>
      <c r="B173" s="205"/>
      <c r="C173" s="205"/>
      <c r="D173" s="101"/>
      <c r="E173" s="184"/>
      <c r="F173" s="205"/>
    </row>
    <row r="174" spans="1:6" ht="30" customHeight="1">
      <c r="A174" s="72" t="s">
        <v>720</v>
      </c>
      <c r="B174" s="73" t="s">
        <v>62</v>
      </c>
      <c r="C174" s="73" t="s">
        <v>64</v>
      </c>
      <c r="D174" s="73" t="s">
        <v>66</v>
      </c>
      <c r="E174" s="176" t="s">
        <v>517</v>
      </c>
      <c r="F174" s="73" t="s">
        <v>679</v>
      </c>
    </row>
    <row r="175" spans="1:6">
      <c r="A175" s="100" t="s">
        <v>722</v>
      </c>
      <c r="B175" s="97">
        <v>0</v>
      </c>
      <c r="C175" s="97">
        <v>0</v>
      </c>
      <c r="D175" s="97">
        <v>0</v>
      </c>
      <c r="E175" s="97">
        <v>0</v>
      </c>
      <c r="F175" s="160">
        <v>0</v>
      </c>
    </row>
    <row r="176" spans="1:6">
      <c r="A176" s="100" t="s">
        <v>723</v>
      </c>
      <c r="B176" s="97">
        <v>0</v>
      </c>
      <c r="C176" s="97">
        <v>0</v>
      </c>
      <c r="D176" s="97">
        <v>0</v>
      </c>
      <c r="E176" s="97">
        <v>0</v>
      </c>
      <c r="F176" s="160">
        <v>0</v>
      </c>
    </row>
    <row r="177" spans="1:6">
      <c r="A177" s="100" t="s">
        <v>724</v>
      </c>
      <c r="B177" s="97">
        <v>0</v>
      </c>
      <c r="C177" s="97">
        <v>0</v>
      </c>
      <c r="D177" s="97">
        <v>0</v>
      </c>
      <c r="E177" s="97">
        <v>0</v>
      </c>
      <c r="F177" s="160">
        <v>0</v>
      </c>
    </row>
    <row r="178" spans="1:6">
      <c r="A178" s="100" t="s">
        <v>725</v>
      </c>
      <c r="B178" s="97">
        <v>0</v>
      </c>
      <c r="C178" s="97">
        <v>8047.8779999999997</v>
      </c>
      <c r="D178" s="97">
        <v>0</v>
      </c>
      <c r="E178" s="97">
        <v>8047.8779999999997</v>
      </c>
      <c r="F178" s="160">
        <v>0.49570265997937957</v>
      </c>
    </row>
    <row r="179" spans="1:6">
      <c r="A179" s="100" t="s">
        <v>726</v>
      </c>
      <c r="B179" s="97">
        <v>0</v>
      </c>
      <c r="C179" s="97">
        <v>744.38493000000005</v>
      </c>
      <c r="D179" s="97">
        <v>0</v>
      </c>
      <c r="E179" s="97">
        <v>744.38493000000005</v>
      </c>
      <c r="F179" s="160">
        <v>4.5849799145757958E-2</v>
      </c>
    </row>
    <row r="180" spans="1:6">
      <c r="A180" s="100" t="s">
        <v>727</v>
      </c>
      <c r="B180" s="97">
        <v>861.69514000000004</v>
      </c>
      <c r="C180" s="97">
        <v>2173.78532</v>
      </c>
      <c r="D180" s="97">
        <v>0</v>
      </c>
      <c r="E180" s="97">
        <v>3035.4804599999998</v>
      </c>
      <c r="F180" s="160">
        <v>0.18696801049139047</v>
      </c>
    </row>
    <row r="181" spans="1:6">
      <c r="A181" s="100" t="s">
        <v>728</v>
      </c>
      <c r="B181" s="97">
        <v>0</v>
      </c>
      <c r="C181" s="97">
        <v>483</v>
      </c>
      <c r="D181" s="97">
        <v>0</v>
      </c>
      <c r="E181" s="97">
        <v>483</v>
      </c>
      <c r="F181" s="160">
        <v>2.9750001773143221E-2</v>
      </c>
    </row>
    <row r="182" spans="1:6">
      <c r="A182" s="100" t="s">
        <v>729</v>
      </c>
      <c r="B182" s="97">
        <v>173.80914000000001</v>
      </c>
      <c r="C182" s="97">
        <v>928.60559000000001</v>
      </c>
      <c r="D182" s="97">
        <v>0</v>
      </c>
      <c r="E182" s="97">
        <v>1102.41473</v>
      </c>
      <c r="F182" s="160">
        <v>6.7902360605050116E-2</v>
      </c>
    </row>
    <row r="183" spans="1:6">
      <c r="A183" s="100" t="s">
        <v>730</v>
      </c>
      <c r="B183" s="97">
        <v>120</v>
      </c>
      <c r="C183" s="97">
        <v>552.94947000000002</v>
      </c>
      <c r="D183" s="97">
        <v>0</v>
      </c>
      <c r="E183" s="97">
        <v>672.94947000000002</v>
      </c>
      <c r="F183" s="160">
        <v>4.1449788666119654E-2</v>
      </c>
    </row>
    <row r="184" spans="1:6">
      <c r="A184" s="100" t="s">
        <v>731</v>
      </c>
      <c r="B184" s="97">
        <v>0</v>
      </c>
      <c r="C184" s="97">
        <v>240</v>
      </c>
      <c r="D184" s="97">
        <v>0</v>
      </c>
      <c r="E184" s="97">
        <v>240</v>
      </c>
      <c r="F184" s="160">
        <v>1.4782609576717129E-2</v>
      </c>
    </row>
    <row r="185" spans="1:6">
      <c r="A185" s="100" t="s">
        <v>732</v>
      </c>
      <c r="B185" s="97">
        <v>178.36524</v>
      </c>
      <c r="C185" s="97">
        <v>639.01199999999994</v>
      </c>
      <c r="D185" s="97">
        <v>0</v>
      </c>
      <c r="E185" s="97">
        <v>817.37723999999992</v>
      </c>
      <c r="F185" s="160">
        <v>5.0345702565894226E-2</v>
      </c>
    </row>
    <row r="186" spans="1:6">
      <c r="A186" s="100" t="s">
        <v>733</v>
      </c>
      <c r="B186" s="97">
        <v>790.85397999999998</v>
      </c>
      <c r="C186" s="97">
        <v>199.54317</v>
      </c>
      <c r="D186" s="97">
        <v>7.2973699999999999</v>
      </c>
      <c r="E186" s="97">
        <v>997.69452000000001</v>
      </c>
      <c r="F186" s="160">
        <v>6.1452202358292497E-2</v>
      </c>
    </row>
    <row r="187" spans="1:6">
      <c r="A187" s="100" t="s">
        <v>734</v>
      </c>
      <c r="B187" s="97">
        <v>72.779929999999993</v>
      </c>
      <c r="C187" s="97">
        <v>5.4260000000000002</v>
      </c>
      <c r="D187" s="97">
        <v>0</v>
      </c>
      <c r="E187" s="97">
        <v>78.205929999999995</v>
      </c>
      <c r="F187" s="160">
        <v>4.8170322073919558E-3</v>
      </c>
    </row>
    <row r="188" spans="1:6">
      <c r="A188" s="100" t="s">
        <v>735</v>
      </c>
      <c r="B188" s="97">
        <v>14.875729999999999</v>
      </c>
      <c r="C188" s="97">
        <v>1.0321400000000001</v>
      </c>
      <c r="D188" s="97">
        <v>0</v>
      </c>
      <c r="E188" s="97">
        <v>15.907869999999999</v>
      </c>
      <c r="F188" s="160">
        <v>9.7983263086321294E-4</v>
      </c>
    </row>
    <row r="189" spans="1:6">
      <c r="A189" s="72" t="s">
        <v>158</v>
      </c>
      <c r="B189" s="158">
        <v>2212.3791600000004</v>
      </c>
      <c r="C189" s="158">
        <v>14015.616619999999</v>
      </c>
      <c r="D189" s="158">
        <v>7.2973699999999999</v>
      </c>
      <c r="E189" s="158">
        <v>16235.29315</v>
      </c>
      <c r="F189" s="161">
        <v>1</v>
      </c>
    </row>
    <row r="190" spans="1:6">
      <c r="A190" s="54" t="s">
        <v>736</v>
      </c>
      <c r="B190" s="160">
        <v>0.13626973899143918</v>
      </c>
      <c r="C190" s="160">
        <v>0.8632807852933656</v>
      </c>
      <c r="D190" s="160">
        <v>4.4947571519520115E-4</v>
      </c>
      <c r="E190" s="160">
        <v>1</v>
      </c>
      <c r="F190" s="160"/>
    </row>
    <row r="191" spans="1:6" ht="30" customHeight="1">
      <c r="A191" s="433" t="s">
        <v>1003</v>
      </c>
      <c r="B191" s="73" t="s">
        <v>62</v>
      </c>
      <c r="C191" s="73" t="s">
        <v>64</v>
      </c>
      <c r="D191" s="73" t="s">
        <v>66</v>
      </c>
      <c r="E191" s="176" t="s">
        <v>158</v>
      </c>
      <c r="F191" s="73" t="s">
        <v>679</v>
      </c>
    </row>
    <row r="192" spans="1:6">
      <c r="A192" s="100" t="s">
        <v>722</v>
      </c>
      <c r="B192" s="97">
        <v>0</v>
      </c>
      <c r="C192" s="97">
        <v>0</v>
      </c>
      <c r="D192" s="97">
        <v>0</v>
      </c>
      <c r="E192" s="97">
        <v>0</v>
      </c>
      <c r="F192" s="160">
        <v>0</v>
      </c>
    </row>
    <row r="193" spans="1:6">
      <c r="A193" s="100" t="s">
        <v>723</v>
      </c>
      <c r="B193" s="97">
        <v>0</v>
      </c>
      <c r="C193" s="97">
        <v>0</v>
      </c>
      <c r="D193" s="97">
        <v>0</v>
      </c>
      <c r="E193" s="97">
        <v>0</v>
      </c>
      <c r="F193" s="160">
        <v>0</v>
      </c>
    </row>
    <row r="194" spans="1:6">
      <c r="A194" s="100" t="s">
        <v>724</v>
      </c>
      <c r="B194" s="97">
        <v>0</v>
      </c>
      <c r="C194" s="97">
        <v>0</v>
      </c>
      <c r="D194" s="97">
        <v>0</v>
      </c>
      <c r="E194" s="97">
        <v>0</v>
      </c>
      <c r="F194" s="160">
        <v>0</v>
      </c>
    </row>
    <row r="195" spans="1:6">
      <c r="A195" s="100" t="s">
        <v>725</v>
      </c>
      <c r="B195" s="97">
        <v>0</v>
      </c>
      <c r="C195" s="97">
        <v>3</v>
      </c>
      <c r="D195" s="97">
        <v>0</v>
      </c>
      <c r="E195" s="97">
        <v>3</v>
      </c>
      <c r="F195" s="160">
        <v>2.2058823529411766E-2</v>
      </c>
    </row>
    <row r="196" spans="1:6">
      <c r="A196" s="100" t="s">
        <v>726</v>
      </c>
      <c r="B196" s="97">
        <v>0</v>
      </c>
      <c r="C196" s="97">
        <v>1</v>
      </c>
      <c r="D196" s="97">
        <v>0</v>
      </c>
      <c r="E196" s="97">
        <v>1</v>
      </c>
      <c r="F196" s="160">
        <v>7.3529411764705881E-3</v>
      </c>
    </row>
    <row r="197" spans="1:6">
      <c r="A197" s="100" t="s">
        <v>727</v>
      </c>
      <c r="B197" s="97">
        <v>2</v>
      </c>
      <c r="C197" s="97">
        <v>5</v>
      </c>
      <c r="D197" s="97">
        <v>0</v>
      </c>
      <c r="E197" s="97">
        <v>7</v>
      </c>
      <c r="F197" s="160">
        <v>5.1470588235294115E-2</v>
      </c>
    </row>
    <row r="198" spans="1:6">
      <c r="A198" s="100" t="s">
        <v>728</v>
      </c>
      <c r="B198" s="97">
        <v>0</v>
      </c>
      <c r="C198" s="97">
        <v>2</v>
      </c>
      <c r="D198" s="97">
        <v>0</v>
      </c>
      <c r="E198" s="97">
        <v>2</v>
      </c>
      <c r="F198" s="160">
        <v>1.4705882352941176E-2</v>
      </c>
    </row>
    <row r="199" spans="1:6">
      <c r="A199" s="100" t="s">
        <v>729</v>
      </c>
      <c r="B199" s="97">
        <v>1</v>
      </c>
      <c r="C199" s="97">
        <v>6</v>
      </c>
      <c r="D199" s="97">
        <v>0</v>
      </c>
      <c r="E199" s="97">
        <v>7</v>
      </c>
      <c r="F199" s="160">
        <v>5.1470588235294115E-2</v>
      </c>
    </row>
    <row r="200" spans="1:6">
      <c r="A200" s="100" t="s">
        <v>730</v>
      </c>
      <c r="B200" s="97">
        <v>1</v>
      </c>
      <c r="C200" s="97">
        <v>5</v>
      </c>
      <c r="D200" s="97">
        <v>0</v>
      </c>
      <c r="E200" s="97">
        <v>6</v>
      </c>
      <c r="F200" s="160">
        <v>4.4117647058823532E-2</v>
      </c>
    </row>
    <row r="201" spans="1:6">
      <c r="A201" s="100" t="s">
        <v>731</v>
      </c>
      <c r="B201" s="97">
        <v>0</v>
      </c>
      <c r="C201" s="97">
        <v>3</v>
      </c>
      <c r="D201" s="97">
        <v>0</v>
      </c>
      <c r="E201" s="97">
        <v>3</v>
      </c>
      <c r="F201" s="160">
        <v>2.2058823529411766E-2</v>
      </c>
    </row>
    <row r="202" spans="1:6">
      <c r="A202" s="100" t="s">
        <v>732</v>
      </c>
      <c r="B202" s="97">
        <v>4</v>
      </c>
      <c r="C202" s="97">
        <v>12</v>
      </c>
      <c r="D202" s="97">
        <v>0</v>
      </c>
      <c r="E202" s="97">
        <v>16</v>
      </c>
      <c r="F202" s="160">
        <v>0.11764705882352941</v>
      </c>
    </row>
    <row r="203" spans="1:6">
      <c r="A203" s="100" t="s">
        <v>733</v>
      </c>
      <c r="B203" s="97">
        <v>57</v>
      </c>
      <c r="C203" s="97">
        <v>10</v>
      </c>
      <c r="D203" s="97">
        <v>1</v>
      </c>
      <c r="E203" s="97">
        <v>68</v>
      </c>
      <c r="F203" s="160">
        <v>0.5</v>
      </c>
    </row>
    <row r="204" spans="1:6">
      <c r="A204" s="100" t="s">
        <v>734</v>
      </c>
      <c r="B204" s="97">
        <v>16</v>
      </c>
      <c r="C204" s="97">
        <v>1</v>
      </c>
      <c r="D204" s="97">
        <v>0</v>
      </c>
      <c r="E204" s="97">
        <v>17</v>
      </c>
      <c r="F204" s="160">
        <v>0.125</v>
      </c>
    </row>
    <row r="205" spans="1:6">
      <c r="A205" s="100" t="s">
        <v>735</v>
      </c>
      <c r="B205" s="97">
        <v>5</v>
      </c>
      <c r="C205" s="97">
        <v>1</v>
      </c>
      <c r="D205" s="97">
        <v>0</v>
      </c>
      <c r="E205" s="97">
        <v>6</v>
      </c>
      <c r="F205" s="160">
        <v>4.4117647058823532E-2</v>
      </c>
    </row>
    <row r="206" spans="1:6">
      <c r="A206" s="72" t="s">
        <v>158</v>
      </c>
      <c r="B206" s="158">
        <v>86</v>
      </c>
      <c r="C206" s="158">
        <v>49</v>
      </c>
      <c r="D206" s="158">
        <v>1</v>
      </c>
      <c r="E206" s="158">
        <v>136</v>
      </c>
      <c r="F206" s="161">
        <v>1</v>
      </c>
    </row>
    <row r="207" spans="1:6">
      <c r="A207" s="54" t="s">
        <v>736</v>
      </c>
      <c r="B207" s="160">
        <v>0.63235294117647056</v>
      </c>
      <c r="C207" s="160">
        <v>0.36029411764705882</v>
      </c>
      <c r="D207" s="160">
        <v>7.3529411764705881E-3</v>
      </c>
      <c r="E207" s="160">
        <v>1</v>
      </c>
      <c r="F207" s="160"/>
    </row>
    <row r="208" spans="1:6" ht="15.75" thickBot="1">
      <c r="A208" s="206"/>
      <c r="B208" s="207"/>
      <c r="C208" s="208"/>
      <c r="D208" s="208"/>
      <c r="E208" s="207"/>
      <c r="F208" s="207"/>
    </row>
    <row r="209" spans="1:6" ht="15.75" customHeight="1" thickTop="1">
      <c r="A209" s="783" t="s">
        <v>1370</v>
      </c>
      <c r="B209" s="783"/>
      <c r="C209" s="783"/>
      <c r="D209" s="783"/>
      <c r="E209" s="783"/>
      <c r="F209" s="783"/>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workbookViewId="0">
      <selection activeCell="I1" sqref="I1"/>
    </sheetView>
  </sheetViews>
  <sheetFormatPr baseColWidth="10" defaultColWidth="9.140625"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68" t="s">
        <v>958</v>
      </c>
      <c r="B1" s="768"/>
      <c r="C1" s="768"/>
      <c r="D1" s="768"/>
      <c r="E1" s="768"/>
      <c r="F1" s="768"/>
    </row>
    <row r="2" spans="1:6" ht="18">
      <c r="A2" s="769" t="s">
        <v>486</v>
      </c>
      <c r="B2" s="769"/>
      <c r="C2" s="769"/>
      <c r="D2" s="769"/>
      <c r="E2" s="769"/>
      <c r="F2" s="769"/>
    </row>
    <row r="3" spans="1:6" ht="18">
      <c r="A3" s="769" t="s">
        <v>1515</v>
      </c>
      <c r="B3" s="769"/>
      <c r="C3" s="769"/>
      <c r="D3" s="769"/>
      <c r="E3" s="769"/>
      <c r="F3" s="769"/>
    </row>
    <row r="4" spans="1:6" ht="30" customHeight="1">
      <c r="A4" s="770" t="s">
        <v>510</v>
      </c>
      <c r="B4" s="770"/>
      <c r="C4" s="770"/>
      <c r="D4" s="770"/>
      <c r="E4" s="770"/>
      <c r="F4" s="770"/>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8592163.4320700001</v>
      </c>
      <c r="C7" s="384">
        <v>1800129.9292599999</v>
      </c>
      <c r="D7" s="384">
        <v>0</v>
      </c>
      <c r="E7" s="384">
        <v>217.56517000000002</v>
      </c>
      <c r="F7" s="384">
        <v>10392510.9265</v>
      </c>
    </row>
    <row r="8" spans="1:6">
      <c r="A8" s="187" t="s">
        <v>160</v>
      </c>
      <c r="B8" s="57">
        <v>789873.62514999998</v>
      </c>
      <c r="C8" s="57">
        <v>325754.76131999999</v>
      </c>
      <c r="D8" s="57">
        <v>0</v>
      </c>
      <c r="E8" s="57">
        <v>213.52597</v>
      </c>
      <c r="F8" s="57">
        <v>1115841.9124400001</v>
      </c>
    </row>
    <row r="9" spans="1:6">
      <c r="A9" s="58" t="s">
        <v>161</v>
      </c>
      <c r="B9" s="95">
        <v>334380.15486000001</v>
      </c>
      <c r="C9" s="95">
        <v>122899.46209</v>
      </c>
      <c r="D9" s="95">
        <v>0</v>
      </c>
      <c r="E9" s="95">
        <v>0</v>
      </c>
      <c r="F9" s="95">
        <v>457279.61695</v>
      </c>
    </row>
    <row r="10" spans="1:6">
      <c r="A10" s="58" t="s">
        <v>162</v>
      </c>
      <c r="B10" s="95">
        <v>209098.60252000001</v>
      </c>
      <c r="C10" s="95">
        <v>105376.69022</v>
      </c>
      <c r="D10" s="95">
        <v>0</v>
      </c>
      <c r="E10" s="95">
        <v>213.52597</v>
      </c>
      <c r="F10" s="95">
        <v>314688.81870999996</v>
      </c>
    </row>
    <row r="11" spans="1:6">
      <c r="A11" s="58" t="s">
        <v>163</v>
      </c>
      <c r="B11" s="95">
        <v>246395.74818999998</v>
      </c>
      <c r="C11" s="95">
        <v>97398.797849999988</v>
      </c>
      <c r="D11" s="95">
        <v>0</v>
      </c>
      <c r="E11" s="95">
        <v>0</v>
      </c>
      <c r="F11" s="95">
        <v>343794.54604000004</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1380</v>
      </c>
      <c r="B14" s="95">
        <v>19.834</v>
      </c>
      <c r="C14" s="95">
        <v>79.808619999999991</v>
      </c>
      <c r="D14" s="95">
        <v>0</v>
      </c>
      <c r="E14" s="95">
        <v>0</v>
      </c>
      <c r="F14" s="95">
        <v>99.642619999999994</v>
      </c>
    </row>
    <row r="15" spans="1:6">
      <c r="A15" s="58" t="s">
        <v>167</v>
      </c>
      <c r="B15" s="95">
        <v>1.25E-3</v>
      </c>
      <c r="C15" s="95">
        <v>2.5400000000000002E-3</v>
      </c>
      <c r="D15" s="95">
        <v>0</v>
      </c>
      <c r="E15" s="95">
        <v>0</v>
      </c>
      <c r="F15" s="95">
        <v>3.79E-3</v>
      </c>
    </row>
    <row r="16" spans="1:6">
      <c r="A16" s="58" t="s">
        <v>168</v>
      </c>
      <c r="B16" s="95">
        <v>-20.715669999999999</v>
      </c>
      <c r="C16" s="95">
        <v>0</v>
      </c>
      <c r="D16" s="95">
        <v>0</v>
      </c>
      <c r="E16" s="95">
        <v>0</v>
      </c>
      <c r="F16" s="95">
        <v>-20.715669999999999</v>
      </c>
    </row>
    <row r="17" spans="1:6">
      <c r="A17" s="187" t="s">
        <v>169</v>
      </c>
      <c r="B17" s="57">
        <v>415214.19248000003</v>
      </c>
      <c r="C17" s="57">
        <v>183662.99480000001</v>
      </c>
      <c r="D17" s="57">
        <v>0</v>
      </c>
      <c r="E17" s="57">
        <v>3.9730500000000002</v>
      </c>
      <c r="F17" s="57">
        <v>598881.1603300001</v>
      </c>
    </row>
    <row r="18" spans="1:6">
      <c r="A18" s="58" t="s">
        <v>170</v>
      </c>
      <c r="B18" s="95">
        <v>0</v>
      </c>
      <c r="C18" s="95">
        <v>0</v>
      </c>
      <c r="D18" s="95">
        <v>0</v>
      </c>
      <c r="E18" s="95">
        <v>0</v>
      </c>
      <c r="F18" s="95">
        <v>0</v>
      </c>
    </row>
    <row r="19" spans="1:6">
      <c r="A19" s="58" t="s">
        <v>171</v>
      </c>
      <c r="B19" s="95">
        <v>281797.16331999999</v>
      </c>
      <c r="C19" s="95">
        <v>76790.291809999995</v>
      </c>
      <c r="D19" s="95">
        <v>0</v>
      </c>
      <c r="E19" s="95">
        <v>3.9676199999999997</v>
      </c>
      <c r="F19" s="95">
        <v>358591.42275000003</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48746.015450000006</v>
      </c>
      <c r="C22" s="95">
        <v>35103.358820000001</v>
      </c>
      <c r="D22" s="95">
        <v>0</v>
      </c>
      <c r="E22" s="95">
        <v>0</v>
      </c>
      <c r="F22" s="95">
        <v>83849.37427</v>
      </c>
    </row>
    <row r="23" spans="1:6">
      <c r="A23" s="58" t="s">
        <v>175</v>
      </c>
      <c r="B23" s="95">
        <v>84639.684209999992</v>
      </c>
      <c r="C23" s="95">
        <v>71622.824790000013</v>
      </c>
      <c r="D23" s="95">
        <v>0</v>
      </c>
      <c r="E23" s="95">
        <v>5.4299999999999999E-3</v>
      </c>
      <c r="F23" s="95">
        <v>156262.51443000001</v>
      </c>
    </row>
    <row r="24" spans="1:6">
      <c r="A24" s="58" t="s">
        <v>176</v>
      </c>
      <c r="B24" s="95">
        <v>31.329499999999999</v>
      </c>
      <c r="C24" s="95">
        <v>146.51938000000001</v>
      </c>
      <c r="D24" s="95">
        <v>0</v>
      </c>
      <c r="E24" s="95">
        <v>0</v>
      </c>
      <c r="F24" s="95">
        <v>177.84888000000001</v>
      </c>
    </row>
    <row r="25" spans="1:6">
      <c r="A25" s="58" t="s">
        <v>177</v>
      </c>
      <c r="B25" s="95">
        <v>0</v>
      </c>
      <c r="C25" s="95">
        <v>0</v>
      </c>
      <c r="D25" s="95">
        <v>0</v>
      </c>
      <c r="E25" s="95">
        <v>0</v>
      </c>
      <c r="F25" s="95">
        <v>0</v>
      </c>
    </row>
    <row r="26" spans="1:6">
      <c r="A26" s="187" t="s">
        <v>178</v>
      </c>
      <c r="B26" s="57">
        <v>6931765.0600899998</v>
      </c>
      <c r="C26" s="57">
        <v>836375.10315999994</v>
      </c>
      <c r="D26" s="57">
        <v>0</v>
      </c>
      <c r="E26" s="57">
        <v>0</v>
      </c>
      <c r="F26" s="57">
        <v>7768140.1632500002</v>
      </c>
    </row>
    <row r="27" spans="1:6">
      <c r="A27" s="60" t="s">
        <v>179</v>
      </c>
      <c r="B27" s="95">
        <v>6472718.0430500004</v>
      </c>
      <c r="C27" s="95">
        <v>822406.18603999994</v>
      </c>
      <c r="D27" s="95">
        <v>0</v>
      </c>
      <c r="E27" s="95">
        <v>0</v>
      </c>
      <c r="F27" s="95">
        <v>7295124.2290900005</v>
      </c>
    </row>
    <row r="28" spans="1:6">
      <c r="A28" s="58" t="s">
        <v>180</v>
      </c>
      <c r="B28" s="95">
        <v>4766952.3860100005</v>
      </c>
      <c r="C28" s="95">
        <v>548331.80228999991</v>
      </c>
      <c r="D28" s="95">
        <v>0</v>
      </c>
      <c r="E28" s="95">
        <v>0</v>
      </c>
      <c r="F28" s="95">
        <v>5315284.1883000005</v>
      </c>
    </row>
    <row r="29" spans="1:6">
      <c r="A29" s="58" t="s">
        <v>181</v>
      </c>
      <c r="B29" s="95">
        <v>1503986.5233199999</v>
      </c>
      <c r="C29" s="95">
        <v>256262.11113999999</v>
      </c>
      <c r="D29" s="95">
        <v>0</v>
      </c>
      <c r="E29" s="95">
        <v>0</v>
      </c>
      <c r="F29" s="95">
        <v>1760248.6344600001</v>
      </c>
    </row>
    <row r="30" spans="1:6">
      <c r="A30" s="58" t="s">
        <v>182</v>
      </c>
      <c r="B30" s="95">
        <v>201779.13372000001</v>
      </c>
      <c r="C30" s="95">
        <v>17812.27261</v>
      </c>
      <c r="D30" s="95">
        <v>0</v>
      </c>
      <c r="E30" s="95">
        <v>0</v>
      </c>
      <c r="F30" s="95">
        <v>219591.40633000003</v>
      </c>
    </row>
    <row r="31" spans="1:6">
      <c r="A31" s="60" t="s">
        <v>183</v>
      </c>
      <c r="B31" s="95">
        <v>77341.827010000008</v>
      </c>
      <c r="C31" s="95">
        <v>9561.8905899999991</v>
      </c>
      <c r="D31" s="95">
        <v>0</v>
      </c>
      <c r="E31" s="95">
        <v>0</v>
      </c>
      <c r="F31" s="95">
        <v>86903.717599999989</v>
      </c>
    </row>
    <row r="32" spans="1:6">
      <c r="A32" s="58" t="s">
        <v>184</v>
      </c>
      <c r="B32" s="95">
        <v>32288.57602</v>
      </c>
      <c r="C32" s="95">
        <v>3939.3267400000004</v>
      </c>
      <c r="D32" s="95">
        <v>0</v>
      </c>
      <c r="E32" s="95">
        <v>0</v>
      </c>
      <c r="F32" s="95">
        <v>36227.902759999997</v>
      </c>
    </row>
    <row r="33" spans="1:6">
      <c r="A33" s="58" t="s">
        <v>185</v>
      </c>
      <c r="B33" s="95">
        <v>39289.965600000003</v>
      </c>
      <c r="C33" s="95">
        <v>5256.9869200000003</v>
      </c>
      <c r="D33" s="95">
        <v>0</v>
      </c>
      <c r="E33" s="95">
        <v>0</v>
      </c>
      <c r="F33" s="95">
        <v>44546.952520000006</v>
      </c>
    </row>
    <row r="34" spans="1:6">
      <c r="A34" s="58" t="s">
        <v>186</v>
      </c>
      <c r="B34" s="95">
        <v>5763.28539</v>
      </c>
      <c r="C34" s="95">
        <v>365.57693</v>
      </c>
      <c r="D34" s="95">
        <v>0</v>
      </c>
      <c r="E34" s="95">
        <v>0</v>
      </c>
      <c r="F34" s="95">
        <v>6128.8623200000002</v>
      </c>
    </row>
    <row r="35" spans="1:6">
      <c r="A35" s="60" t="s">
        <v>187</v>
      </c>
      <c r="B35" s="95">
        <v>174424.02353000001</v>
      </c>
      <c r="C35" s="95">
        <v>38906.402409999995</v>
      </c>
      <c r="D35" s="95">
        <v>0</v>
      </c>
      <c r="E35" s="95">
        <v>0</v>
      </c>
      <c r="F35" s="95">
        <v>213330.42593999999</v>
      </c>
    </row>
    <row r="36" spans="1:6">
      <c r="A36" s="58" t="s">
        <v>188</v>
      </c>
      <c r="B36" s="95">
        <v>109189.21604</v>
      </c>
      <c r="C36" s="95">
        <v>18516.61508</v>
      </c>
      <c r="D36" s="95">
        <v>0</v>
      </c>
      <c r="E36" s="95">
        <v>0</v>
      </c>
      <c r="F36" s="95">
        <v>127705.83112</v>
      </c>
    </row>
    <row r="37" spans="1:6">
      <c r="A37" s="58" t="s">
        <v>189</v>
      </c>
      <c r="B37" s="95">
        <v>59593.017670000001</v>
      </c>
      <c r="C37" s="95">
        <v>19311.598969999999</v>
      </c>
      <c r="D37" s="95">
        <v>0</v>
      </c>
      <c r="E37" s="95">
        <v>0</v>
      </c>
      <c r="F37" s="95">
        <v>78904.616640000007</v>
      </c>
    </row>
    <row r="38" spans="1:6">
      <c r="A38" s="58" t="s">
        <v>190</v>
      </c>
      <c r="B38" s="95">
        <v>5641.78982</v>
      </c>
      <c r="C38" s="95">
        <v>1078.1883600000001</v>
      </c>
      <c r="D38" s="95">
        <v>0</v>
      </c>
      <c r="E38" s="95">
        <v>0</v>
      </c>
      <c r="F38" s="95">
        <v>6719.9781800000001</v>
      </c>
    </row>
    <row r="39" spans="1:6">
      <c r="A39" s="60" t="s">
        <v>191</v>
      </c>
      <c r="B39" s="95">
        <v>681033.66194000002</v>
      </c>
      <c r="C39" s="95">
        <v>86444.13291</v>
      </c>
      <c r="D39" s="95">
        <v>0</v>
      </c>
      <c r="E39" s="95">
        <v>0</v>
      </c>
      <c r="F39" s="95">
        <v>767477.79485000006</v>
      </c>
    </row>
    <row r="40" spans="1:6">
      <c r="A40" s="58" t="s">
        <v>192</v>
      </c>
      <c r="B40" s="95">
        <v>93773.428610000003</v>
      </c>
      <c r="C40" s="95">
        <v>7923.8163099999992</v>
      </c>
      <c r="D40" s="95">
        <v>0</v>
      </c>
      <c r="E40" s="95">
        <v>0</v>
      </c>
      <c r="F40" s="95">
        <v>101697.24492</v>
      </c>
    </row>
    <row r="41" spans="1:6">
      <c r="A41" s="58" t="s">
        <v>193</v>
      </c>
      <c r="B41" s="95">
        <v>260338.19883000001</v>
      </c>
      <c r="C41" s="95">
        <v>37135.551909999995</v>
      </c>
      <c r="D41" s="95">
        <v>0</v>
      </c>
      <c r="E41" s="95">
        <v>0</v>
      </c>
      <c r="F41" s="95">
        <v>297473.75073999999</v>
      </c>
    </row>
    <row r="42" spans="1:6">
      <c r="A42" s="58" t="s">
        <v>194</v>
      </c>
      <c r="B42" s="95">
        <v>448.51812999999999</v>
      </c>
      <c r="C42" s="95">
        <v>23.331139999999998</v>
      </c>
      <c r="D42" s="95">
        <v>0</v>
      </c>
      <c r="E42" s="95">
        <v>0</v>
      </c>
      <c r="F42" s="95">
        <v>471.84927000000005</v>
      </c>
    </row>
    <row r="43" spans="1:6">
      <c r="A43" s="58" t="s">
        <v>195</v>
      </c>
      <c r="B43" s="95">
        <v>3666.42814</v>
      </c>
      <c r="C43" s="95">
        <v>289.27272999999997</v>
      </c>
      <c r="D43" s="95">
        <v>0</v>
      </c>
      <c r="E43" s="95">
        <v>0</v>
      </c>
      <c r="F43" s="95">
        <v>3955.7008700000001</v>
      </c>
    </row>
    <row r="44" spans="1:6">
      <c r="A44" s="58" t="s">
        <v>196</v>
      </c>
      <c r="B44" s="95">
        <v>260.28435000000002</v>
      </c>
      <c r="C44" s="95">
        <v>0</v>
      </c>
      <c r="D44" s="95">
        <v>0</v>
      </c>
      <c r="E44" s="95">
        <v>0</v>
      </c>
      <c r="F44" s="95">
        <v>260.28435000000002</v>
      </c>
    </row>
    <row r="45" spans="1:6">
      <c r="A45" s="58" t="s">
        <v>197</v>
      </c>
      <c r="B45" s="95">
        <v>820.14016000000004</v>
      </c>
      <c r="C45" s="95">
        <v>50.47448</v>
      </c>
      <c r="D45" s="95">
        <v>0</v>
      </c>
      <c r="E45" s="95">
        <v>0</v>
      </c>
      <c r="F45" s="95">
        <v>870.61464000000001</v>
      </c>
    </row>
    <row r="46" spans="1:6">
      <c r="A46" s="58" t="s">
        <v>1178</v>
      </c>
      <c r="B46" s="95">
        <v>114752.88129</v>
      </c>
      <c r="C46" s="95">
        <v>13870.27283</v>
      </c>
      <c r="D46" s="95">
        <v>0</v>
      </c>
      <c r="E46" s="95">
        <v>0</v>
      </c>
      <c r="F46" s="95">
        <v>128623.15412000001</v>
      </c>
    </row>
    <row r="47" spans="1:6">
      <c r="A47" s="58" t="s">
        <v>1179</v>
      </c>
      <c r="B47" s="95">
        <v>202307.55411000003</v>
      </c>
      <c r="C47" s="95">
        <v>26748.92756</v>
      </c>
      <c r="D47" s="95">
        <v>0</v>
      </c>
      <c r="E47" s="95">
        <v>0</v>
      </c>
      <c r="F47" s="95">
        <v>229056.48166999998</v>
      </c>
    </row>
    <row r="48" spans="1:6">
      <c r="A48" s="58" t="s">
        <v>1184</v>
      </c>
      <c r="B48" s="95">
        <v>757.75472000000002</v>
      </c>
      <c r="C48" s="95">
        <v>122.9903</v>
      </c>
      <c r="D48" s="95">
        <v>0</v>
      </c>
      <c r="E48" s="95">
        <v>0</v>
      </c>
      <c r="F48" s="95">
        <v>880.74502000000007</v>
      </c>
    </row>
    <row r="49" spans="1:6">
      <c r="A49" s="58" t="s">
        <v>1185</v>
      </c>
      <c r="B49" s="95">
        <v>2795.6777299999999</v>
      </c>
      <c r="C49" s="95">
        <v>228.84433999999999</v>
      </c>
      <c r="D49" s="95">
        <v>0</v>
      </c>
      <c r="E49" s="95">
        <v>0</v>
      </c>
      <c r="F49" s="95">
        <v>3024.52207</v>
      </c>
    </row>
    <row r="50" spans="1:6">
      <c r="A50" s="58" t="s">
        <v>1203</v>
      </c>
      <c r="B50" s="95">
        <v>318.30009000000001</v>
      </c>
      <c r="C50" s="95">
        <v>2.0000000000000002E-5</v>
      </c>
      <c r="D50" s="95">
        <v>0</v>
      </c>
      <c r="E50" s="95">
        <v>0</v>
      </c>
      <c r="F50" s="95">
        <v>318.30010999999996</v>
      </c>
    </row>
    <row r="51" spans="1:6">
      <c r="A51" s="58" t="s">
        <v>1223</v>
      </c>
      <c r="B51" s="95">
        <v>794.49578000000008</v>
      </c>
      <c r="C51" s="95">
        <v>50.651290000000003</v>
      </c>
      <c r="D51" s="95">
        <v>0</v>
      </c>
      <c r="E51" s="95">
        <v>0</v>
      </c>
      <c r="F51" s="95">
        <v>845.14706999999999</v>
      </c>
    </row>
    <row r="52" spans="1:6">
      <c r="A52" s="60" t="s">
        <v>198</v>
      </c>
      <c r="B52" s="95">
        <v>-473752.49543999997</v>
      </c>
      <c r="C52" s="95">
        <v>-120943.50879000001</v>
      </c>
      <c r="D52" s="95">
        <v>0</v>
      </c>
      <c r="E52" s="95">
        <v>0</v>
      </c>
      <c r="F52" s="95">
        <v>-594696.00422999996</v>
      </c>
    </row>
    <row r="53" spans="1:6">
      <c r="A53" s="61" t="s">
        <v>1242</v>
      </c>
      <c r="B53" s="95">
        <v>-71837.864359999992</v>
      </c>
      <c r="C53" s="95">
        <v>-15914.918890000001</v>
      </c>
      <c r="D53" s="95">
        <v>0</v>
      </c>
      <c r="E53" s="95">
        <v>0</v>
      </c>
      <c r="F53" s="95">
        <v>-87752.783249999993</v>
      </c>
    </row>
    <row r="54" spans="1:6">
      <c r="A54" s="58" t="s">
        <v>1254</v>
      </c>
      <c r="B54" s="95">
        <v>-19971.9784</v>
      </c>
      <c r="C54" s="95">
        <v>-13910.25489</v>
      </c>
      <c r="D54" s="95">
        <v>0</v>
      </c>
      <c r="E54" s="95">
        <v>0</v>
      </c>
      <c r="F54" s="95">
        <v>-33882.233289999996</v>
      </c>
    </row>
    <row r="55" spans="1:6">
      <c r="A55" s="58" t="s">
        <v>1243</v>
      </c>
      <c r="B55" s="95">
        <v>-15395.65841</v>
      </c>
      <c r="C55" s="95">
        <v>-1955.7165500000001</v>
      </c>
      <c r="D55" s="95">
        <v>0</v>
      </c>
      <c r="E55" s="95">
        <v>0</v>
      </c>
      <c r="F55" s="95">
        <v>-17351.374960000001</v>
      </c>
    </row>
    <row r="56" spans="1:6">
      <c r="A56" s="58" t="s">
        <v>1255</v>
      </c>
      <c r="B56" s="95">
        <v>-15556.61693</v>
      </c>
      <c r="C56" s="95">
        <v>-2204.0181899999998</v>
      </c>
      <c r="D56" s="95">
        <v>0</v>
      </c>
      <c r="E56" s="95">
        <v>0</v>
      </c>
      <c r="F56" s="95">
        <v>-17760.635120000003</v>
      </c>
    </row>
    <row r="57" spans="1:6">
      <c r="A57" s="58" t="s">
        <v>1244</v>
      </c>
      <c r="B57" s="95">
        <v>-78342.651180000001</v>
      </c>
      <c r="C57" s="95">
        <v>-10320.739380000001</v>
      </c>
      <c r="D57" s="95">
        <v>0</v>
      </c>
      <c r="E57" s="95">
        <v>0</v>
      </c>
      <c r="F57" s="95">
        <v>-88663.39056</v>
      </c>
    </row>
    <row r="58" spans="1:6">
      <c r="A58" s="58" t="s">
        <v>199</v>
      </c>
      <c r="B58" s="95">
        <v>-38357.43447</v>
      </c>
      <c r="C58" s="95">
        <v>-10930.032590000001</v>
      </c>
      <c r="D58" s="95">
        <v>0</v>
      </c>
      <c r="E58" s="95">
        <v>0</v>
      </c>
      <c r="F58" s="95">
        <v>-49287.467060000003</v>
      </c>
    </row>
    <row r="59" spans="1:6">
      <c r="A59" s="61" t="s">
        <v>200</v>
      </c>
      <c r="B59" s="95">
        <v>-128524.69056</v>
      </c>
      <c r="C59" s="95">
        <v>-38873.453079999999</v>
      </c>
      <c r="D59" s="95">
        <v>0</v>
      </c>
      <c r="E59" s="95">
        <v>0</v>
      </c>
      <c r="F59" s="95">
        <v>-167398.14363999999</v>
      </c>
    </row>
    <row r="60" spans="1:6">
      <c r="A60" s="58" t="s">
        <v>201</v>
      </c>
      <c r="B60" s="95">
        <v>-92374.422480000008</v>
      </c>
      <c r="C60" s="95">
        <v>-24717.277679999999</v>
      </c>
      <c r="D60" s="95">
        <v>0</v>
      </c>
      <c r="E60" s="95">
        <v>0</v>
      </c>
      <c r="F60" s="95">
        <v>-117091.70015999999</v>
      </c>
    </row>
    <row r="61" spans="1:6">
      <c r="A61" s="58" t="s">
        <v>202</v>
      </c>
      <c r="B61" s="95">
        <v>-33.983370000000001</v>
      </c>
      <c r="C61" s="95">
        <v>0</v>
      </c>
      <c r="D61" s="95">
        <v>0</v>
      </c>
      <c r="E61" s="95">
        <v>0</v>
      </c>
      <c r="F61" s="95">
        <v>-33.983370000000001</v>
      </c>
    </row>
    <row r="62" spans="1:6">
      <c r="A62" s="58" t="s">
        <v>203</v>
      </c>
      <c r="B62" s="95">
        <v>0</v>
      </c>
      <c r="C62" s="95">
        <v>0</v>
      </c>
      <c r="D62" s="95">
        <v>0</v>
      </c>
      <c r="E62" s="95">
        <v>0</v>
      </c>
      <c r="F62" s="95">
        <v>0</v>
      </c>
    </row>
    <row r="63" spans="1:6">
      <c r="A63" s="58" t="s">
        <v>999</v>
      </c>
      <c r="B63" s="95">
        <v>-1310.95147</v>
      </c>
      <c r="C63" s="95">
        <v>-428.76913999999999</v>
      </c>
      <c r="D63" s="95">
        <v>0</v>
      </c>
      <c r="E63" s="95">
        <v>0</v>
      </c>
      <c r="F63" s="95">
        <v>-1739.7206100000001</v>
      </c>
    </row>
    <row r="64" spans="1:6">
      <c r="A64" s="58" t="s">
        <v>1000</v>
      </c>
      <c r="B64" s="95">
        <v>-1688.0293700000002</v>
      </c>
      <c r="C64" s="95">
        <v>-665.19143999999994</v>
      </c>
      <c r="D64" s="95">
        <v>0</v>
      </c>
      <c r="E64" s="95">
        <v>0</v>
      </c>
      <c r="F64" s="95">
        <v>-2353.2208100000003</v>
      </c>
    </row>
    <row r="65" spans="1:6">
      <c r="A65" s="61" t="s">
        <v>1186</v>
      </c>
      <c r="B65" s="95">
        <v>-923.67948999999999</v>
      </c>
      <c r="C65" s="95">
        <v>-41.541969999999999</v>
      </c>
      <c r="D65" s="95">
        <v>0</v>
      </c>
      <c r="E65" s="95">
        <v>0</v>
      </c>
      <c r="F65" s="95">
        <v>-965.22145999999998</v>
      </c>
    </row>
    <row r="66" spans="1:6">
      <c r="A66" s="58" t="s">
        <v>1187</v>
      </c>
      <c r="B66" s="95">
        <v>-2464.36942</v>
      </c>
      <c r="C66" s="95">
        <v>-109.41146000000001</v>
      </c>
      <c r="D66" s="95">
        <v>0</v>
      </c>
      <c r="E66" s="95">
        <v>0</v>
      </c>
      <c r="F66" s="95">
        <v>-2573.7808799999998</v>
      </c>
    </row>
    <row r="67" spans="1:6">
      <c r="A67" s="58" t="s">
        <v>1188</v>
      </c>
      <c r="B67" s="95">
        <v>-3043.2895400000002</v>
      </c>
      <c r="C67" s="95">
        <v>-193.03782000000001</v>
      </c>
      <c r="D67" s="95">
        <v>0</v>
      </c>
      <c r="E67" s="95">
        <v>0</v>
      </c>
      <c r="F67" s="95">
        <v>-3236.3273599999998</v>
      </c>
    </row>
    <row r="68" spans="1:6">
      <c r="A68" s="58" t="s">
        <v>1189</v>
      </c>
      <c r="B68" s="95">
        <v>-3926.87599</v>
      </c>
      <c r="C68" s="95">
        <v>-679.14571000000001</v>
      </c>
      <c r="D68" s="95">
        <v>0</v>
      </c>
      <c r="E68" s="95">
        <v>0</v>
      </c>
      <c r="F68" s="95">
        <v>-4606.0217000000002</v>
      </c>
    </row>
    <row r="69" spans="1:6">
      <c r="A69" s="187" t="s">
        <v>204</v>
      </c>
      <c r="B69" s="57">
        <v>62240.250289999996</v>
      </c>
      <c r="C69" s="57">
        <v>18917.340559999997</v>
      </c>
      <c r="D69" s="57">
        <v>0</v>
      </c>
      <c r="E69" s="57">
        <v>0</v>
      </c>
      <c r="F69" s="57">
        <v>81157.590849999993</v>
      </c>
    </row>
    <row r="70" spans="1:6">
      <c r="A70" s="58" t="s">
        <v>205</v>
      </c>
      <c r="B70" s="95">
        <v>391.66849999999999</v>
      </c>
      <c r="C70" s="95">
        <v>172.07473999999999</v>
      </c>
      <c r="D70" s="95">
        <v>711.49381000000005</v>
      </c>
      <c r="E70" s="95">
        <v>0</v>
      </c>
      <c r="F70" s="95">
        <v>1275.23705</v>
      </c>
    </row>
    <row r="71" spans="1:6">
      <c r="A71" s="61" t="s">
        <v>206</v>
      </c>
      <c r="B71" s="95">
        <v>19147.034920000002</v>
      </c>
      <c r="C71" s="95">
        <v>5459.4099699999997</v>
      </c>
      <c r="D71" s="95">
        <v>0</v>
      </c>
      <c r="E71" s="95">
        <v>0</v>
      </c>
      <c r="F71" s="95">
        <v>24606.444889999999</v>
      </c>
    </row>
    <row r="72" spans="1:6">
      <c r="A72" s="58" t="s">
        <v>207</v>
      </c>
      <c r="B72" s="95">
        <v>56196.837520000001</v>
      </c>
      <c r="C72" s="95">
        <v>22382.38898</v>
      </c>
      <c r="D72" s="95">
        <v>0</v>
      </c>
      <c r="E72" s="95">
        <v>0</v>
      </c>
      <c r="F72" s="95">
        <v>78579.226500000004</v>
      </c>
    </row>
    <row r="73" spans="1:6">
      <c r="A73" s="58" t="s">
        <v>208</v>
      </c>
      <c r="B73" s="95">
        <v>0</v>
      </c>
      <c r="C73" s="95">
        <v>0</v>
      </c>
      <c r="D73" s="95">
        <v>0</v>
      </c>
      <c r="E73" s="95">
        <v>0</v>
      </c>
      <c r="F73" s="95">
        <v>0</v>
      </c>
    </row>
    <row r="74" spans="1:6">
      <c r="A74" s="58" t="s">
        <v>209</v>
      </c>
      <c r="B74" s="95">
        <v>-13495.290650000001</v>
      </c>
      <c r="C74" s="95">
        <v>-9096.5331300000016</v>
      </c>
      <c r="D74" s="95">
        <v>-711.49381000000005</v>
      </c>
      <c r="E74" s="95">
        <v>0</v>
      </c>
      <c r="F74" s="95">
        <v>-23303.317589999999</v>
      </c>
    </row>
    <row r="75" spans="1:6">
      <c r="A75" s="187" t="s">
        <v>210</v>
      </c>
      <c r="B75" s="57">
        <v>10409.75166</v>
      </c>
      <c r="C75" s="57">
        <v>1E-3</v>
      </c>
      <c r="D75" s="57">
        <v>0</v>
      </c>
      <c r="E75" s="57">
        <v>0</v>
      </c>
      <c r="F75" s="57">
        <v>10409.75266</v>
      </c>
    </row>
    <row r="76" spans="1:6">
      <c r="A76" s="58" t="s">
        <v>211</v>
      </c>
      <c r="B76" s="95">
        <v>2516.3833500000001</v>
      </c>
      <c r="C76" s="95">
        <v>0</v>
      </c>
      <c r="D76" s="95">
        <v>0</v>
      </c>
      <c r="E76" s="95">
        <v>0</v>
      </c>
      <c r="F76" s="95">
        <v>2516.3833500000001</v>
      </c>
    </row>
    <row r="77" spans="1:6">
      <c r="A77" s="58" t="s">
        <v>212</v>
      </c>
      <c r="B77" s="95">
        <v>33300.722809999999</v>
      </c>
      <c r="C77" s="95">
        <v>8.986600000000001</v>
      </c>
      <c r="D77" s="95">
        <v>0</v>
      </c>
      <c r="E77" s="95">
        <v>0</v>
      </c>
      <c r="F77" s="95">
        <v>33309.709410000003</v>
      </c>
    </row>
    <row r="78" spans="1:6">
      <c r="A78" s="58" t="s">
        <v>213</v>
      </c>
      <c r="B78" s="95">
        <v>3951.5545899999997</v>
      </c>
      <c r="C78" s="95">
        <v>0</v>
      </c>
      <c r="D78" s="95">
        <v>0</v>
      </c>
      <c r="E78" s="95">
        <v>0</v>
      </c>
      <c r="F78" s="95">
        <v>3951.5545899999997</v>
      </c>
    </row>
    <row r="79" spans="1:6">
      <c r="A79" s="58" t="s">
        <v>214</v>
      </c>
      <c r="B79" s="95">
        <v>3439.4710399999999</v>
      </c>
      <c r="C79" s="95">
        <v>0</v>
      </c>
      <c r="D79" s="95">
        <v>0</v>
      </c>
      <c r="E79" s="95">
        <v>0</v>
      </c>
      <c r="F79" s="95">
        <v>3439.4710399999999</v>
      </c>
    </row>
    <row r="80" spans="1:6">
      <c r="A80" s="58" t="s">
        <v>215</v>
      </c>
      <c r="B80" s="95">
        <v>-32798.380129999998</v>
      </c>
      <c r="C80" s="95">
        <v>-8.9855999999999998</v>
      </c>
      <c r="D80" s="95">
        <v>0</v>
      </c>
      <c r="E80" s="95">
        <v>0</v>
      </c>
      <c r="F80" s="95">
        <v>-32807.365729999998</v>
      </c>
    </row>
    <row r="81" spans="1:6">
      <c r="A81" s="187" t="s">
        <v>216</v>
      </c>
      <c r="B81" s="57">
        <v>133648.24379000001</v>
      </c>
      <c r="C81" s="57">
        <v>428669.42294999998</v>
      </c>
      <c r="D81" s="57">
        <v>0</v>
      </c>
      <c r="E81" s="57">
        <v>6.615E-2</v>
      </c>
      <c r="F81" s="57">
        <v>562317.73288999998</v>
      </c>
    </row>
    <row r="82" spans="1:6">
      <c r="A82" s="58" t="s">
        <v>170</v>
      </c>
      <c r="B82" s="95">
        <v>0</v>
      </c>
      <c r="C82" s="95">
        <v>0</v>
      </c>
      <c r="D82" s="95">
        <v>0</v>
      </c>
      <c r="E82" s="95">
        <v>0</v>
      </c>
      <c r="F82" s="95">
        <v>0</v>
      </c>
    </row>
    <row r="83" spans="1:6">
      <c r="A83" s="58" t="s">
        <v>171</v>
      </c>
      <c r="B83" s="95">
        <v>66229.454150000005</v>
      </c>
      <c r="C83" s="95">
        <v>33265.031109999996</v>
      </c>
      <c r="D83" s="95">
        <v>0</v>
      </c>
      <c r="E83" s="95">
        <v>0</v>
      </c>
      <c r="F83" s="95">
        <v>99494.485260000001</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98.513390000000001</v>
      </c>
      <c r="C86" s="95">
        <v>6.9286000000000003</v>
      </c>
      <c r="D86" s="95">
        <v>0</v>
      </c>
      <c r="E86" s="95">
        <v>0</v>
      </c>
      <c r="F86" s="95">
        <v>105.44199</v>
      </c>
    </row>
    <row r="87" spans="1:6">
      <c r="A87" s="58" t="s">
        <v>218</v>
      </c>
      <c r="B87" s="95">
        <v>475.21343000000002</v>
      </c>
      <c r="C87" s="95">
        <v>3023.4262400000002</v>
      </c>
      <c r="D87" s="95">
        <v>0</v>
      </c>
      <c r="E87" s="95">
        <v>0</v>
      </c>
      <c r="F87" s="95">
        <v>3498.63967</v>
      </c>
    </row>
    <row r="88" spans="1:6">
      <c r="A88" s="58" t="s">
        <v>175</v>
      </c>
      <c r="B88" s="95">
        <v>66543.084279999995</v>
      </c>
      <c r="C88" s="95">
        <v>394293.34696</v>
      </c>
      <c r="D88" s="95">
        <v>0</v>
      </c>
      <c r="E88" s="95">
        <v>6.615E-2</v>
      </c>
      <c r="F88" s="95">
        <v>460836.49738999997</v>
      </c>
    </row>
    <row r="89" spans="1:6">
      <c r="A89" s="58" t="s">
        <v>219</v>
      </c>
      <c r="B89" s="95">
        <v>777.76886000000002</v>
      </c>
      <c r="C89" s="95">
        <v>188.33510000000001</v>
      </c>
      <c r="D89" s="95">
        <v>0</v>
      </c>
      <c r="E89" s="95">
        <v>0</v>
      </c>
      <c r="F89" s="95">
        <v>966.10395999999992</v>
      </c>
    </row>
    <row r="90" spans="1:6">
      <c r="A90" s="58" t="s">
        <v>220</v>
      </c>
      <c r="B90" s="95">
        <v>-475.79032000000001</v>
      </c>
      <c r="C90" s="95">
        <v>-2107.6450599999998</v>
      </c>
      <c r="D90" s="95">
        <v>0</v>
      </c>
      <c r="E90" s="95">
        <v>0</v>
      </c>
      <c r="F90" s="95">
        <v>-2583.4353799999999</v>
      </c>
    </row>
    <row r="91" spans="1:6">
      <c r="A91" s="187" t="s">
        <v>221</v>
      </c>
      <c r="B91" s="57">
        <v>203310.3101</v>
      </c>
      <c r="C91" s="57">
        <v>0</v>
      </c>
      <c r="D91" s="57">
        <v>0</v>
      </c>
      <c r="E91" s="57">
        <v>0</v>
      </c>
      <c r="F91" s="57">
        <v>203310.3101</v>
      </c>
    </row>
    <row r="92" spans="1:6">
      <c r="A92" s="58" t="s">
        <v>222</v>
      </c>
      <c r="B92" s="95">
        <v>57742.206009999994</v>
      </c>
      <c r="C92" s="95">
        <v>0</v>
      </c>
      <c r="D92" s="95">
        <v>0</v>
      </c>
      <c r="E92" s="95">
        <v>0</v>
      </c>
      <c r="F92" s="95">
        <v>57742.206009999994</v>
      </c>
    </row>
    <row r="93" spans="1:6">
      <c r="A93" s="58" t="s">
        <v>223</v>
      </c>
      <c r="B93" s="95">
        <v>101757.50943999999</v>
      </c>
      <c r="C93" s="95">
        <v>0</v>
      </c>
      <c r="D93" s="95">
        <v>0</v>
      </c>
      <c r="E93" s="95">
        <v>0</v>
      </c>
      <c r="F93" s="95">
        <v>101757.50943999999</v>
      </c>
    </row>
    <row r="94" spans="1:6">
      <c r="A94" s="58" t="s">
        <v>224</v>
      </c>
      <c r="B94" s="95">
        <v>10714.995150000001</v>
      </c>
      <c r="C94" s="95">
        <v>0</v>
      </c>
      <c r="D94" s="95">
        <v>0</v>
      </c>
      <c r="E94" s="95">
        <v>0</v>
      </c>
      <c r="F94" s="95">
        <v>10714.995150000001</v>
      </c>
    </row>
    <row r="95" spans="1:6">
      <c r="A95" s="58" t="s">
        <v>225</v>
      </c>
      <c r="B95" s="95">
        <v>15356.259330000001</v>
      </c>
      <c r="C95" s="95">
        <v>0</v>
      </c>
      <c r="D95" s="95">
        <v>0</v>
      </c>
      <c r="E95" s="95">
        <v>0</v>
      </c>
      <c r="F95" s="95">
        <v>15356.259330000001</v>
      </c>
    </row>
    <row r="96" spans="1:6">
      <c r="A96" s="58" t="s">
        <v>226</v>
      </c>
      <c r="B96" s="95">
        <v>12752.2354</v>
      </c>
      <c r="C96" s="95">
        <v>0</v>
      </c>
      <c r="D96" s="95">
        <v>0</v>
      </c>
      <c r="E96" s="95">
        <v>0</v>
      </c>
      <c r="F96" s="95">
        <v>12752.2354</v>
      </c>
    </row>
    <row r="97" spans="1:6">
      <c r="A97" s="58" t="s">
        <v>227</v>
      </c>
      <c r="B97" s="95">
        <v>3310.5979400000001</v>
      </c>
      <c r="C97" s="95">
        <v>0</v>
      </c>
      <c r="D97" s="95">
        <v>0</v>
      </c>
      <c r="E97" s="95">
        <v>0</v>
      </c>
      <c r="F97" s="95">
        <v>3310.5979400000001</v>
      </c>
    </row>
    <row r="98" spans="1:6">
      <c r="A98" s="58" t="s">
        <v>228</v>
      </c>
      <c r="B98" s="95">
        <v>174.42583999999999</v>
      </c>
      <c r="C98" s="95">
        <v>0</v>
      </c>
      <c r="D98" s="95">
        <v>0</v>
      </c>
      <c r="E98" s="95">
        <v>0</v>
      </c>
      <c r="F98" s="95">
        <v>174.42583999999999</v>
      </c>
    </row>
    <row r="99" spans="1:6">
      <c r="A99" s="58" t="s">
        <v>229</v>
      </c>
      <c r="B99" s="95">
        <v>5.7385200000000003</v>
      </c>
      <c r="C99" s="95">
        <v>0</v>
      </c>
      <c r="D99" s="95">
        <v>0</v>
      </c>
      <c r="E99" s="95">
        <v>0</v>
      </c>
      <c r="F99" s="95">
        <v>5.7385200000000003</v>
      </c>
    </row>
    <row r="100" spans="1:6">
      <c r="A100" s="58" t="s">
        <v>230</v>
      </c>
      <c r="B100" s="95">
        <v>1496.34247</v>
      </c>
      <c r="C100" s="95">
        <v>0</v>
      </c>
      <c r="D100" s="95">
        <v>0</v>
      </c>
      <c r="E100" s="95">
        <v>0</v>
      </c>
      <c r="F100" s="95">
        <v>1496.34247</v>
      </c>
    </row>
    <row r="101" spans="1:6">
      <c r="A101" s="187" t="s">
        <v>231</v>
      </c>
      <c r="B101" s="57">
        <v>45701.998509999998</v>
      </c>
      <c r="C101" s="57">
        <v>6750.3054699999993</v>
      </c>
      <c r="D101" s="57">
        <v>0</v>
      </c>
      <c r="E101" s="57">
        <v>0</v>
      </c>
      <c r="F101" s="57">
        <v>52452.303979999997</v>
      </c>
    </row>
    <row r="102" spans="1:6">
      <c r="A102" s="58" t="s">
        <v>232</v>
      </c>
      <c r="B102" s="95">
        <v>6854.2676500000007</v>
      </c>
      <c r="C102" s="95">
        <v>0</v>
      </c>
      <c r="D102" s="95">
        <v>0</v>
      </c>
      <c r="E102" s="95">
        <v>0</v>
      </c>
      <c r="F102" s="95">
        <v>6854.2676500000007</v>
      </c>
    </row>
    <row r="103" spans="1:6">
      <c r="A103" s="58" t="s">
        <v>233</v>
      </c>
      <c r="B103" s="95">
        <v>1835.90049</v>
      </c>
      <c r="C103" s="95">
        <v>0</v>
      </c>
      <c r="D103" s="95">
        <v>0</v>
      </c>
      <c r="E103" s="95">
        <v>0</v>
      </c>
      <c r="F103" s="95">
        <v>1835.90049</v>
      </c>
    </row>
    <row r="104" spans="1:6">
      <c r="A104" s="58" t="s">
        <v>234</v>
      </c>
      <c r="B104" s="95">
        <v>29210.822239999998</v>
      </c>
      <c r="C104" s="95">
        <v>5114.1241200000004</v>
      </c>
      <c r="D104" s="95">
        <v>0</v>
      </c>
      <c r="E104" s="95">
        <v>0</v>
      </c>
      <c r="F104" s="95">
        <v>34324.946360000002</v>
      </c>
    </row>
    <row r="105" spans="1:6">
      <c r="A105" s="58" t="s">
        <v>235</v>
      </c>
      <c r="B105" s="95">
        <v>8521.3925899999995</v>
      </c>
      <c r="C105" s="95">
        <v>1962.1843999999999</v>
      </c>
      <c r="D105" s="95">
        <v>0</v>
      </c>
      <c r="E105" s="95">
        <v>0</v>
      </c>
      <c r="F105" s="95">
        <v>10483.57699</v>
      </c>
    </row>
    <row r="106" spans="1:6">
      <c r="A106" s="58" t="s">
        <v>236</v>
      </c>
      <c r="B106" s="95">
        <v>-720.38445999999999</v>
      </c>
      <c r="C106" s="95">
        <v>-326.00304999999997</v>
      </c>
      <c r="D106" s="95">
        <v>0</v>
      </c>
      <c r="E106" s="95">
        <v>0</v>
      </c>
      <c r="F106" s="95">
        <v>-1046.38751</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7163682.3964200001</v>
      </c>
      <c r="C114" s="57">
        <v>1818324.1559600001</v>
      </c>
      <c r="D114" s="57">
        <v>208.95726000000002</v>
      </c>
      <c r="E114" s="57">
        <v>0.10321</v>
      </c>
      <c r="F114" s="57">
        <v>8982215.6128500011</v>
      </c>
    </row>
    <row r="115" spans="1:6">
      <c r="A115" s="177" t="s">
        <v>245</v>
      </c>
      <c r="B115" s="57">
        <v>5818435.5156999994</v>
      </c>
      <c r="C115" s="57">
        <v>1580770.1864200002</v>
      </c>
      <c r="D115" s="57">
        <v>0</v>
      </c>
      <c r="E115" s="57">
        <v>0.10317</v>
      </c>
      <c r="F115" s="57">
        <v>7399205.8052899996</v>
      </c>
    </row>
    <row r="116" spans="1:6">
      <c r="A116" s="64" t="s">
        <v>246</v>
      </c>
      <c r="B116" s="95">
        <v>3959.7955499999998</v>
      </c>
      <c r="C116" s="95">
        <v>682.90155000000004</v>
      </c>
      <c r="D116" s="95">
        <v>0</v>
      </c>
      <c r="E116" s="95">
        <v>0</v>
      </c>
      <c r="F116" s="95">
        <v>4642.6970999999994</v>
      </c>
    </row>
    <row r="117" spans="1:6">
      <c r="A117" s="64" t="s">
        <v>247</v>
      </c>
      <c r="B117" s="95">
        <v>172.4853</v>
      </c>
      <c r="C117" s="95">
        <v>605.38198</v>
      </c>
      <c r="D117" s="95">
        <v>0</v>
      </c>
      <c r="E117" s="95">
        <v>0</v>
      </c>
      <c r="F117" s="95">
        <v>777.86728000000005</v>
      </c>
    </row>
    <row r="118" spans="1:6">
      <c r="A118" s="64" t="s">
        <v>248</v>
      </c>
      <c r="B118" s="95">
        <v>3787.31025</v>
      </c>
      <c r="C118" s="95">
        <v>77.519570000000002</v>
      </c>
      <c r="D118" s="95">
        <v>0</v>
      </c>
      <c r="E118" s="95">
        <v>0</v>
      </c>
      <c r="F118" s="95">
        <v>3864.8298199999999</v>
      </c>
    </row>
    <row r="119" spans="1:6">
      <c r="A119" s="64" t="s">
        <v>249</v>
      </c>
      <c r="B119" s="95">
        <v>1859483.4183099999</v>
      </c>
      <c r="C119" s="95">
        <v>352293.23448000004</v>
      </c>
      <c r="D119" s="95">
        <v>0</v>
      </c>
      <c r="E119" s="95">
        <v>9.4459999999999988E-2</v>
      </c>
      <c r="F119" s="95">
        <v>2211776.74725</v>
      </c>
    </row>
    <row r="120" spans="1:6">
      <c r="A120" s="64" t="s">
        <v>250</v>
      </c>
      <c r="B120" s="95">
        <v>3383470.6768400003</v>
      </c>
      <c r="C120" s="95">
        <v>804272.25719000003</v>
      </c>
      <c r="D120" s="95">
        <v>0</v>
      </c>
      <c r="E120" s="95">
        <v>0</v>
      </c>
      <c r="F120" s="95">
        <v>4187742.9340300001</v>
      </c>
    </row>
    <row r="121" spans="1:6">
      <c r="A121" s="65" t="s">
        <v>251</v>
      </c>
      <c r="B121" s="95">
        <v>81850.761060000004</v>
      </c>
      <c r="C121" s="95">
        <v>33936.762170000002</v>
      </c>
      <c r="D121" s="95">
        <v>0</v>
      </c>
      <c r="E121" s="95">
        <v>0</v>
      </c>
      <c r="F121" s="95">
        <v>115787.52323000001</v>
      </c>
    </row>
    <row r="122" spans="1:6">
      <c r="A122" s="65" t="s">
        <v>252</v>
      </c>
      <c r="B122" s="95">
        <v>8609.7421400000003</v>
      </c>
      <c r="C122" s="95">
        <v>2247.4407900000001</v>
      </c>
      <c r="D122" s="95">
        <v>0</v>
      </c>
      <c r="E122" s="95">
        <v>0</v>
      </c>
      <c r="F122" s="95">
        <v>10857.182929999999</v>
      </c>
    </row>
    <row r="123" spans="1:6">
      <c r="A123" s="99" t="s">
        <v>253</v>
      </c>
      <c r="B123" s="95">
        <v>26657.53685</v>
      </c>
      <c r="C123" s="95">
        <v>5350.9375099999997</v>
      </c>
      <c r="D123" s="95">
        <v>0</v>
      </c>
      <c r="E123" s="95">
        <v>0</v>
      </c>
      <c r="F123" s="95">
        <v>32008.47436</v>
      </c>
    </row>
    <row r="124" spans="1:6">
      <c r="A124" s="99" t="s">
        <v>254</v>
      </c>
      <c r="B124" s="95">
        <v>133849.49721</v>
      </c>
      <c r="C124" s="95">
        <v>24090.272980000002</v>
      </c>
      <c r="D124" s="95">
        <v>0</v>
      </c>
      <c r="E124" s="95">
        <v>0</v>
      </c>
      <c r="F124" s="95">
        <v>157939.77019000001</v>
      </c>
    </row>
    <row r="125" spans="1:6">
      <c r="A125" s="99" t="s">
        <v>255</v>
      </c>
      <c r="B125" s="95">
        <v>491314.30174000002</v>
      </c>
      <c r="C125" s="95">
        <v>81556.058409999998</v>
      </c>
      <c r="D125" s="95">
        <v>0</v>
      </c>
      <c r="E125" s="95">
        <v>0</v>
      </c>
      <c r="F125" s="95">
        <v>572870.36014999996</v>
      </c>
    </row>
    <row r="126" spans="1:6">
      <c r="A126" s="99" t="s">
        <v>256</v>
      </c>
      <c r="B126" s="95">
        <v>1605761.9502600001</v>
      </c>
      <c r="C126" s="95">
        <v>258502.63880000002</v>
      </c>
      <c r="D126" s="95">
        <v>0</v>
      </c>
      <c r="E126" s="95">
        <v>0</v>
      </c>
      <c r="F126" s="95">
        <v>1864264.5890599999</v>
      </c>
    </row>
    <row r="127" spans="1:6">
      <c r="A127" s="99" t="s">
        <v>1381</v>
      </c>
      <c r="B127" s="95">
        <v>387579.72827999998</v>
      </c>
      <c r="C127" s="95">
        <v>194700.54156000001</v>
      </c>
      <c r="D127" s="95">
        <v>0</v>
      </c>
      <c r="E127" s="95">
        <v>0</v>
      </c>
      <c r="F127" s="95">
        <v>582280.26984000008</v>
      </c>
    </row>
    <row r="128" spans="1:6">
      <c r="A128" s="99" t="s">
        <v>1382</v>
      </c>
      <c r="B128" s="95">
        <v>647847.15929999994</v>
      </c>
      <c r="C128" s="95">
        <v>203887.60496999999</v>
      </c>
      <c r="D128" s="95">
        <v>0</v>
      </c>
      <c r="E128" s="95">
        <v>0</v>
      </c>
      <c r="F128" s="95">
        <v>851734.76426999993</v>
      </c>
    </row>
    <row r="129" spans="1:6">
      <c r="A129" s="156" t="s">
        <v>259</v>
      </c>
      <c r="B129" s="95">
        <v>207392.29699</v>
      </c>
      <c r="C129" s="95">
        <v>64873.046170000001</v>
      </c>
      <c r="D129" s="95">
        <v>0</v>
      </c>
      <c r="E129" s="95">
        <v>8.7100000000000007E-3</v>
      </c>
      <c r="F129" s="95">
        <v>272265.35187000001</v>
      </c>
    </row>
    <row r="130" spans="1:6">
      <c r="A130" s="156" t="s">
        <v>260</v>
      </c>
      <c r="B130" s="95">
        <v>260057.09356000001</v>
      </c>
      <c r="C130" s="95">
        <v>335837.21155000001</v>
      </c>
      <c r="D130" s="95">
        <v>0</v>
      </c>
      <c r="E130" s="95">
        <v>0</v>
      </c>
      <c r="F130" s="95">
        <v>595894.30510999996</v>
      </c>
    </row>
    <row r="131" spans="1:6">
      <c r="A131" s="64" t="s">
        <v>261</v>
      </c>
      <c r="B131" s="95">
        <v>104072.23445</v>
      </c>
      <c r="C131" s="95">
        <v>22811.535479999999</v>
      </c>
      <c r="D131" s="95">
        <v>0</v>
      </c>
      <c r="E131" s="95">
        <v>0</v>
      </c>
      <c r="F131" s="95">
        <v>126883.76993000001</v>
      </c>
    </row>
    <row r="132" spans="1:6">
      <c r="A132" s="177" t="s">
        <v>262</v>
      </c>
      <c r="B132" s="57">
        <v>114.59363</v>
      </c>
      <c r="C132" s="57">
        <v>137.23233999999999</v>
      </c>
      <c r="D132" s="57">
        <v>0</v>
      </c>
      <c r="E132" s="57">
        <v>4.0000000000000003E-5</v>
      </c>
      <c r="F132" s="57">
        <v>251.82601</v>
      </c>
    </row>
    <row r="133" spans="1:6">
      <c r="A133" s="177" t="s">
        <v>453</v>
      </c>
      <c r="B133" s="57">
        <v>26091.886559999999</v>
      </c>
      <c r="C133" s="57">
        <v>0</v>
      </c>
      <c r="D133" s="57">
        <v>0</v>
      </c>
      <c r="E133" s="57">
        <v>0</v>
      </c>
      <c r="F133" s="57">
        <v>26091.886559999999</v>
      </c>
    </row>
    <row r="134" spans="1:6">
      <c r="A134" s="64" t="s">
        <v>454</v>
      </c>
      <c r="B134" s="95">
        <v>0</v>
      </c>
      <c r="C134" s="95">
        <v>0</v>
      </c>
      <c r="D134" s="95">
        <v>0</v>
      </c>
      <c r="E134" s="95">
        <v>0</v>
      </c>
      <c r="F134" s="95">
        <v>0</v>
      </c>
    </row>
    <row r="135" spans="1:6">
      <c r="A135" s="64" t="s">
        <v>455</v>
      </c>
      <c r="B135" s="95">
        <v>26091.886559999999</v>
      </c>
      <c r="C135" s="95">
        <v>0</v>
      </c>
      <c r="D135" s="95">
        <v>0</v>
      </c>
      <c r="E135" s="95">
        <v>0</v>
      </c>
      <c r="F135" s="95">
        <v>26091.886559999999</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777201.20941999997</v>
      </c>
      <c r="C140" s="57">
        <v>87309.799310000002</v>
      </c>
      <c r="D140" s="57">
        <v>208.95726000000002</v>
      </c>
      <c r="E140" s="57">
        <v>0</v>
      </c>
      <c r="F140" s="57">
        <v>864719.96599000006</v>
      </c>
    </row>
    <row r="141" spans="1:6">
      <c r="A141" s="64" t="s">
        <v>264</v>
      </c>
      <c r="B141" s="95">
        <v>798.39981</v>
      </c>
      <c r="C141" s="95">
        <v>69.363579999999999</v>
      </c>
      <c r="D141" s="95">
        <v>0</v>
      </c>
      <c r="E141" s="95">
        <v>0</v>
      </c>
      <c r="F141" s="95">
        <v>867.76338999999996</v>
      </c>
    </row>
    <row r="142" spans="1:6">
      <c r="A142" s="64" t="s">
        <v>1388</v>
      </c>
      <c r="B142" s="95">
        <v>279139.73774000001</v>
      </c>
      <c r="C142" s="95">
        <v>0</v>
      </c>
      <c r="D142" s="95">
        <v>0</v>
      </c>
      <c r="E142" s="95">
        <v>0</v>
      </c>
      <c r="F142" s="95">
        <v>279139.73774000001</v>
      </c>
    </row>
    <row r="143" spans="1:6">
      <c r="A143" s="64" t="s">
        <v>266</v>
      </c>
      <c r="B143" s="95">
        <v>0</v>
      </c>
      <c r="C143" s="95">
        <v>1189.2921299999998</v>
      </c>
      <c r="D143" s="95">
        <v>0</v>
      </c>
      <c r="E143" s="95">
        <v>0</v>
      </c>
      <c r="F143" s="95">
        <v>1189.2921299999998</v>
      </c>
    </row>
    <row r="144" spans="1:6">
      <c r="A144" s="64" t="s">
        <v>267</v>
      </c>
      <c r="B144" s="95">
        <v>150797.46559000001</v>
      </c>
      <c r="C144" s="95">
        <v>923.19581999999991</v>
      </c>
      <c r="D144" s="95">
        <v>208.95726000000002</v>
      </c>
      <c r="E144" s="95">
        <v>0</v>
      </c>
      <c r="F144" s="95">
        <v>151929.61867</v>
      </c>
    </row>
    <row r="145" spans="1:6">
      <c r="A145" s="64" t="s">
        <v>1383</v>
      </c>
      <c r="B145" s="95">
        <v>339475.65836</v>
      </c>
      <c r="C145" s="95">
        <v>42171.570630000002</v>
      </c>
      <c r="D145" s="95">
        <v>0</v>
      </c>
      <c r="E145" s="95">
        <v>0</v>
      </c>
      <c r="F145" s="95">
        <v>381647.22899000003</v>
      </c>
    </row>
    <row r="146" spans="1:6">
      <c r="A146" s="64" t="s">
        <v>269</v>
      </c>
      <c r="B146" s="95">
        <v>0</v>
      </c>
      <c r="C146" s="95">
        <v>0</v>
      </c>
      <c r="D146" s="95">
        <v>0</v>
      </c>
      <c r="E146" s="95">
        <v>0</v>
      </c>
      <c r="F146" s="95">
        <v>0</v>
      </c>
    </row>
    <row r="147" spans="1:6">
      <c r="A147" s="64" t="s">
        <v>270</v>
      </c>
      <c r="B147" s="95">
        <v>178.72620999999998</v>
      </c>
      <c r="C147" s="95">
        <v>42287.001939999995</v>
      </c>
      <c r="D147" s="95">
        <v>0</v>
      </c>
      <c r="E147" s="95">
        <v>0</v>
      </c>
      <c r="F147" s="95">
        <v>42465.728149999995</v>
      </c>
    </row>
    <row r="148" spans="1:6">
      <c r="A148" s="64" t="s">
        <v>271</v>
      </c>
      <c r="B148" s="95">
        <v>6811.2217099999998</v>
      </c>
      <c r="C148" s="95">
        <v>669.37520999999992</v>
      </c>
      <c r="D148" s="95">
        <v>0</v>
      </c>
      <c r="E148" s="95">
        <v>0</v>
      </c>
      <c r="F148" s="95">
        <v>7480.59692</v>
      </c>
    </row>
    <row r="149" spans="1:6">
      <c r="A149" s="177" t="s">
        <v>272</v>
      </c>
      <c r="B149" s="57">
        <v>239342.33372999998</v>
      </c>
      <c r="C149" s="57">
        <v>70546.212329999995</v>
      </c>
      <c r="D149" s="57">
        <v>0</v>
      </c>
      <c r="E149" s="57">
        <v>0</v>
      </c>
      <c r="F149" s="57">
        <v>309888.54606000002</v>
      </c>
    </row>
    <row r="150" spans="1:6">
      <c r="A150" s="64" t="s">
        <v>205</v>
      </c>
      <c r="B150" s="95">
        <v>339.22746000000001</v>
      </c>
      <c r="C150" s="95">
        <v>340.38468</v>
      </c>
      <c r="D150" s="95">
        <v>0</v>
      </c>
      <c r="E150" s="95">
        <v>0</v>
      </c>
      <c r="F150" s="95">
        <v>679.61214000000007</v>
      </c>
    </row>
    <row r="151" spans="1:6">
      <c r="A151" s="64" t="s">
        <v>207</v>
      </c>
      <c r="B151" s="95">
        <v>83579.134510000004</v>
      </c>
      <c r="C151" s="95">
        <v>59914.675229999993</v>
      </c>
      <c r="D151" s="95">
        <v>0</v>
      </c>
      <c r="E151" s="95">
        <v>0</v>
      </c>
      <c r="F151" s="95">
        <v>143493.80974</v>
      </c>
    </row>
    <row r="152" spans="1:6">
      <c r="A152" s="64" t="s">
        <v>273</v>
      </c>
      <c r="B152" s="95">
        <v>138690.92194</v>
      </c>
      <c r="C152" s="95">
        <v>7710.3210099999997</v>
      </c>
      <c r="D152" s="95">
        <v>0</v>
      </c>
      <c r="E152" s="95">
        <v>0</v>
      </c>
      <c r="F152" s="95">
        <v>146401.24294999999</v>
      </c>
    </row>
    <row r="153" spans="1:6">
      <c r="A153" s="64" t="s">
        <v>234</v>
      </c>
      <c r="B153" s="95">
        <v>16733.04982</v>
      </c>
      <c r="C153" s="95">
        <v>2580.8314100000002</v>
      </c>
      <c r="D153" s="95">
        <v>0</v>
      </c>
      <c r="E153" s="95">
        <v>0</v>
      </c>
      <c r="F153" s="95">
        <v>19313.881229999999</v>
      </c>
    </row>
    <row r="154" spans="1:6">
      <c r="A154" s="64" t="s">
        <v>274</v>
      </c>
      <c r="B154" s="95">
        <v>0</v>
      </c>
      <c r="C154" s="95">
        <v>0</v>
      </c>
      <c r="D154" s="95">
        <v>0</v>
      </c>
      <c r="E154" s="95">
        <v>0</v>
      </c>
      <c r="F154" s="95">
        <v>0</v>
      </c>
    </row>
    <row r="155" spans="1:6">
      <c r="A155" s="177" t="s">
        <v>275</v>
      </c>
      <c r="B155" s="57">
        <v>136855.95231999998</v>
      </c>
      <c r="C155" s="57">
        <v>77403.795069999993</v>
      </c>
      <c r="D155" s="57">
        <v>0</v>
      </c>
      <c r="E155" s="57">
        <v>0</v>
      </c>
      <c r="F155" s="57">
        <v>214259.74738999997</v>
      </c>
    </row>
    <row r="156" spans="1:6">
      <c r="A156" s="64" t="s">
        <v>276</v>
      </c>
      <c r="B156" s="95">
        <v>416.36258000000004</v>
      </c>
      <c r="C156" s="95">
        <v>0</v>
      </c>
      <c r="D156" s="95">
        <v>0</v>
      </c>
      <c r="E156" s="95">
        <v>0</v>
      </c>
      <c r="F156" s="95">
        <v>416.36258000000004</v>
      </c>
    </row>
    <row r="157" spans="1:6">
      <c r="A157" s="64" t="s">
        <v>277</v>
      </c>
      <c r="B157" s="95">
        <v>0</v>
      </c>
      <c r="C157" s="95">
        <v>0</v>
      </c>
      <c r="D157" s="95">
        <v>0</v>
      </c>
      <c r="E157" s="95">
        <v>0</v>
      </c>
      <c r="F157" s="95">
        <v>0</v>
      </c>
    </row>
    <row r="158" spans="1:6">
      <c r="A158" s="64" t="s">
        <v>278</v>
      </c>
      <c r="B158" s="95">
        <v>73534.079280000005</v>
      </c>
      <c r="C158" s="95">
        <v>55053.45276</v>
      </c>
      <c r="D158" s="95">
        <v>0</v>
      </c>
      <c r="E158" s="95">
        <v>0</v>
      </c>
      <c r="F158" s="95">
        <v>128587.53204000001</v>
      </c>
    </row>
    <row r="159" spans="1:6">
      <c r="A159" s="64" t="s">
        <v>1256</v>
      </c>
      <c r="B159" s="95"/>
      <c r="C159" s="95"/>
      <c r="D159" s="95"/>
      <c r="E159" s="95"/>
      <c r="F159" s="95"/>
    </row>
    <row r="160" spans="1:6">
      <c r="A160" s="64" t="s">
        <v>279</v>
      </c>
      <c r="B160" s="95">
        <v>57625.961360000001</v>
      </c>
      <c r="C160" s="95">
        <v>16902.11434</v>
      </c>
      <c r="D160" s="95">
        <v>0</v>
      </c>
      <c r="E160" s="95">
        <v>0</v>
      </c>
      <c r="F160" s="95">
        <v>74528.075700000001</v>
      </c>
    </row>
    <row r="161" spans="1:6">
      <c r="A161" s="64" t="s">
        <v>280</v>
      </c>
      <c r="B161" s="95">
        <v>5279.5490999999993</v>
      </c>
      <c r="C161" s="95">
        <v>5448.2279699999999</v>
      </c>
      <c r="D161" s="95">
        <v>0</v>
      </c>
      <c r="E161" s="95">
        <v>0</v>
      </c>
      <c r="F161" s="95">
        <v>10727.77707</v>
      </c>
    </row>
    <row r="162" spans="1:6">
      <c r="A162" s="177" t="s">
        <v>281</v>
      </c>
      <c r="B162" s="57">
        <v>165577.40571000002</v>
      </c>
      <c r="C162" s="57">
        <v>0</v>
      </c>
      <c r="D162" s="57">
        <v>0</v>
      </c>
      <c r="E162" s="57">
        <v>0</v>
      </c>
      <c r="F162" s="57">
        <v>165577.40571000002</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1384</v>
      </c>
      <c r="B165" s="95">
        <v>161501.57256999999</v>
      </c>
      <c r="C165" s="95">
        <v>0</v>
      </c>
      <c r="D165" s="95">
        <v>0</v>
      </c>
      <c r="E165" s="95">
        <v>0</v>
      </c>
      <c r="F165" s="95">
        <v>161501.57256999999</v>
      </c>
    </row>
    <row r="166" spans="1:6">
      <c r="A166" s="64" t="s">
        <v>285</v>
      </c>
      <c r="B166" s="95">
        <v>4075.8331400000002</v>
      </c>
      <c r="C166" s="95">
        <v>0</v>
      </c>
      <c r="D166" s="95">
        <v>0</v>
      </c>
      <c r="E166" s="95">
        <v>0</v>
      </c>
      <c r="F166" s="95">
        <v>4075.8331400000002</v>
      </c>
    </row>
    <row r="167" spans="1:6">
      <c r="A167" s="177" t="s">
        <v>286</v>
      </c>
      <c r="B167" s="57">
        <v>63.49935</v>
      </c>
      <c r="C167" s="57">
        <v>2156.9304900000002</v>
      </c>
      <c r="D167" s="57">
        <v>0</v>
      </c>
      <c r="E167" s="57">
        <v>0</v>
      </c>
      <c r="F167" s="57">
        <v>2220.4298399999998</v>
      </c>
    </row>
    <row r="168" spans="1:6">
      <c r="A168" s="64" t="s">
        <v>287</v>
      </c>
      <c r="B168" s="95">
        <v>63.49935</v>
      </c>
      <c r="C168" s="95">
        <v>2156.9304900000002</v>
      </c>
      <c r="D168" s="95">
        <v>0</v>
      </c>
      <c r="E168" s="95">
        <v>0</v>
      </c>
      <c r="F168" s="95">
        <v>2220.4298399999998</v>
      </c>
    </row>
    <row r="169" spans="1:6">
      <c r="A169" s="64" t="s">
        <v>288</v>
      </c>
      <c r="B169" s="95">
        <v>63.49935</v>
      </c>
      <c r="C169" s="95">
        <v>0</v>
      </c>
      <c r="D169" s="95">
        <v>0</v>
      </c>
      <c r="E169" s="95">
        <v>0</v>
      </c>
      <c r="F169" s="95">
        <v>63.49935</v>
      </c>
    </row>
    <row r="170" spans="1:6">
      <c r="A170" s="64" t="s">
        <v>289</v>
      </c>
      <c r="B170" s="95">
        <v>0</v>
      </c>
      <c r="C170" s="95">
        <v>2126.0604900000003</v>
      </c>
      <c r="D170" s="95">
        <v>0</v>
      </c>
      <c r="E170" s="95">
        <v>0</v>
      </c>
      <c r="F170" s="95">
        <v>2126.0604900000003</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30.87</v>
      </c>
      <c r="D173" s="95">
        <v>0</v>
      </c>
      <c r="E173" s="95">
        <v>0</v>
      </c>
      <c r="F173" s="95">
        <v>30.87</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1410295.3130999999</v>
      </c>
      <c r="C176" s="57">
        <v>0</v>
      </c>
      <c r="D176" s="57">
        <v>0</v>
      </c>
      <c r="E176" s="57">
        <v>0</v>
      </c>
      <c r="F176" s="57">
        <v>1410295.3130999999</v>
      </c>
    </row>
    <row r="177" spans="1:6">
      <c r="A177" s="63" t="s">
        <v>296</v>
      </c>
      <c r="B177" s="95">
        <v>522122.54638000001</v>
      </c>
      <c r="C177" s="95">
        <v>0</v>
      </c>
      <c r="D177" s="95">
        <v>0</v>
      </c>
      <c r="E177" s="95">
        <v>0</v>
      </c>
      <c r="F177" s="95">
        <v>522122.54638000001</v>
      </c>
    </row>
    <row r="178" spans="1:6">
      <c r="A178" s="64" t="s">
        <v>297</v>
      </c>
      <c r="B178" s="95">
        <v>522122.54638000001</v>
      </c>
      <c r="C178" s="95">
        <v>0</v>
      </c>
      <c r="D178" s="95">
        <v>0</v>
      </c>
      <c r="E178" s="95">
        <v>0</v>
      </c>
      <c r="F178" s="95">
        <v>522122.54638000001</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26190.360120000001</v>
      </c>
      <c r="C181" s="95">
        <v>0</v>
      </c>
      <c r="D181" s="95">
        <v>0</v>
      </c>
      <c r="E181" s="95">
        <v>0</v>
      </c>
      <c r="F181" s="95">
        <v>26190.360120000001</v>
      </c>
    </row>
    <row r="182" spans="1:6">
      <c r="A182" s="64" t="s">
        <v>301</v>
      </c>
      <c r="B182" s="95">
        <v>0</v>
      </c>
      <c r="C182" s="95">
        <v>0</v>
      </c>
      <c r="D182" s="95">
        <v>0</v>
      </c>
      <c r="E182" s="95">
        <v>0</v>
      </c>
      <c r="F182" s="95">
        <v>0</v>
      </c>
    </row>
    <row r="183" spans="1:6">
      <c r="A183" s="64" t="s">
        <v>302</v>
      </c>
      <c r="B183" s="95">
        <v>6964.6261500000001</v>
      </c>
      <c r="C183" s="95">
        <v>0</v>
      </c>
      <c r="D183" s="95">
        <v>0</v>
      </c>
      <c r="E183" s="95">
        <v>0</v>
      </c>
      <c r="F183" s="95">
        <v>6964.6261500000001</v>
      </c>
    </row>
    <row r="184" spans="1:6">
      <c r="A184" s="64" t="s">
        <v>303</v>
      </c>
      <c r="B184" s="95">
        <v>19225.733969999997</v>
      </c>
      <c r="C184" s="95">
        <v>0</v>
      </c>
      <c r="D184" s="95">
        <v>0</v>
      </c>
      <c r="E184" s="95">
        <v>0</v>
      </c>
      <c r="F184" s="95">
        <v>19225.733969999997</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867648.63151999994</v>
      </c>
      <c r="C187" s="95">
        <v>0</v>
      </c>
      <c r="D187" s="95">
        <v>0</v>
      </c>
      <c r="E187" s="95">
        <v>0</v>
      </c>
      <c r="F187" s="95">
        <v>867648.63151999994</v>
      </c>
    </row>
    <row r="188" spans="1:6">
      <c r="A188" s="64" t="s">
        <v>307</v>
      </c>
      <c r="B188" s="95">
        <v>344160.56307999999</v>
      </c>
      <c r="C188" s="95">
        <v>0</v>
      </c>
      <c r="D188" s="95">
        <v>0</v>
      </c>
      <c r="E188" s="95">
        <v>0</v>
      </c>
      <c r="F188" s="95">
        <v>344160.56307999999</v>
      </c>
    </row>
    <row r="189" spans="1:6">
      <c r="A189" s="64" t="s">
        <v>308</v>
      </c>
      <c r="B189" s="95">
        <v>282311.62225999997</v>
      </c>
      <c r="C189" s="95">
        <v>0</v>
      </c>
      <c r="D189" s="95">
        <v>0</v>
      </c>
      <c r="E189" s="95">
        <v>0</v>
      </c>
      <c r="F189" s="95">
        <v>282311.62225999997</v>
      </c>
    </row>
    <row r="190" spans="1:6">
      <c r="A190" s="64" t="s">
        <v>309</v>
      </c>
      <c r="B190" s="95">
        <v>241176.44618</v>
      </c>
      <c r="C190" s="95">
        <v>0</v>
      </c>
      <c r="D190" s="95">
        <v>0</v>
      </c>
      <c r="E190" s="95">
        <v>0</v>
      </c>
      <c r="F190" s="95">
        <v>241176.44618</v>
      </c>
    </row>
    <row r="191" spans="1:6">
      <c r="A191" s="63" t="s">
        <v>310</v>
      </c>
      <c r="B191" s="95">
        <v>-5666.2249199999997</v>
      </c>
      <c r="C191" s="95">
        <v>0</v>
      </c>
      <c r="D191" s="95">
        <v>0</v>
      </c>
      <c r="E191" s="95">
        <v>0</v>
      </c>
      <c r="F191" s="95">
        <v>-5666.2249199999997</v>
      </c>
    </row>
    <row r="192" spans="1:6">
      <c r="A192" s="64" t="s">
        <v>311</v>
      </c>
      <c r="B192" s="95">
        <v>-8457.3302800000001</v>
      </c>
      <c r="C192" s="95">
        <v>0</v>
      </c>
      <c r="D192" s="95">
        <v>0</v>
      </c>
      <c r="E192" s="95">
        <v>0</v>
      </c>
      <c r="F192" s="95">
        <v>-8457.3302800000001</v>
      </c>
    </row>
    <row r="193" spans="1:6">
      <c r="A193" s="64" t="s">
        <v>312</v>
      </c>
      <c r="B193" s="95">
        <v>2791.10536</v>
      </c>
      <c r="C193" s="95">
        <v>0</v>
      </c>
      <c r="D193" s="95">
        <v>0</v>
      </c>
      <c r="E193" s="95">
        <v>0</v>
      </c>
      <c r="F193" s="95">
        <v>2791.10536</v>
      </c>
    </row>
    <row r="194" spans="1:6">
      <c r="A194" s="72" t="s">
        <v>313</v>
      </c>
      <c r="B194" s="57">
        <v>8573977.709520001</v>
      </c>
      <c r="C194" s="57">
        <v>1818324.1559600001</v>
      </c>
      <c r="D194" s="57">
        <v>208.95726000000002</v>
      </c>
      <c r="E194" s="57">
        <v>0.10321</v>
      </c>
      <c r="F194" s="57">
        <v>10392510.92595</v>
      </c>
    </row>
    <row r="195" spans="1:6">
      <c r="A195" s="72" t="s">
        <v>314</v>
      </c>
      <c r="B195" s="57">
        <v>11083.024099999999</v>
      </c>
      <c r="C195" s="57">
        <v>0</v>
      </c>
      <c r="D195" s="57">
        <v>0</v>
      </c>
      <c r="E195" s="57">
        <v>0</v>
      </c>
      <c r="F195" s="57">
        <v>11083.024099999999</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228.21823000000001</v>
      </c>
      <c r="C202" s="95">
        <v>0</v>
      </c>
      <c r="D202" s="95">
        <v>0</v>
      </c>
      <c r="E202" s="95">
        <v>0</v>
      </c>
      <c r="F202" s="95">
        <v>228.21823000000001</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190.37</v>
      </c>
      <c r="C205" s="95">
        <v>0</v>
      </c>
      <c r="D205" s="95">
        <v>0</v>
      </c>
      <c r="E205" s="95">
        <v>0</v>
      </c>
      <c r="F205" s="95">
        <v>190.37</v>
      </c>
    </row>
    <row r="206" spans="1:6">
      <c r="A206" s="64" t="s">
        <v>325</v>
      </c>
      <c r="B206" s="95">
        <v>0</v>
      </c>
      <c r="C206" s="95">
        <v>0</v>
      </c>
      <c r="D206" s="95">
        <v>0</v>
      </c>
      <c r="E206" s="95">
        <v>0</v>
      </c>
      <c r="F206" s="95">
        <v>0</v>
      </c>
    </row>
    <row r="207" spans="1:6">
      <c r="A207" s="64" t="s">
        <v>326</v>
      </c>
      <c r="B207" s="95">
        <v>37.848230000000001</v>
      </c>
      <c r="C207" s="95">
        <v>0</v>
      </c>
      <c r="D207" s="95">
        <v>0</v>
      </c>
      <c r="E207" s="95">
        <v>0</v>
      </c>
      <c r="F207" s="95">
        <v>37.848230000000001</v>
      </c>
    </row>
    <row r="208" spans="1:6">
      <c r="A208" s="63" t="s">
        <v>327</v>
      </c>
      <c r="B208" s="95">
        <v>0</v>
      </c>
      <c r="C208" s="95">
        <v>0</v>
      </c>
      <c r="D208" s="95">
        <v>0</v>
      </c>
      <c r="E208" s="95">
        <v>0</v>
      </c>
      <c r="F208" s="95">
        <v>0</v>
      </c>
    </row>
    <row r="209" spans="1:6">
      <c r="A209" s="63" t="s">
        <v>328</v>
      </c>
      <c r="B209" s="95">
        <v>10854.805869999998</v>
      </c>
      <c r="C209" s="95">
        <v>0</v>
      </c>
      <c r="D209" s="95">
        <v>0</v>
      </c>
      <c r="E209" s="95">
        <v>0</v>
      </c>
      <c r="F209" s="95">
        <v>10854.805869999998</v>
      </c>
    </row>
    <row r="210" spans="1:6">
      <c r="A210" s="64" t="s">
        <v>329</v>
      </c>
      <c r="B210" s="95">
        <v>0</v>
      </c>
      <c r="C210" s="95">
        <v>0</v>
      </c>
      <c r="D210" s="95">
        <v>0</v>
      </c>
      <c r="E210" s="95">
        <v>0</v>
      </c>
      <c r="F210" s="95">
        <v>0</v>
      </c>
    </row>
    <row r="211" spans="1:6">
      <c r="A211" s="64" t="s">
        <v>330</v>
      </c>
      <c r="B211" s="95">
        <v>10854.805869999998</v>
      </c>
      <c r="C211" s="95">
        <v>0</v>
      </c>
      <c r="D211" s="95">
        <v>0</v>
      </c>
      <c r="E211" s="95">
        <v>0</v>
      </c>
      <c r="F211" s="95">
        <v>10854.805869999998</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7331235.1795299994</v>
      </c>
      <c r="C215" s="57">
        <v>7808262.3094100002</v>
      </c>
      <c r="D215" s="57">
        <v>2639.2976600000002</v>
      </c>
      <c r="E215" s="57">
        <v>0</v>
      </c>
      <c r="F215" s="57">
        <v>15142136.786600001</v>
      </c>
    </row>
    <row r="216" spans="1:6">
      <c r="A216" s="63" t="s">
        <v>335</v>
      </c>
      <c r="B216" s="95">
        <v>9167.0208899999998</v>
      </c>
      <c r="C216" s="95">
        <v>1819.6701499999999</v>
      </c>
      <c r="D216" s="95">
        <v>0</v>
      </c>
      <c r="E216" s="95">
        <v>0</v>
      </c>
      <c r="F216" s="95">
        <v>10986.69104</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9167.0208899999998</v>
      </c>
      <c r="C219" s="95">
        <v>1819.6701499999999</v>
      </c>
      <c r="D219" s="95">
        <v>0</v>
      </c>
      <c r="E219" s="95">
        <v>0</v>
      </c>
      <c r="F219" s="95">
        <v>10986.69104</v>
      </c>
    </row>
    <row r="220" spans="1:6">
      <c r="A220" s="63" t="s">
        <v>339</v>
      </c>
      <c r="B220" s="95">
        <v>51744.691500000001</v>
      </c>
      <c r="C220" s="95">
        <v>0</v>
      </c>
      <c r="D220" s="95">
        <v>687.08526000000006</v>
      </c>
      <c r="E220" s="95">
        <v>0</v>
      </c>
      <c r="F220" s="95">
        <v>52431.776760000001</v>
      </c>
    </row>
    <row r="221" spans="1:6">
      <c r="A221" s="64" t="s">
        <v>340</v>
      </c>
      <c r="B221" s="95">
        <v>0</v>
      </c>
      <c r="C221" s="95">
        <v>0</v>
      </c>
      <c r="D221" s="95">
        <v>0</v>
      </c>
      <c r="E221" s="95">
        <v>0</v>
      </c>
      <c r="F221" s="95">
        <v>0</v>
      </c>
    </row>
    <row r="222" spans="1:6">
      <c r="A222" s="64" t="s">
        <v>341</v>
      </c>
      <c r="B222" s="95">
        <v>51744.691500000001</v>
      </c>
      <c r="C222" s="95">
        <v>0</v>
      </c>
      <c r="D222" s="95">
        <v>687.08526000000006</v>
      </c>
      <c r="E222" s="95">
        <v>0</v>
      </c>
      <c r="F222" s="95">
        <v>52431.776760000001</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1569.4701100000002</v>
      </c>
      <c r="D226" s="95">
        <v>0</v>
      </c>
      <c r="E226" s="95">
        <v>0</v>
      </c>
      <c r="F226" s="95">
        <v>1569.4701100000002</v>
      </c>
    </row>
    <row r="227" spans="1:6">
      <c r="A227" s="64" t="s">
        <v>346</v>
      </c>
      <c r="B227" s="95">
        <v>0</v>
      </c>
      <c r="C227" s="95">
        <v>1569.4701100000002</v>
      </c>
      <c r="D227" s="95">
        <v>0</v>
      </c>
      <c r="E227" s="95">
        <v>0</v>
      </c>
      <c r="F227" s="95">
        <v>1569.4701100000002</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6321665.1246800004</v>
      </c>
      <c r="C232" s="95">
        <v>5442244.0056000007</v>
      </c>
      <c r="D232" s="95">
        <v>0</v>
      </c>
      <c r="E232" s="95">
        <v>0</v>
      </c>
      <c r="F232" s="95">
        <v>11763909.130280001</v>
      </c>
    </row>
    <row r="233" spans="1:6">
      <c r="A233" s="64" t="s">
        <v>352</v>
      </c>
      <c r="B233" s="95">
        <v>5350458.7087399997</v>
      </c>
      <c r="C233" s="95">
        <v>5047705.9574799994</v>
      </c>
      <c r="D233" s="95">
        <v>0</v>
      </c>
      <c r="E233" s="95">
        <v>0</v>
      </c>
      <c r="F233" s="95">
        <v>10398164.66622</v>
      </c>
    </row>
    <row r="234" spans="1:6">
      <c r="A234" s="64" t="s">
        <v>353</v>
      </c>
      <c r="B234" s="95">
        <v>5.3999999999999999E-2</v>
      </c>
      <c r="C234" s="95">
        <v>0</v>
      </c>
      <c r="D234" s="95">
        <v>0</v>
      </c>
      <c r="E234" s="95">
        <v>0</v>
      </c>
      <c r="F234" s="95">
        <v>5.3999999999999999E-2</v>
      </c>
    </row>
    <row r="235" spans="1:6">
      <c r="A235" s="64" t="s">
        <v>354</v>
      </c>
      <c r="B235" s="95">
        <v>367354.47954000003</v>
      </c>
      <c r="C235" s="95">
        <v>112451.42456999999</v>
      </c>
      <c r="D235" s="95">
        <v>0</v>
      </c>
      <c r="E235" s="95">
        <v>0</v>
      </c>
      <c r="F235" s="95">
        <v>479805.90411</v>
      </c>
    </row>
    <row r="236" spans="1:6">
      <c r="A236" s="64" t="s">
        <v>355</v>
      </c>
      <c r="B236" s="95">
        <v>0</v>
      </c>
      <c r="C236" s="95">
        <v>0</v>
      </c>
      <c r="D236" s="95">
        <v>0</v>
      </c>
      <c r="E236" s="95">
        <v>0</v>
      </c>
      <c r="F236" s="95">
        <v>0</v>
      </c>
    </row>
    <row r="237" spans="1:6">
      <c r="A237" s="64" t="s">
        <v>356</v>
      </c>
      <c r="B237" s="95">
        <v>181286.64433000001</v>
      </c>
      <c r="C237" s="95">
        <v>51132.091679999998</v>
      </c>
      <c r="D237" s="95">
        <v>0</v>
      </c>
      <c r="E237" s="95">
        <v>0</v>
      </c>
      <c r="F237" s="95">
        <v>232418.73600999999</v>
      </c>
    </row>
    <row r="238" spans="1:6">
      <c r="A238" s="64" t="s">
        <v>357</v>
      </c>
      <c r="B238" s="95">
        <v>915.24419999999998</v>
      </c>
      <c r="C238" s="95">
        <v>61.74</v>
      </c>
      <c r="D238" s="95">
        <v>0</v>
      </c>
      <c r="E238" s="95">
        <v>0</v>
      </c>
      <c r="F238" s="95">
        <v>976.98419999999999</v>
      </c>
    </row>
    <row r="239" spans="1:6">
      <c r="A239" s="64" t="s">
        <v>358</v>
      </c>
      <c r="B239" s="95">
        <v>7.6820000000000004</v>
      </c>
      <c r="C239" s="95">
        <v>1.7334499999999999</v>
      </c>
      <c r="D239" s="95">
        <v>0</v>
      </c>
      <c r="E239" s="95">
        <v>0</v>
      </c>
      <c r="F239" s="95">
        <v>9.4154499999999999</v>
      </c>
    </row>
    <row r="240" spans="1:6">
      <c r="A240" s="64" t="s">
        <v>359</v>
      </c>
      <c r="B240" s="95">
        <v>421642.31186999998</v>
      </c>
      <c r="C240" s="95">
        <v>230891.05841999999</v>
      </c>
      <c r="D240" s="95">
        <v>0</v>
      </c>
      <c r="E240" s="95">
        <v>0</v>
      </c>
      <c r="F240" s="95">
        <v>652533.37028999999</v>
      </c>
    </row>
    <row r="241" spans="1:6">
      <c r="A241" s="63" t="s">
        <v>360</v>
      </c>
      <c r="B241" s="95">
        <v>926940.83965999994</v>
      </c>
      <c r="C241" s="95">
        <v>2319312.8372</v>
      </c>
      <c r="D241" s="95">
        <v>1952.2123999999999</v>
      </c>
      <c r="E241" s="95">
        <v>0</v>
      </c>
      <c r="F241" s="95">
        <v>3248205.8892600001</v>
      </c>
    </row>
    <row r="242" spans="1:6">
      <c r="A242" s="64" t="s">
        <v>361</v>
      </c>
      <c r="B242" s="95">
        <v>261193.03005</v>
      </c>
      <c r="C242" s="95">
        <v>62704.385750000001</v>
      </c>
      <c r="D242" s="95">
        <v>0</v>
      </c>
      <c r="E242" s="95">
        <v>0</v>
      </c>
      <c r="F242" s="95">
        <v>323897.41580000002</v>
      </c>
    </row>
    <row r="243" spans="1:6">
      <c r="A243" s="64" t="s">
        <v>362</v>
      </c>
      <c r="B243" s="95">
        <v>25962.92</v>
      </c>
      <c r="C243" s="95">
        <v>41324.522560000005</v>
      </c>
      <c r="D243" s="95">
        <v>0</v>
      </c>
      <c r="E243" s="95">
        <v>0</v>
      </c>
      <c r="F243" s="95">
        <v>67287.442559999996</v>
      </c>
    </row>
    <row r="244" spans="1:6">
      <c r="A244" s="64" t="s">
        <v>363</v>
      </c>
      <c r="B244" s="95">
        <v>168968.22318</v>
      </c>
      <c r="C244" s="95">
        <v>89935.405310000002</v>
      </c>
      <c r="D244" s="95">
        <v>598.74560999999994</v>
      </c>
      <c r="E244" s="95">
        <v>0</v>
      </c>
      <c r="F244" s="95">
        <v>259502.37409999999</v>
      </c>
    </row>
    <row r="245" spans="1:6">
      <c r="A245" s="64" t="s">
        <v>364</v>
      </c>
      <c r="B245" s="95">
        <v>116740.20193000001</v>
      </c>
      <c r="C245" s="95">
        <v>37220.055039999999</v>
      </c>
      <c r="D245" s="95">
        <v>1142.31773</v>
      </c>
      <c r="E245" s="95">
        <v>0</v>
      </c>
      <c r="F245" s="95">
        <v>155102.5747</v>
      </c>
    </row>
    <row r="246" spans="1:6">
      <c r="A246" s="64" t="s">
        <v>1386</v>
      </c>
      <c r="B246" s="95">
        <v>0</v>
      </c>
      <c r="C246" s="95">
        <v>0</v>
      </c>
      <c r="D246" s="95">
        <v>0</v>
      </c>
      <c r="E246" s="95">
        <v>0</v>
      </c>
      <c r="F246" s="95">
        <v>0</v>
      </c>
    </row>
    <row r="247" spans="1:6">
      <c r="A247" s="64" t="s">
        <v>365</v>
      </c>
      <c r="B247" s="95">
        <v>354076.4645</v>
      </c>
      <c r="C247" s="95">
        <v>2088128.46854</v>
      </c>
      <c r="D247" s="95">
        <v>211.14905999999999</v>
      </c>
      <c r="E247" s="95">
        <v>0</v>
      </c>
      <c r="F247" s="95">
        <v>2442416.0820999998</v>
      </c>
    </row>
    <row r="248" spans="1:6">
      <c r="A248" s="63" t="s">
        <v>366</v>
      </c>
      <c r="B248" s="95">
        <v>21717.502800000002</v>
      </c>
      <c r="C248" s="95">
        <v>43316.326350000003</v>
      </c>
      <c r="D248" s="95">
        <v>0</v>
      </c>
      <c r="E248" s="95">
        <v>0</v>
      </c>
      <c r="F248" s="95">
        <v>65033.829149999998</v>
      </c>
    </row>
    <row r="249" spans="1:6">
      <c r="A249" s="64" t="s">
        <v>367</v>
      </c>
      <c r="B249" s="95">
        <v>21717.502800000002</v>
      </c>
      <c r="C249" s="95">
        <v>43316.326350000003</v>
      </c>
      <c r="D249" s="95">
        <v>0</v>
      </c>
      <c r="E249" s="95">
        <v>0</v>
      </c>
      <c r="F249" s="95">
        <v>65033.829149999998</v>
      </c>
    </row>
    <row r="250" spans="1:6">
      <c r="A250" s="64" t="s">
        <v>368</v>
      </c>
      <c r="B250" s="95">
        <v>0</v>
      </c>
      <c r="C250" s="95">
        <v>0</v>
      </c>
      <c r="D250" s="95">
        <v>0</v>
      </c>
      <c r="E250" s="95">
        <v>0</v>
      </c>
      <c r="F250" s="95">
        <v>0</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635517.40684000007</v>
      </c>
      <c r="C254" s="57">
        <v>82843.996840000007</v>
      </c>
      <c r="D254" s="57">
        <v>0</v>
      </c>
      <c r="E254" s="57">
        <v>0</v>
      </c>
      <c r="F254" s="57">
        <v>718361.40367999999</v>
      </c>
    </row>
    <row r="255" spans="1:6">
      <c r="A255" s="99" t="s">
        <v>371</v>
      </c>
      <c r="B255" s="95">
        <v>1592.85077</v>
      </c>
      <c r="C255" s="95">
        <v>150.87735999999998</v>
      </c>
      <c r="D255" s="95">
        <v>0</v>
      </c>
      <c r="E255" s="95">
        <v>0</v>
      </c>
      <c r="F255" s="95">
        <v>1743.72813</v>
      </c>
    </row>
    <row r="256" spans="1:6">
      <c r="A256" s="99" t="s">
        <v>372</v>
      </c>
      <c r="B256" s="95">
        <v>8711.3007400000006</v>
      </c>
      <c r="C256" s="95">
        <v>3388.39455</v>
      </c>
      <c r="D256" s="95">
        <v>0</v>
      </c>
      <c r="E256" s="95">
        <v>0</v>
      </c>
      <c r="F256" s="95">
        <v>12099.69529</v>
      </c>
    </row>
    <row r="257" spans="1:6">
      <c r="A257" s="99" t="s">
        <v>373</v>
      </c>
      <c r="B257" s="95">
        <v>490707.26357999997</v>
      </c>
      <c r="C257" s="95">
        <v>49792.097350000004</v>
      </c>
      <c r="D257" s="95">
        <v>0</v>
      </c>
      <c r="E257" s="95">
        <v>0</v>
      </c>
      <c r="F257" s="95">
        <v>540499.36092999997</v>
      </c>
    </row>
    <row r="258" spans="1:6">
      <c r="A258" s="99" t="s">
        <v>374</v>
      </c>
      <c r="B258" s="95">
        <v>107427.57890000001</v>
      </c>
      <c r="C258" s="95">
        <v>24472.300329999998</v>
      </c>
      <c r="D258" s="95">
        <v>0</v>
      </c>
      <c r="E258" s="95">
        <v>0</v>
      </c>
      <c r="F258" s="95">
        <v>131899.87922999999</v>
      </c>
    </row>
    <row r="259" spans="1:6">
      <c r="A259" s="99" t="s">
        <v>375</v>
      </c>
      <c r="B259" s="95">
        <v>6905.4498099999992</v>
      </c>
      <c r="C259" s="95">
        <v>1310.4253700000002</v>
      </c>
      <c r="D259" s="95">
        <v>0</v>
      </c>
      <c r="E259" s="95">
        <v>0</v>
      </c>
      <c r="F259" s="95">
        <v>8215.8751799999991</v>
      </c>
    </row>
    <row r="260" spans="1:6">
      <c r="A260" s="99" t="s">
        <v>376</v>
      </c>
      <c r="B260" s="95">
        <v>7230.9662099999996</v>
      </c>
      <c r="C260" s="95">
        <v>1630.2455600000001</v>
      </c>
      <c r="D260" s="95">
        <v>0</v>
      </c>
      <c r="E260" s="95">
        <v>0</v>
      </c>
      <c r="F260" s="95">
        <v>8861.2117699999999</v>
      </c>
    </row>
    <row r="261" spans="1:6">
      <c r="A261" s="99" t="s">
        <v>377</v>
      </c>
      <c r="B261" s="95">
        <v>7351.6604600000001</v>
      </c>
      <c r="C261" s="95">
        <v>452.42184999999995</v>
      </c>
      <c r="D261" s="95">
        <v>0</v>
      </c>
      <c r="E261" s="95">
        <v>0</v>
      </c>
      <c r="F261" s="95">
        <v>7804.0823099999998</v>
      </c>
    </row>
    <row r="262" spans="1:6">
      <c r="A262" s="99" t="s">
        <v>378</v>
      </c>
      <c r="B262" s="95">
        <v>3006.2394199999999</v>
      </c>
      <c r="C262" s="95">
        <v>950.04131000000007</v>
      </c>
      <c r="D262" s="95">
        <v>0</v>
      </c>
      <c r="E262" s="95">
        <v>0</v>
      </c>
      <c r="F262" s="95">
        <v>3956.2807299999999</v>
      </c>
    </row>
    <row r="263" spans="1:6">
      <c r="A263" s="99" t="s">
        <v>379</v>
      </c>
      <c r="B263" s="95">
        <v>0</v>
      </c>
      <c r="C263" s="95">
        <v>0</v>
      </c>
      <c r="D263" s="95">
        <v>0</v>
      </c>
      <c r="E263" s="95">
        <v>0</v>
      </c>
      <c r="F263" s="95">
        <v>0</v>
      </c>
    </row>
    <row r="264" spans="1:6">
      <c r="A264" s="99" t="s">
        <v>380</v>
      </c>
      <c r="B264" s="95">
        <v>2568.8731000000002</v>
      </c>
      <c r="C264" s="95">
        <v>697.10954000000004</v>
      </c>
      <c r="D264" s="95">
        <v>0</v>
      </c>
      <c r="E264" s="95">
        <v>0</v>
      </c>
      <c r="F264" s="95">
        <v>3265.9826400000002</v>
      </c>
    </row>
    <row r="265" spans="1:6">
      <c r="A265" s="99" t="s">
        <v>381</v>
      </c>
      <c r="B265" s="95">
        <v>15.223850000000001</v>
      </c>
      <c r="C265" s="95">
        <v>8.362E-2</v>
      </c>
      <c r="D265" s="95">
        <v>0</v>
      </c>
      <c r="E265" s="95">
        <v>0</v>
      </c>
      <c r="F265" s="95">
        <v>15.307469999999999</v>
      </c>
    </row>
    <row r="266" spans="1:6">
      <c r="A266" s="216" t="s">
        <v>382</v>
      </c>
      <c r="B266" s="57">
        <v>-214921.88121000002</v>
      </c>
      <c r="C266" s="57">
        <v>-36771.637969999996</v>
      </c>
      <c r="D266" s="57">
        <v>0</v>
      </c>
      <c r="E266" s="57">
        <v>0</v>
      </c>
      <c r="F266" s="57">
        <v>-251693.51918</v>
      </c>
    </row>
    <row r="267" spans="1:6">
      <c r="A267" s="99" t="s">
        <v>383</v>
      </c>
      <c r="B267" s="95">
        <v>-188355.80058000001</v>
      </c>
      <c r="C267" s="95">
        <v>-32462.552309999999</v>
      </c>
      <c r="D267" s="95">
        <v>0</v>
      </c>
      <c r="E267" s="95">
        <v>0</v>
      </c>
      <c r="F267" s="95">
        <v>-220818.35288999998</v>
      </c>
    </row>
    <row r="268" spans="1:6">
      <c r="A268" s="99" t="s">
        <v>384</v>
      </c>
      <c r="B268" s="95">
        <v>0</v>
      </c>
      <c r="C268" s="95">
        <v>0</v>
      </c>
      <c r="D268" s="95">
        <v>0</v>
      </c>
      <c r="E268" s="95">
        <v>0</v>
      </c>
      <c r="F268" s="95">
        <v>0</v>
      </c>
    </row>
    <row r="269" spans="1:6">
      <c r="A269" s="99" t="s">
        <v>385</v>
      </c>
      <c r="B269" s="95">
        <v>-19113.708030000002</v>
      </c>
      <c r="C269" s="95">
        <v>-1853.2210700000001</v>
      </c>
      <c r="D269" s="95">
        <v>0</v>
      </c>
      <c r="E269" s="95">
        <v>0</v>
      </c>
      <c r="F269" s="95">
        <v>-20966.929100000001</v>
      </c>
    </row>
    <row r="270" spans="1:6">
      <c r="A270" s="99" t="s">
        <v>386</v>
      </c>
      <c r="B270" s="95">
        <v>-3368.10275</v>
      </c>
      <c r="C270" s="95">
        <v>-2455.8645899999997</v>
      </c>
      <c r="D270" s="95">
        <v>0</v>
      </c>
      <c r="E270" s="95">
        <v>0</v>
      </c>
      <c r="F270" s="95">
        <v>-5823.9673400000001</v>
      </c>
    </row>
    <row r="271" spans="1:6">
      <c r="A271" s="99" t="s">
        <v>387</v>
      </c>
      <c r="B271" s="95">
        <v>-4066.59564</v>
      </c>
      <c r="C271" s="95">
        <v>0</v>
      </c>
      <c r="D271" s="95">
        <v>0</v>
      </c>
      <c r="E271" s="95">
        <v>0</v>
      </c>
      <c r="F271" s="95">
        <v>-4066.59564</v>
      </c>
    </row>
    <row r="272" spans="1:6">
      <c r="A272" s="156" t="s">
        <v>388</v>
      </c>
      <c r="B272" s="95">
        <v>0</v>
      </c>
      <c r="C272" s="95">
        <v>0</v>
      </c>
      <c r="D272" s="95">
        <v>0</v>
      </c>
      <c r="E272" s="95">
        <v>0</v>
      </c>
      <c r="F272" s="95">
        <v>0</v>
      </c>
    </row>
    <row r="273" spans="1:6">
      <c r="A273" s="99" t="s">
        <v>459</v>
      </c>
      <c r="B273" s="95">
        <v>-17.674209999999999</v>
      </c>
      <c r="C273" s="95">
        <v>0</v>
      </c>
      <c r="D273" s="95">
        <v>0</v>
      </c>
      <c r="E273" s="95">
        <v>0</v>
      </c>
      <c r="F273" s="95">
        <v>-17.674209999999999</v>
      </c>
    </row>
    <row r="274" spans="1:6">
      <c r="A274" s="216" t="s">
        <v>971</v>
      </c>
      <c r="B274" s="57">
        <v>420595.52562999999</v>
      </c>
      <c r="C274" s="57">
        <v>46072.358869999996</v>
      </c>
      <c r="D274" s="57">
        <v>0</v>
      </c>
      <c r="E274" s="57">
        <v>0</v>
      </c>
      <c r="F274" s="57">
        <v>466667.88449999999</v>
      </c>
    </row>
    <row r="275" spans="1:6">
      <c r="A275" s="69" t="s">
        <v>389</v>
      </c>
      <c r="B275" s="57">
        <v>24036.51655</v>
      </c>
      <c r="C275" s="57">
        <v>10866.109960000002</v>
      </c>
      <c r="D275" s="57">
        <v>0</v>
      </c>
      <c r="E275" s="57">
        <v>0</v>
      </c>
      <c r="F275" s="57">
        <v>34902.626509999995</v>
      </c>
    </row>
    <row r="276" spans="1:6">
      <c r="A276" s="99" t="s">
        <v>390</v>
      </c>
      <c r="B276" s="95">
        <v>12902.628630000001</v>
      </c>
      <c r="C276" s="95">
        <v>2381.95804</v>
      </c>
      <c r="D276" s="95">
        <v>0</v>
      </c>
      <c r="E276" s="95">
        <v>0</v>
      </c>
      <c r="F276" s="95">
        <v>15284.586670000001</v>
      </c>
    </row>
    <row r="277" spans="1:6">
      <c r="A277" s="99" t="s">
        <v>391</v>
      </c>
      <c r="B277" s="95">
        <v>1930.5735300000001</v>
      </c>
      <c r="C277" s="95">
        <v>1943.7935299999999</v>
      </c>
      <c r="D277" s="95">
        <v>0</v>
      </c>
      <c r="E277" s="95">
        <v>0</v>
      </c>
      <c r="F277" s="95">
        <v>3874.36706</v>
      </c>
    </row>
    <row r="278" spans="1:6">
      <c r="A278" s="99" t="s">
        <v>392</v>
      </c>
      <c r="B278" s="95">
        <v>4539.7976500000004</v>
      </c>
      <c r="C278" s="95">
        <v>5765.9145799999997</v>
      </c>
      <c r="D278" s="95">
        <v>0</v>
      </c>
      <c r="E278" s="95">
        <v>0</v>
      </c>
      <c r="F278" s="95">
        <v>10305.712230000001</v>
      </c>
    </row>
    <row r="279" spans="1:6">
      <c r="A279" s="99" t="s">
        <v>393</v>
      </c>
      <c r="B279" s="95">
        <v>0</v>
      </c>
      <c r="C279" s="95">
        <v>0</v>
      </c>
      <c r="D279" s="95">
        <v>0</v>
      </c>
      <c r="E279" s="95">
        <v>0</v>
      </c>
      <c r="F279" s="95">
        <v>0</v>
      </c>
    </row>
    <row r="280" spans="1:6">
      <c r="A280" s="99" t="s">
        <v>394</v>
      </c>
      <c r="B280" s="95">
        <v>4663.51674</v>
      </c>
      <c r="C280" s="95">
        <v>774.4438100000001</v>
      </c>
      <c r="D280" s="95">
        <v>0</v>
      </c>
      <c r="E280" s="95">
        <v>0</v>
      </c>
      <c r="F280" s="95">
        <v>5437.9605499999998</v>
      </c>
    </row>
    <row r="281" spans="1:6">
      <c r="A281" s="99" t="s">
        <v>395</v>
      </c>
      <c r="B281" s="95">
        <v>0</v>
      </c>
      <c r="C281" s="95">
        <v>0</v>
      </c>
      <c r="D281" s="95">
        <v>0</v>
      </c>
      <c r="E281" s="95">
        <v>0</v>
      </c>
      <c r="F281" s="95">
        <v>0</v>
      </c>
    </row>
    <row r="282" spans="1:6">
      <c r="A282" s="157" t="s">
        <v>396</v>
      </c>
      <c r="B282" s="57">
        <v>-17511.632699999998</v>
      </c>
      <c r="C282" s="57">
        <v>-2009.2561499999999</v>
      </c>
      <c r="D282" s="57">
        <v>0</v>
      </c>
      <c r="E282" s="57">
        <v>0</v>
      </c>
      <c r="F282" s="57">
        <v>-19520.888850000003</v>
      </c>
    </row>
    <row r="283" spans="1:6">
      <c r="A283" s="99" t="s">
        <v>390</v>
      </c>
      <c r="B283" s="95">
        <v>-4224.2721500000007</v>
      </c>
      <c r="C283" s="95">
        <v>-441.51121999999998</v>
      </c>
      <c r="D283" s="95">
        <v>0</v>
      </c>
      <c r="E283" s="95">
        <v>0</v>
      </c>
      <c r="F283" s="95">
        <v>-4665.7833700000001</v>
      </c>
    </row>
    <row r="284" spans="1:6">
      <c r="A284" s="99" t="s">
        <v>397</v>
      </c>
      <c r="B284" s="95">
        <v>-7605.9786699999995</v>
      </c>
      <c r="C284" s="95">
        <v>-431.9898</v>
      </c>
      <c r="D284" s="95">
        <v>0</v>
      </c>
      <c r="E284" s="95">
        <v>0</v>
      </c>
      <c r="F284" s="95">
        <v>-8037.9684699999998</v>
      </c>
    </row>
    <row r="285" spans="1:6">
      <c r="A285" s="99" t="s">
        <v>398</v>
      </c>
      <c r="B285" s="95">
        <v>0</v>
      </c>
      <c r="C285" s="95">
        <v>-2.4160900000000001</v>
      </c>
      <c r="D285" s="95">
        <v>0</v>
      </c>
      <c r="E285" s="95">
        <v>0</v>
      </c>
      <c r="F285" s="95">
        <v>-2.4160900000000001</v>
      </c>
    </row>
    <row r="286" spans="1:6">
      <c r="A286" s="99" t="s">
        <v>399</v>
      </c>
      <c r="B286" s="95">
        <v>-50.632199999999997</v>
      </c>
      <c r="C286" s="95">
        <v>0</v>
      </c>
      <c r="D286" s="95">
        <v>0</v>
      </c>
      <c r="E286" s="95">
        <v>0</v>
      </c>
      <c r="F286" s="95">
        <v>-50.632199999999997</v>
      </c>
    </row>
    <row r="287" spans="1:6">
      <c r="A287" s="99" t="s">
        <v>400</v>
      </c>
      <c r="B287" s="95">
        <v>-5630.7496799999999</v>
      </c>
      <c r="C287" s="95">
        <v>-1133.3390400000001</v>
      </c>
      <c r="D287" s="95">
        <v>0</v>
      </c>
      <c r="E287" s="95">
        <v>0</v>
      </c>
      <c r="F287" s="95">
        <v>-6764.0887199999997</v>
      </c>
    </row>
    <row r="288" spans="1:6">
      <c r="A288" s="99" t="s">
        <v>401</v>
      </c>
      <c r="B288" s="95">
        <v>0</v>
      </c>
      <c r="C288" s="95">
        <v>0</v>
      </c>
      <c r="D288" s="95">
        <v>0</v>
      </c>
      <c r="E288" s="95">
        <v>0</v>
      </c>
      <c r="F288" s="95">
        <v>0</v>
      </c>
    </row>
    <row r="289" spans="1:6">
      <c r="A289" s="216" t="s">
        <v>970</v>
      </c>
      <c r="B289" s="57">
        <v>427120.40948000003</v>
      </c>
      <c r="C289" s="57">
        <v>54929.212679999997</v>
      </c>
      <c r="D289" s="57">
        <v>0</v>
      </c>
      <c r="E289" s="57">
        <v>0</v>
      </c>
      <c r="F289" s="57">
        <v>482049.62216000003</v>
      </c>
    </row>
    <row r="290" spans="1:6">
      <c r="A290" s="99" t="s">
        <v>402</v>
      </c>
      <c r="B290" s="95">
        <v>141098.07511000001</v>
      </c>
      <c r="C290" s="95">
        <v>28978.305559999997</v>
      </c>
      <c r="D290" s="95">
        <v>0</v>
      </c>
      <c r="E290" s="95">
        <v>0</v>
      </c>
      <c r="F290" s="95">
        <v>170076.38066999998</v>
      </c>
    </row>
    <row r="291" spans="1:6">
      <c r="A291" s="99" t="s">
        <v>403</v>
      </c>
      <c r="B291" s="95">
        <v>35485.298360000001</v>
      </c>
      <c r="C291" s="95">
        <v>7957.3570199999995</v>
      </c>
      <c r="D291" s="95">
        <v>0</v>
      </c>
      <c r="E291" s="95">
        <v>0</v>
      </c>
      <c r="F291" s="95">
        <v>43442.655380000004</v>
      </c>
    </row>
    <row r="292" spans="1:6">
      <c r="A292" s="99" t="s">
        <v>404</v>
      </c>
      <c r="B292" s="95">
        <v>105573.79075</v>
      </c>
      <c r="C292" s="95">
        <v>21020.948539999998</v>
      </c>
      <c r="D292" s="95">
        <v>0</v>
      </c>
      <c r="E292" s="95">
        <v>0</v>
      </c>
      <c r="F292" s="95">
        <v>126594.73929000001</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38.985999999999997</v>
      </c>
      <c r="C296" s="95">
        <v>0</v>
      </c>
      <c r="D296" s="95">
        <v>0</v>
      </c>
      <c r="E296" s="95">
        <v>0</v>
      </c>
      <c r="F296" s="95">
        <v>38.985999999999997</v>
      </c>
    </row>
    <row r="297" spans="1:6">
      <c r="A297" s="99" t="s">
        <v>409</v>
      </c>
      <c r="B297" s="95">
        <v>0</v>
      </c>
      <c r="C297" s="95">
        <v>0</v>
      </c>
      <c r="D297" s="95">
        <v>0</v>
      </c>
      <c r="E297" s="95">
        <v>0</v>
      </c>
      <c r="F297" s="95">
        <v>0</v>
      </c>
    </row>
    <row r="298" spans="1:6">
      <c r="A298" s="99" t="s">
        <v>410</v>
      </c>
      <c r="B298" s="95">
        <v>-201233.77429</v>
      </c>
      <c r="C298" s="95">
        <v>-36485.975509999997</v>
      </c>
      <c r="D298" s="95">
        <v>0</v>
      </c>
      <c r="E298" s="95">
        <v>0</v>
      </c>
      <c r="F298" s="95">
        <v>-237719.74980000002</v>
      </c>
    </row>
    <row r="299" spans="1:6">
      <c r="A299" s="99" t="s">
        <v>411</v>
      </c>
      <c r="B299" s="95">
        <v>-149144.16947999998</v>
      </c>
      <c r="C299" s="95">
        <v>-24427.57761</v>
      </c>
      <c r="D299" s="95">
        <v>0</v>
      </c>
      <c r="E299" s="95">
        <v>0</v>
      </c>
      <c r="F299" s="95">
        <v>-173571.74708999999</v>
      </c>
    </row>
    <row r="300" spans="1:6">
      <c r="A300" s="99" t="s">
        <v>412</v>
      </c>
      <c r="B300" s="95">
        <v>-43.930949999999996</v>
      </c>
      <c r="C300" s="95">
        <v>-175.34779</v>
      </c>
      <c r="D300" s="95">
        <v>0</v>
      </c>
      <c r="E300" s="95">
        <v>0</v>
      </c>
      <c r="F300" s="95">
        <v>-219.27874</v>
      </c>
    </row>
    <row r="301" spans="1:6">
      <c r="A301" s="99" t="s">
        <v>413</v>
      </c>
      <c r="B301" s="95">
        <v>-5.076E-2</v>
      </c>
      <c r="C301" s="95">
        <v>0</v>
      </c>
      <c r="D301" s="95">
        <v>0</v>
      </c>
      <c r="E301" s="95">
        <v>0</v>
      </c>
      <c r="F301" s="95">
        <v>-5.076E-2</v>
      </c>
    </row>
    <row r="302" spans="1:6">
      <c r="A302" s="156" t="s">
        <v>414</v>
      </c>
      <c r="B302" s="95">
        <v>-52020.388939999997</v>
      </c>
      <c r="C302" s="95">
        <v>-11883.05011</v>
      </c>
      <c r="D302" s="95">
        <v>0</v>
      </c>
      <c r="E302" s="95">
        <v>0</v>
      </c>
      <c r="F302" s="95">
        <v>-63903.439049999994</v>
      </c>
    </row>
    <row r="303" spans="1:6">
      <c r="A303" s="156" t="s">
        <v>1387</v>
      </c>
      <c r="B303" s="95">
        <v>0</v>
      </c>
      <c r="C303" s="95">
        <v>0</v>
      </c>
      <c r="D303" s="95">
        <v>0</v>
      </c>
      <c r="E303" s="95">
        <v>0</v>
      </c>
      <c r="F303" s="95">
        <v>0</v>
      </c>
    </row>
    <row r="304" spans="1:6">
      <c r="A304" s="156" t="s">
        <v>416</v>
      </c>
      <c r="B304" s="95">
        <v>-25.234159999999999</v>
      </c>
      <c r="C304" s="95">
        <v>0</v>
      </c>
      <c r="D304" s="95">
        <v>0</v>
      </c>
      <c r="E304" s="95">
        <v>0</v>
      </c>
      <c r="F304" s="95">
        <v>-25.234159999999999</v>
      </c>
    </row>
    <row r="305" spans="1:6">
      <c r="A305" s="216" t="s">
        <v>969</v>
      </c>
      <c r="B305" s="57">
        <v>366984.71030000004</v>
      </c>
      <c r="C305" s="57">
        <v>47421.542729999994</v>
      </c>
      <c r="D305" s="57">
        <v>0</v>
      </c>
      <c r="E305" s="57">
        <v>0</v>
      </c>
      <c r="F305" s="57">
        <v>414406.25302999996</v>
      </c>
    </row>
    <row r="306" spans="1:6">
      <c r="A306" s="216" t="s">
        <v>417</v>
      </c>
      <c r="B306" s="57">
        <v>-390844.85061000002</v>
      </c>
      <c r="C306" s="57">
        <v>-19995.612000000001</v>
      </c>
      <c r="D306" s="57">
        <v>0</v>
      </c>
      <c r="E306" s="57">
        <v>0</v>
      </c>
      <c r="F306" s="57">
        <v>-410840.46260999999</v>
      </c>
    </row>
    <row r="307" spans="1:6">
      <c r="A307" s="99" t="s">
        <v>418</v>
      </c>
      <c r="B307" s="95">
        <v>-232410.13561000003</v>
      </c>
      <c r="C307" s="95">
        <v>-538.79867000000002</v>
      </c>
      <c r="D307" s="95">
        <v>0</v>
      </c>
      <c r="E307" s="95">
        <v>0</v>
      </c>
      <c r="F307" s="95">
        <v>-232948.93427999999</v>
      </c>
    </row>
    <row r="308" spans="1:6">
      <c r="A308" s="99" t="s">
        <v>419</v>
      </c>
      <c r="B308" s="95">
        <v>-33867.633560000002</v>
      </c>
      <c r="C308" s="95">
        <v>-1414.5695499999999</v>
      </c>
      <c r="D308" s="95">
        <v>0</v>
      </c>
      <c r="E308" s="95">
        <v>0</v>
      </c>
      <c r="F308" s="95">
        <v>-35282.203110000002</v>
      </c>
    </row>
    <row r="309" spans="1:6">
      <c r="A309" s="99" t="s">
        <v>420</v>
      </c>
      <c r="B309" s="95">
        <v>-5184.27693</v>
      </c>
      <c r="C309" s="95">
        <v>-3983.1727799999999</v>
      </c>
      <c r="D309" s="95">
        <v>0</v>
      </c>
      <c r="E309" s="95">
        <v>0</v>
      </c>
      <c r="F309" s="95">
        <v>-9167.4497100000008</v>
      </c>
    </row>
    <row r="310" spans="1:6">
      <c r="A310" s="99" t="s">
        <v>421</v>
      </c>
      <c r="B310" s="95">
        <v>-12643.10282</v>
      </c>
      <c r="C310" s="95">
        <v>-2.9114</v>
      </c>
      <c r="D310" s="95">
        <v>0</v>
      </c>
      <c r="E310" s="95">
        <v>0</v>
      </c>
      <c r="F310" s="95">
        <v>-12646.014220000001</v>
      </c>
    </row>
    <row r="311" spans="1:6">
      <c r="A311" s="99" t="s">
        <v>422</v>
      </c>
      <c r="B311" s="95">
        <v>-22764.211719999999</v>
      </c>
      <c r="C311" s="95">
        <v>-856.46213999999998</v>
      </c>
      <c r="D311" s="95">
        <v>0</v>
      </c>
      <c r="E311" s="95">
        <v>0</v>
      </c>
      <c r="F311" s="95">
        <v>-23620.673859999999</v>
      </c>
    </row>
    <row r="312" spans="1:6">
      <c r="A312" s="99" t="s">
        <v>423</v>
      </c>
      <c r="B312" s="95">
        <v>-6047.4021500000008</v>
      </c>
      <c r="C312" s="95">
        <v>-95.118030000000005</v>
      </c>
      <c r="D312" s="95">
        <v>0</v>
      </c>
      <c r="E312" s="95">
        <v>0</v>
      </c>
      <c r="F312" s="95">
        <v>-6142.5201799999995</v>
      </c>
    </row>
    <row r="313" spans="1:6">
      <c r="A313" s="99" t="s">
        <v>424</v>
      </c>
      <c r="B313" s="95">
        <v>-13308.464199999999</v>
      </c>
      <c r="C313" s="95">
        <v>0</v>
      </c>
      <c r="D313" s="95">
        <v>0</v>
      </c>
      <c r="E313" s="95">
        <v>0</v>
      </c>
      <c r="F313" s="95">
        <v>-13308.464199999999</v>
      </c>
    </row>
    <row r="314" spans="1:6">
      <c r="A314" s="99" t="s">
        <v>425</v>
      </c>
      <c r="B314" s="95">
        <v>-3333.0738199999996</v>
      </c>
      <c r="C314" s="95">
        <v>-483.21557999999999</v>
      </c>
      <c r="D314" s="95">
        <v>0</v>
      </c>
      <c r="E314" s="95">
        <v>0</v>
      </c>
      <c r="F314" s="95">
        <v>-3816.2894000000001</v>
      </c>
    </row>
    <row r="315" spans="1:6">
      <c r="A315" s="99" t="s">
        <v>426</v>
      </c>
      <c r="B315" s="95">
        <v>-61286.549799999993</v>
      </c>
      <c r="C315" s="95">
        <v>-12621.36385</v>
      </c>
      <c r="D315" s="95">
        <v>0</v>
      </c>
      <c r="E315" s="95">
        <v>0</v>
      </c>
      <c r="F315" s="95">
        <v>-73907.913650000002</v>
      </c>
    </row>
    <row r="316" spans="1:6">
      <c r="A316" s="69" t="s">
        <v>968</v>
      </c>
      <c r="B316" s="57">
        <v>-23860.140309999999</v>
      </c>
      <c r="C316" s="57">
        <v>27425.93073</v>
      </c>
      <c r="D316" s="57">
        <v>0</v>
      </c>
      <c r="E316" s="57">
        <v>0</v>
      </c>
      <c r="F316" s="57">
        <v>3565.7904199999998</v>
      </c>
    </row>
    <row r="317" spans="1:6">
      <c r="A317" s="156" t="s">
        <v>427</v>
      </c>
      <c r="B317" s="95">
        <v>25.076580000000003</v>
      </c>
      <c r="C317" s="95">
        <v>7.7377500000000001</v>
      </c>
      <c r="D317" s="95">
        <v>0</v>
      </c>
      <c r="E317" s="95">
        <v>0.12986</v>
      </c>
      <c r="F317" s="95">
        <v>32.944189999999999</v>
      </c>
    </row>
    <row r="318" spans="1:6">
      <c r="A318" s="156" t="s">
        <v>428</v>
      </c>
      <c r="B318" s="95">
        <v>21.286860000000001</v>
      </c>
      <c r="C318" s="95">
        <v>7.7377500000000001</v>
      </c>
      <c r="D318" s="95">
        <v>0</v>
      </c>
      <c r="E318" s="95">
        <v>1.0000000000000001E-5</v>
      </c>
      <c r="F318" s="95">
        <v>29.024619999999999</v>
      </c>
    </row>
    <row r="319" spans="1:6">
      <c r="A319" s="156" t="s">
        <v>429</v>
      </c>
      <c r="B319" s="95">
        <v>3.78972</v>
      </c>
      <c r="C319" s="95">
        <v>0</v>
      </c>
      <c r="D319" s="95">
        <v>0</v>
      </c>
      <c r="E319" s="95">
        <v>0.12984999999999999</v>
      </c>
      <c r="F319" s="95">
        <v>3.9195700000000002</v>
      </c>
    </row>
    <row r="320" spans="1:6">
      <c r="A320" s="156" t="s">
        <v>430</v>
      </c>
      <c r="B320" s="95">
        <v>-48.946129999999997</v>
      </c>
      <c r="C320" s="95">
        <v>-469.46165000000002</v>
      </c>
      <c r="D320" s="95">
        <v>0</v>
      </c>
      <c r="E320" s="95">
        <v>-9.6099999999999988E-3</v>
      </c>
      <c r="F320" s="95">
        <v>-518.41739000000007</v>
      </c>
    </row>
    <row r="321" spans="1:7">
      <c r="A321" s="156" t="s">
        <v>431</v>
      </c>
      <c r="B321" s="95">
        <v>-48.946129999999997</v>
      </c>
      <c r="C321" s="95">
        <v>-469.46165000000002</v>
      </c>
      <c r="D321" s="95">
        <v>0</v>
      </c>
      <c r="E321" s="95">
        <v>0</v>
      </c>
      <c r="F321" s="95">
        <v>-518.40778</v>
      </c>
    </row>
    <row r="322" spans="1:7">
      <c r="A322" s="156" t="s">
        <v>432</v>
      </c>
      <c r="B322" s="95">
        <v>0</v>
      </c>
      <c r="C322" s="95">
        <v>0</v>
      </c>
      <c r="D322" s="95">
        <v>0</v>
      </c>
      <c r="E322" s="95">
        <v>-9.6099999999999988E-3</v>
      </c>
      <c r="F322" s="95">
        <v>-9.6099999999999988E-3</v>
      </c>
    </row>
    <row r="323" spans="1:7">
      <c r="A323" s="155" t="s">
        <v>1224</v>
      </c>
      <c r="B323" s="57">
        <v>-23884.009859999998</v>
      </c>
      <c r="C323" s="57">
        <v>26964.206829999999</v>
      </c>
      <c r="D323" s="57">
        <v>0</v>
      </c>
      <c r="E323" s="57">
        <v>0.12025</v>
      </c>
      <c r="F323" s="57">
        <v>3080.3172200000004</v>
      </c>
    </row>
    <row r="324" spans="1:7">
      <c r="A324" s="99" t="s">
        <v>433</v>
      </c>
      <c r="B324" s="95">
        <v>-504.37617999999998</v>
      </c>
      <c r="C324" s="95">
        <v>-14.875489999999999</v>
      </c>
      <c r="D324" s="95">
        <v>0</v>
      </c>
      <c r="E324" s="95">
        <v>0</v>
      </c>
      <c r="F324" s="95">
        <v>-519.25166999999999</v>
      </c>
    </row>
    <row r="325" spans="1:7">
      <c r="A325" s="69" t="s">
        <v>967</v>
      </c>
      <c r="B325" s="57">
        <v>-24388.386039999998</v>
      </c>
      <c r="C325" s="57">
        <v>26949.331340000001</v>
      </c>
      <c r="D325" s="57">
        <v>0</v>
      </c>
      <c r="E325" s="57">
        <v>0.12025</v>
      </c>
      <c r="F325" s="57">
        <v>2561.0655499999998</v>
      </c>
    </row>
    <row r="326" spans="1:7">
      <c r="A326" s="156" t="s">
        <v>434</v>
      </c>
      <c r="B326" s="95">
        <v>1415.0912499999999</v>
      </c>
      <c r="C326" s="95">
        <v>173.50630999999998</v>
      </c>
      <c r="D326" s="95">
        <v>0</v>
      </c>
      <c r="E326" s="95">
        <v>0</v>
      </c>
      <c r="F326" s="95">
        <v>1588.5975600000002</v>
      </c>
    </row>
    <row r="327" spans="1:7">
      <c r="A327" s="155" t="s">
        <v>1225</v>
      </c>
      <c r="B327" s="57">
        <v>-22973.29479</v>
      </c>
      <c r="C327" s="57">
        <v>27122.837649999998</v>
      </c>
      <c r="D327" s="57">
        <v>0</v>
      </c>
      <c r="E327" s="57">
        <v>0.12025</v>
      </c>
      <c r="F327" s="57">
        <v>4149.6631099999995</v>
      </c>
    </row>
    <row r="328" spans="1:7">
      <c r="A328" s="156" t="s">
        <v>435</v>
      </c>
      <c r="B328" s="95">
        <v>0</v>
      </c>
      <c r="C328" s="95">
        <v>0</v>
      </c>
      <c r="D328" s="95">
        <v>0</v>
      </c>
      <c r="E328" s="95">
        <v>0</v>
      </c>
      <c r="F328" s="95">
        <v>0</v>
      </c>
    </row>
    <row r="329" spans="1:7">
      <c r="A329" s="69" t="s">
        <v>966</v>
      </c>
      <c r="B329" s="57">
        <v>-22973.29479</v>
      </c>
      <c r="C329" s="57">
        <v>27122.837649999998</v>
      </c>
      <c r="D329" s="57">
        <v>0</v>
      </c>
      <c r="E329" s="57">
        <v>0.12025</v>
      </c>
      <c r="F329" s="57">
        <v>4149.6631099999995</v>
      </c>
    </row>
    <row r="330" spans="1:7">
      <c r="A330" s="156" t="s">
        <v>436</v>
      </c>
      <c r="B330" s="95">
        <v>-1358.5577499999999</v>
      </c>
      <c r="C330" s="95">
        <v>0</v>
      </c>
      <c r="D330" s="95">
        <v>0</v>
      </c>
      <c r="E330" s="95">
        <v>0</v>
      </c>
      <c r="F330" s="95">
        <v>-1358.5577499999999</v>
      </c>
    </row>
    <row r="331" spans="1:7">
      <c r="A331" s="69" t="s">
        <v>965</v>
      </c>
      <c r="B331" s="57">
        <v>-24331.85254</v>
      </c>
      <c r="C331" s="57">
        <v>27122.837649999998</v>
      </c>
      <c r="D331" s="57">
        <v>0</v>
      </c>
      <c r="E331" s="57">
        <v>0.12025</v>
      </c>
      <c r="F331" s="57">
        <v>2791.10536</v>
      </c>
      <c r="G331" s="687"/>
    </row>
    <row r="332" spans="1:7" ht="3.75" customHeight="1" thickBot="1">
      <c r="A332" s="145"/>
      <c r="B332" s="208"/>
      <c r="C332" s="208"/>
      <c r="D332" s="208"/>
      <c r="E332" s="208"/>
      <c r="F332" s="208"/>
    </row>
    <row r="333" spans="1:7" ht="15.75" thickTop="1">
      <c r="A333" s="64"/>
      <c r="B333" s="96"/>
      <c r="C333" s="96"/>
      <c r="D333" s="96"/>
      <c r="E333" s="96"/>
      <c r="F333" s="96"/>
    </row>
    <row r="334" spans="1:7">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33"/>
  <sheetViews>
    <sheetView zoomScale="85" zoomScaleNormal="85" workbookViewId="0">
      <selection activeCell="I21" sqref="I21"/>
    </sheetView>
  </sheetViews>
  <sheetFormatPr baseColWidth="10" defaultColWidth="9.140625" defaultRowHeight="15"/>
  <cols>
    <col min="1" max="1" width="104.42578125" style="5" bestFit="1" customWidth="1"/>
    <col min="2" max="2" width="10" style="5" customWidth="1"/>
    <col min="3" max="3" width="10" style="680" customWidth="1"/>
    <col min="4" max="35" width="10" style="5" customWidth="1"/>
    <col min="36" max="37" width="10" style="661" customWidth="1"/>
    <col min="38" max="38" width="10" style="676" customWidth="1"/>
    <col min="39" max="41" width="10" style="680" customWidth="1"/>
    <col min="42" max="42" width="10" style="5" customWidth="1"/>
    <col min="43" max="43" width="12.7109375" style="5" customWidth="1"/>
    <col min="44" max="16384" width="9.140625" style="5"/>
  </cols>
  <sheetData>
    <row r="1" spans="1:43" ht="30" customHeight="1">
      <c r="A1" s="729" t="s">
        <v>958</v>
      </c>
      <c r="B1" s="729"/>
      <c r="C1" s="729"/>
      <c r="D1" s="729"/>
      <c r="E1" s="729"/>
      <c r="F1" s="729"/>
      <c r="G1" s="729"/>
      <c r="H1" s="729"/>
      <c r="I1" s="729"/>
      <c r="J1" s="729"/>
      <c r="K1" s="729"/>
      <c r="L1" s="729"/>
      <c r="M1" s="729"/>
      <c r="N1" s="729"/>
      <c r="O1" s="729"/>
      <c r="P1" s="729"/>
      <c r="Q1" s="729"/>
      <c r="R1" s="729"/>
      <c r="S1" s="729"/>
      <c r="T1" s="729"/>
      <c r="U1" s="729"/>
      <c r="V1" s="729"/>
      <c r="W1" s="729"/>
      <c r="X1" s="729"/>
      <c r="Y1" s="729"/>
      <c r="Z1" s="729"/>
      <c r="AA1" s="729"/>
      <c r="AB1" s="729"/>
      <c r="AC1" s="729"/>
      <c r="AD1" s="729"/>
      <c r="AE1" s="729"/>
      <c r="AF1" s="729"/>
      <c r="AG1" s="729"/>
      <c r="AH1" s="729"/>
      <c r="AI1" s="729"/>
      <c r="AJ1" s="729"/>
      <c r="AK1" s="729"/>
      <c r="AL1" s="729"/>
      <c r="AM1" s="729"/>
      <c r="AN1" s="729"/>
      <c r="AO1" s="729"/>
      <c r="AP1" s="729"/>
      <c r="AQ1" s="729"/>
    </row>
    <row r="2" spans="1:43" ht="18">
      <c r="A2" s="730" t="s">
        <v>518</v>
      </c>
      <c r="B2" s="730"/>
      <c r="C2" s="730"/>
      <c r="D2" s="730"/>
      <c r="E2" s="730"/>
      <c r="F2" s="730"/>
      <c r="G2" s="730"/>
      <c r="H2" s="730"/>
      <c r="I2" s="730"/>
      <c r="J2" s="730"/>
      <c r="K2" s="730"/>
      <c r="L2" s="730"/>
      <c r="M2" s="730"/>
      <c r="N2" s="730"/>
      <c r="O2" s="730"/>
      <c r="P2" s="730"/>
      <c r="Q2" s="730"/>
      <c r="R2" s="730"/>
      <c r="S2" s="730"/>
      <c r="T2" s="730"/>
      <c r="U2" s="730"/>
      <c r="V2" s="730"/>
      <c r="W2" s="730"/>
      <c r="X2" s="730"/>
      <c r="Y2" s="730"/>
      <c r="Z2" s="730"/>
      <c r="AA2" s="730"/>
      <c r="AB2" s="730"/>
      <c r="AC2" s="730"/>
      <c r="AD2" s="730"/>
      <c r="AE2" s="730"/>
      <c r="AF2" s="730"/>
      <c r="AG2" s="730"/>
      <c r="AH2" s="730"/>
      <c r="AI2" s="730"/>
      <c r="AJ2" s="730"/>
      <c r="AK2" s="730"/>
      <c r="AL2" s="730"/>
      <c r="AM2" s="730"/>
      <c r="AN2" s="730"/>
      <c r="AO2" s="730"/>
      <c r="AP2" s="730"/>
      <c r="AQ2" s="730"/>
    </row>
    <row r="3" spans="1:43" ht="18">
      <c r="A3" s="730" t="s">
        <v>1515</v>
      </c>
      <c r="B3" s="730"/>
      <c r="C3" s="730"/>
      <c r="D3" s="730"/>
      <c r="E3" s="730"/>
      <c r="F3" s="730"/>
      <c r="G3" s="730"/>
      <c r="H3" s="730"/>
      <c r="I3" s="730"/>
      <c r="J3" s="730"/>
      <c r="K3" s="730"/>
      <c r="L3" s="730"/>
      <c r="M3" s="730"/>
      <c r="N3" s="730"/>
      <c r="O3" s="730"/>
      <c r="P3" s="730"/>
      <c r="Q3" s="730"/>
      <c r="R3" s="730"/>
      <c r="S3" s="730"/>
      <c r="T3" s="730"/>
      <c r="U3" s="730"/>
      <c r="V3" s="730"/>
      <c r="W3" s="730"/>
      <c r="X3" s="730"/>
      <c r="Y3" s="730"/>
      <c r="Z3" s="730"/>
      <c r="AA3" s="730"/>
      <c r="AB3" s="730"/>
      <c r="AC3" s="730"/>
      <c r="AD3" s="730"/>
      <c r="AE3" s="730"/>
      <c r="AF3" s="730"/>
      <c r="AG3" s="730"/>
      <c r="AH3" s="730"/>
      <c r="AI3" s="730"/>
      <c r="AJ3" s="730"/>
      <c r="AK3" s="730"/>
      <c r="AL3" s="730"/>
      <c r="AM3" s="730"/>
      <c r="AN3" s="730"/>
      <c r="AO3" s="730"/>
      <c r="AP3" s="730"/>
      <c r="AQ3" s="730"/>
    </row>
    <row r="4" spans="1:43" ht="30" customHeight="1">
      <c r="A4" s="734" t="s">
        <v>510</v>
      </c>
      <c r="B4" s="734"/>
      <c r="C4" s="734"/>
      <c r="D4" s="734"/>
      <c r="E4" s="734"/>
      <c r="F4" s="734"/>
      <c r="G4" s="734"/>
      <c r="H4" s="734"/>
      <c r="I4" s="734"/>
      <c r="J4" s="734"/>
      <c r="K4" s="734"/>
      <c r="L4" s="734"/>
      <c r="M4" s="734"/>
      <c r="N4" s="734"/>
      <c r="O4" s="734"/>
      <c r="P4" s="734"/>
      <c r="Q4" s="734"/>
      <c r="R4" s="734"/>
      <c r="S4" s="734"/>
      <c r="T4" s="734"/>
      <c r="U4" s="734"/>
      <c r="V4" s="734"/>
      <c r="W4" s="734"/>
      <c r="X4" s="734"/>
      <c r="Y4" s="734"/>
      <c r="Z4" s="734"/>
      <c r="AA4" s="734"/>
      <c r="AB4" s="734"/>
      <c r="AC4" s="734"/>
      <c r="AD4" s="734"/>
      <c r="AE4" s="734"/>
      <c r="AF4" s="734"/>
      <c r="AG4" s="734"/>
      <c r="AH4" s="734"/>
      <c r="AI4" s="734"/>
      <c r="AJ4" s="734"/>
      <c r="AK4" s="734"/>
      <c r="AL4" s="734"/>
      <c r="AM4" s="734"/>
      <c r="AN4" s="734"/>
      <c r="AO4" s="734"/>
      <c r="AP4" s="734"/>
      <c r="AQ4" s="734"/>
    </row>
    <row r="5" spans="1:43" ht="3.75" customHeight="1"/>
    <row r="6" spans="1:43" ht="30" customHeight="1" thickBot="1">
      <c r="A6" s="385"/>
      <c r="B6" s="521" t="s">
        <v>67</v>
      </c>
      <c r="C6" s="521" t="s">
        <v>69</v>
      </c>
      <c r="D6" s="521" t="s">
        <v>68</v>
      </c>
      <c r="E6" s="521" t="s">
        <v>72</v>
      </c>
      <c r="F6" s="521" t="s">
        <v>74</v>
      </c>
      <c r="G6" s="521" t="s">
        <v>75</v>
      </c>
      <c r="H6" s="386" t="s">
        <v>76</v>
      </c>
      <c r="I6" s="521" t="s">
        <v>71</v>
      </c>
      <c r="J6" s="521" t="s">
        <v>73</v>
      </c>
      <c r="K6" s="521" t="s">
        <v>79</v>
      </c>
      <c r="L6" s="521" t="s">
        <v>70</v>
      </c>
      <c r="M6" s="386" t="s">
        <v>86</v>
      </c>
      <c r="N6" s="521" t="s">
        <v>87</v>
      </c>
      <c r="O6" s="521" t="s">
        <v>88</v>
      </c>
      <c r="P6" s="521" t="s">
        <v>80</v>
      </c>
      <c r="Q6" s="521" t="s">
        <v>82</v>
      </c>
      <c r="R6" s="386" t="s">
        <v>78</v>
      </c>
      <c r="S6" s="521" t="s">
        <v>81</v>
      </c>
      <c r="T6" s="521" t="s">
        <v>77</v>
      </c>
      <c r="U6" s="521" t="s">
        <v>84</v>
      </c>
      <c r="V6" s="521" t="s">
        <v>85</v>
      </c>
      <c r="W6" s="386" t="s">
        <v>83</v>
      </c>
      <c r="X6" s="521" t="s">
        <v>89</v>
      </c>
      <c r="Y6" s="521" t="s">
        <v>90</v>
      </c>
      <c r="Z6" s="521" t="s">
        <v>91</v>
      </c>
      <c r="AA6" s="521" t="s">
        <v>92</v>
      </c>
      <c r="AB6" s="386" t="s">
        <v>93</v>
      </c>
      <c r="AC6" s="521" t="s">
        <v>94</v>
      </c>
      <c r="AD6" s="521" t="s">
        <v>95</v>
      </c>
      <c r="AE6" s="521" t="s">
        <v>96</v>
      </c>
      <c r="AF6" s="521" t="s">
        <v>516</v>
      </c>
      <c r="AG6" s="386" t="s">
        <v>1268</v>
      </c>
      <c r="AH6" s="386" t="s">
        <v>1277</v>
      </c>
      <c r="AI6" s="386" t="s">
        <v>1278</v>
      </c>
      <c r="AJ6" s="386" t="s">
        <v>1288</v>
      </c>
      <c r="AK6" s="386" t="s">
        <v>1289</v>
      </c>
      <c r="AL6" s="521" t="s">
        <v>1378</v>
      </c>
      <c r="AM6" s="521" t="s">
        <v>1497</v>
      </c>
      <c r="AN6" s="521" t="s">
        <v>1410</v>
      </c>
      <c r="AO6" s="521" t="s">
        <v>1411</v>
      </c>
      <c r="AP6" s="521" t="s">
        <v>1412</v>
      </c>
      <c r="AQ6" s="522" t="s">
        <v>517</v>
      </c>
    </row>
    <row r="7" spans="1:43">
      <c r="A7" s="387" t="s">
        <v>159</v>
      </c>
      <c r="B7" s="388">
        <v>1922641.7564300001</v>
      </c>
      <c r="C7" s="388">
        <v>502750.80392999999</v>
      </c>
      <c r="D7" s="388">
        <v>1084425.53339</v>
      </c>
      <c r="E7" s="388">
        <v>409499.40762999997</v>
      </c>
      <c r="F7" s="388">
        <v>238747.85566</v>
      </c>
      <c r="G7" s="388">
        <v>212520.37599999999</v>
      </c>
      <c r="H7" s="388">
        <v>160156.44906000001</v>
      </c>
      <c r="I7" s="388">
        <v>294114.7329</v>
      </c>
      <c r="J7" s="388">
        <v>241346.10931</v>
      </c>
      <c r="K7" s="388">
        <v>322572.40418999997</v>
      </c>
      <c r="L7" s="388">
        <v>149409.68027000001</v>
      </c>
      <c r="M7" s="388">
        <v>351401.64523999998</v>
      </c>
      <c r="N7" s="388">
        <v>399620.59499999997</v>
      </c>
      <c r="O7" s="388">
        <v>151556.22847</v>
      </c>
      <c r="P7" s="388">
        <v>173701.96213</v>
      </c>
      <c r="Q7" s="388">
        <v>76129.301590000003</v>
      </c>
      <c r="R7" s="388">
        <v>86123.249299999996</v>
      </c>
      <c r="S7" s="388">
        <v>99350.292239999995</v>
      </c>
      <c r="T7" s="388">
        <v>131561.26983999999</v>
      </c>
      <c r="U7" s="388">
        <v>228564.89322</v>
      </c>
      <c r="V7" s="388">
        <v>88023.285599999988</v>
      </c>
      <c r="W7" s="388">
        <v>123749.14573999999</v>
      </c>
      <c r="X7" s="388">
        <v>311734.04110000003</v>
      </c>
      <c r="Y7" s="388">
        <v>136780.80666999999</v>
      </c>
      <c r="Z7" s="388">
        <v>305186.89801999996</v>
      </c>
      <c r="AA7" s="388">
        <v>131660.86238000001</v>
      </c>
      <c r="AB7" s="388">
        <v>392973.09538999997</v>
      </c>
      <c r="AC7" s="388">
        <v>368839.57575999998</v>
      </c>
      <c r="AD7" s="388">
        <v>95473.087719999996</v>
      </c>
      <c r="AE7" s="388">
        <v>350395.70637000003</v>
      </c>
      <c r="AF7" s="388">
        <v>83037.640010000003</v>
      </c>
      <c r="AG7" s="388">
        <v>86743.317290000006</v>
      </c>
      <c r="AH7" s="388">
        <v>76304.876790000009</v>
      </c>
      <c r="AI7" s="388">
        <v>30550.508730000001</v>
      </c>
      <c r="AJ7" s="388">
        <v>54942.469779999999</v>
      </c>
      <c r="AK7" s="388">
        <v>22670.710460000002</v>
      </c>
      <c r="AL7" s="388">
        <v>145463.30202</v>
      </c>
      <c r="AM7" s="388">
        <v>34536.413359999999</v>
      </c>
      <c r="AN7" s="388">
        <v>194412.87433000002</v>
      </c>
      <c r="AO7" s="388">
        <v>90710.348450000005</v>
      </c>
      <c r="AP7" s="388">
        <v>32127.41473</v>
      </c>
      <c r="AQ7" s="388">
        <v>10392510.9265</v>
      </c>
    </row>
    <row r="8" spans="1:43">
      <c r="A8" s="389" t="s">
        <v>160</v>
      </c>
      <c r="B8" s="438">
        <v>387192.51730000001</v>
      </c>
      <c r="C8" s="438">
        <v>39125.124149999996</v>
      </c>
      <c r="D8" s="438">
        <v>135548.12643999999</v>
      </c>
      <c r="E8" s="438">
        <v>27052.077079999999</v>
      </c>
      <c r="F8" s="438">
        <v>20526.01368</v>
      </c>
      <c r="G8" s="438">
        <v>12290.988220000001</v>
      </c>
      <c r="H8" s="438">
        <v>9570.8215600000003</v>
      </c>
      <c r="I8" s="438">
        <v>21697.012770000001</v>
      </c>
      <c r="J8" s="438">
        <v>15437.67843</v>
      </c>
      <c r="K8" s="438">
        <v>34743.331149999998</v>
      </c>
      <c r="L8" s="438">
        <v>13841.58094</v>
      </c>
      <c r="M8" s="438">
        <v>41740.903290000002</v>
      </c>
      <c r="N8" s="438">
        <v>39505.32374</v>
      </c>
      <c r="O8" s="438">
        <v>10389.55552</v>
      </c>
      <c r="P8" s="438">
        <v>26701.796010000002</v>
      </c>
      <c r="Q8" s="438">
        <v>7122.7974599999998</v>
      </c>
      <c r="R8" s="438">
        <v>10441.834789999999</v>
      </c>
      <c r="S8" s="438">
        <v>10505.75325</v>
      </c>
      <c r="T8" s="438">
        <v>8227.0799900000002</v>
      </c>
      <c r="U8" s="438">
        <v>8608.3607300000003</v>
      </c>
      <c r="V8" s="438">
        <v>8994.3591099999994</v>
      </c>
      <c r="W8" s="438">
        <v>7336.8922999999995</v>
      </c>
      <c r="X8" s="438">
        <v>26429.098600000001</v>
      </c>
      <c r="Y8" s="438">
        <v>8855.2171300000009</v>
      </c>
      <c r="Z8" s="438">
        <v>20333.983050000003</v>
      </c>
      <c r="AA8" s="438">
        <v>5813.0633600000001</v>
      </c>
      <c r="AB8" s="438">
        <v>26371.362799999999</v>
      </c>
      <c r="AC8" s="438">
        <v>43171.162950000005</v>
      </c>
      <c r="AD8" s="438">
        <v>3963.8961099999997</v>
      </c>
      <c r="AE8" s="438">
        <v>22526.40912</v>
      </c>
      <c r="AF8" s="438">
        <v>8582.7240299999994</v>
      </c>
      <c r="AG8" s="438">
        <v>5765.0534100000004</v>
      </c>
      <c r="AH8" s="438">
        <v>4211.8191999999999</v>
      </c>
      <c r="AI8" s="438">
        <v>1051.68615</v>
      </c>
      <c r="AJ8" s="438">
        <v>3258.3953099999999</v>
      </c>
      <c r="AK8" s="438">
        <v>905.93083999999999</v>
      </c>
      <c r="AL8" s="438">
        <v>11553.102210000001</v>
      </c>
      <c r="AM8" s="438">
        <v>1872.33636</v>
      </c>
      <c r="AN8" s="438">
        <v>10696.305839999999</v>
      </c>
      <c r="AO8" s="438">
        <v>7676.7434699999994</v>
      </c>
      <c r="AP8" s="438">
        <v>6203.6945900000001</v>
      </c>
      <c r="AQ8" s="438">
        <v>1115841.9124400001</v>
      </c>
    </row>
    <row r="9" spans="1:43">
      <c r="A9" s="64" t="s">
        <v>161</v>
      </c>
      <c r="B9" s="59">
        <v>216624.1802</v>
      </c>
      <c r="C9" s="59">
        <v>8266.4849300000005</v>
      </c>
      <c r="D9" s="59">
        <v>37818.06439</v>
      </c>
      <c r="E9" s="59">
        <v>6272.0346</v>
      </c>
      <c r="F9" s="59">
        <v>5564.7290899999998</v>
      </c>
      <c r="G9" s="59">
        <v>5262.9970499999999</v>
      </c>
      <c r="H9" s="59">
        <v>4249.7876500000002</v>
      </c>
      <c r="I9" s="59">
        <v>4418.5953200000004</v>
      </c>
      <c r="J9" s="59">
        <v>5796.4492</v>
      </c>
      <c r="K9" s="59">
        <v>13043.384890000001</v>
      </c>
      <c r="L9" s="59">
        <v>4485.1319999999996</v>
      </c>
      <c r="M9" s="59">
        <v>12425.574720000001</v>
      </c>
      <c r="N9" s="59">
        <v>16794.989600000001</v>
      </c>
      <c r="O9" s="59">
        <v>4831.7259599999998</v>
      </c>
      <c r="P9" s="59">
        <v>14636.16294</v>
      </c>
      <c r="Q9" s="59">
        <v>1488.4551899999999</v>
      </c>
      <c r="R9" s="59">
        <v>4398.7121399999996</v>
      </c>
      <c r="S9" s="59">
        <v>3851.7345</v>
      </c>
      <c r="T9" s="59">
        <v>4096.5625600000003</v>
      </c>
      <c r="U9" s="59">
        <v>2432.4559800000002</v>
      </c>
      <c r="V9" s="59">
        <v>2577.5618899999999</v>
      </c>
      <c r="W9" s="59">
        <v>1688.46848</v>
      </c>
      <c r="X9" s="59">
        <v>5268.4662900000003</v>
      </c>
      <c r="Y9" s="59">
        <v>2130.1250599999998</v>
      </c>
      <c r="Z9" s="59">
        <v>5370.8065399999996</v>
      </c>
      <c r="AA9" s="59">
        <v>2077.9082600000002</v>
      </c>
      <c r="AB9" s="59">
        <v>9687.3948</v>
      </c>
      <c r="AC9" s="59">
        <v>19754.459449999998</v>
      </c>
      <c r="AD9" s="59">
        <v>1630.23323</v>
      </c>
      <c r="AE9" s="59">
        <v>9861.2721700000002</v>
      </c>
      <c r="AF9" s="59">
        <v>1850.7011</v>
      </c>
      <c r="AG9" s="59">
        <v>2323.5231200000003</v>
      </c>
      <c r="AH9" s="59">
        <v>1489.8070700000001</v>
      </c>
      <c r="AI9" s="59">
        <v>487.28759000000002</v>
      </c>
      <c r="AJ9" s="59">
        <v>1597.8136200000001</v>
      </c>
      <c r="AK9" s="59">
        <v>436.45888000000002</v>
      </c>
      <c r="AL9" s="59">
        <v>3975.5906800000002</v>
      </c>
      <c r="AM9" s="59">
        <v>671.06396999999993</v>
      </c>
      <c r="AN9" s="59">
        <v>2735.2519199999997</v>
      </c>
      <c r="AO9" s="59">
        <v>2823.1219500000002</v>
      </c>
      <c r="AP9" s="59">
        <v>2084.08797</v>
      </c>
      <c r="AQ9" s="59">
        <v>457279.61695</v>
      </c>
    </row>
    <row r="10" spans="1:43">
      <c r="A10" s="64" t="s">
        <v>162</v>
      </c>
      <c r="B10" s="59">
        <v>68708.491319999986</v>
      </c>
      <c r="C10" s="59">
        <v>24451.11607</v>
      </c>
      <c r="D10" s="59">
        <v>32090.050190000002</v>
      </c>
      <c r="E10" s="59">
        <v>12360.548929999999</v>
      </c>
      <c r="F10" s="59">
        <v>5971.0649899999999</v>
      </c>
      <c r="G10" s="59">
        <v>2153.13753</v>
      </c>
      <c r="H10" s="59">
        <v>2179.1810800000003</v>
      </c>
      <c r="I10" s="59">
        <v>5536.0541499999999</v>
      </c>
      <c r="J10" s="59">
        <v>4736.75018</v>
      </c>
      <c r="K10" s="59">
        <v>7245.4511900000007</v>
      </c>
      <c r="L10" s="59">
        <v>3897.6449700000003</v>
      </c>
      <c r="M10" s="59">
        <v>19401.011480000001</v>
      </c>
      <c r="N10" s="59">
        <v>14261.572109999999</v>
      </c>
      <c r="O10" s="59">
        <v>3963.0078699999999</v>
      </c>
      <c r="P10" s="59">
        <v>4796.9426599999997</v>
      </c>
      <c r="Q10" s="59">
        <v>3652.9184</v>
      </c>
      <c r="R10" s="59">
        <v>5664.1903400000001</v>
      </c>
      <c r="S10" s="59">
        <v>3116.57339</v>
      </c>
      <c r="T10" s="59">
        <v>4130.5174299999999</v>
      </c>
      <c r="U10" s="59">
        <v>3260.4451099999997</v>
      </c>
      <c r="V10" s="59">
        <v>5905.0644299999994</v>
      </c>
      <c r="W10" s="59">
        <v>2617.1825899999999</v>
      </c>
      <c r="X10" s="59">
        <v>10446.548859999999</v>
      </c>
      <c r="Y10" s="59">
        <v>5515.7176600000003</v>
      </c>
      <c r="Z10" s="59">
        <v>5736.4035199999998</v>
      </c>
      <c r="AA10" s="59">
        <v>2652.4967999999999</v>
      </c>
      <c r="AB10" s="59">
        <v>4677.54025</v>
      </c>
      <c r="AC10" s="59">
        <v>15650.62724</v>
      </c>
      <c r="AD10" s="59">
        <v>1247.8248000000001</v>
      </c>
      <c r="AE10" s="59">
        <v>5913.0143899999994</v>
      </c>
      <c r="AF10" s="59">
        <v>2050.6828799999998</v>
      </c>
      <c r="AG10" s="59">
        <v>1661.42148</v>
      </c>
      <c r="AH10" s="59">
        <v>1699.4293300000002</v>
      </c>
      <c r="AI10" s="59">
        <v>529.18808999999999</v>
      </c>
      <c r="AJ10" s="59">
        <v>1623.2679800000001</v>
      </c>
      <c r="AK10" s="59">
        <v>252.39893000000001</v>
      </c>
      <c r="AL10" s="59">
        <v>2783.0261399999999</v>
      </c>
      <c r="AM10" s="59">
        <v>650.30630000000008</v>
      </c>
      <c r="AN10" s="59">
        <v>7496.91032</v>
      </c>
      <c r="AO10" s="59">
        <v>2392.22498</v>
      </c>
      <c r="AP10" s="59">
        <v>1610.8723500000001</v>
      </c>
      <c r="AQ10" s="59">
        <v>314688.81870999996</v>
      </c>
    </row>
    <row r="11" spans="1:43">
      <c r="A11" s="64" t="s">
        <v>163</v>
      </c>
      <c r="B11" s="59">
        <v>101761.50315999999</v>
      </c>
      <c r="C11" s="59">
        <v>6407.5193600000002</v>
      </c>
      <c r="D11" s="59">
        <v>65640.011859999999</v>
      </c>
      <c r="E11" s="59">
        <v>8419.4935500000011</v>
      </c>
      <c r="F11" s="59">
        <v>8990.2196000000004</v>
      </c>
      <c r="G11" s="59">
        <v>4873.5536400000001</v>
      </c>
      <c r="H11" s="59">
        <v>3141.8528300000003</v>
      </c>
      <c r="I11" s="59">
        <v>11742.363300000001</v>
      </c>
      <c r="J11" s="59">
        <v>4904.4790499999999</v>
      </c>
      <c r="K11" s="59">
        <v>14454.495070000001</v>
      </c>
      <c r="L11" s="59">
        <v>5458.8039699999999</v>
      </c>
      <c r="M11" s="59">
        <v>9914.3170900000005</v>
      </c>
      <c r="N11" s="59">
        <v>8448.7620299999999</v>
      </c>
      <c r="O11" s="59">
        <v>1615.53736</v>
      </c>
      <c r="P11" s="59">
        <v>7268.6904100000002</v>
      </c>
      <c r="Q11" s="59">
        <v>1981.4238700000001</v>
      </c>
      <c r="R11" s="59">
        <v>378.93230999999997</v>
      </c>
      <c r="S11" s="59">
        <v>3537.4453599999997</v>
      </c>
      <c r="T11" s="59">
        <v>0</v>
      </c>
      <c r="U11" s="59">
        <v>2915.45964</v>
      </c>
      <c r="V11" s="59">
        <v>511.73278999999997</v>
      </c>
      <c r="W11" s="59">
        <v>3031.2412300000001</v>
      </c>
      <c r="X11" s="59">
        <v>10714.08345</v>
      </c>
      <c r="Y11" s="59">
        <v>1209.3744099999999</v>
      </c>
      <c r="Z11" s="59">
        <v>9226.7729899999995</v>
      </c>
      <c r="AA11" s="59">
        <v>1082.6583000000001</v>
      </c>
      <c r="AB11" s="59">
        <v>12006.427750000001</v>
      </c>
      <c r="AC11" s="59">
        <v>7766.0762599999998</v>
      </c>
      <c r="AD11" s="59">
        <v>1085.83808</v>
      </c>
      <c r="AE11" s="59">
        <v>6752.1225599999998</v>
      </c>
      <c r="AF11" s="59">
        <v>4681.3400499999998</v>
      </c>
      <c r="AG11" s="59">
        <v>1780.1088099999999</v>
      </c>
      <c r="AH11" s="59">
        <v>1022.5828</v>
      </c>
      <c r="AI11" s="59">
        <v>35.210470000000001</v>
      </c>
      <c r="AJ11" s="59">
        <v>37.31371</v>
      </c>
      <c r="AK11" s="59">
        <v>217.07302999999999</v>
      </c>
      <c r="AL11" s="59">
        <v>4794.4853899999998</v>
      </c>
      <c r="AM11" s="59">
        <v>550.96609000000001</v>
      </c>
      <c r="AN11" s="59">
        <v>464.14359999999999</v>
      </c>
      <c r="AO11" s="59">
        <v>2461.3965400000002</v>
      </c>
      <c r="AP11" s="59">
        <v>2508.7342699999999</v>
      </c>
      <c r="AQ11" s="59">
        <v>343794.54604000004</v>
      </c>
    </row>
    <row r="12" spans="1:43">
      <c r="A12" s="64" t="s">
        <v>164</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c r="AN12" s="59">
        <v>0</v>
      </c>
      <c r="AO12" s="59">
        <v>0</v>
      </c>
      <c r="AP12" s="59">
        <v>0</v>
      </c>
      <c r="AQ12" s="59">
        <v>0</v>
      </c>
    </row>
    <row r="13" spans="1:43">
      <c r="A13" s="64" t="s">
        <v>165</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c r="AN13" s="59">
        <v>0</v>
      </c>
      <c r="AO13" s="59">
        <v>0</v>
      </c>
      <c r="AP13" s="59">
        <v>0</v>
      </c>
      <c r="AQ13" s="59">
        <v>0</v>
      </c>
    </row>
    <row r="14" spans="1:43">
      <c r="A14" s="64" t="s">
        <v>1380</v>
      </c>
      <c r="B14" s="59">
        <v>98.342619999999997</v>
      </c>
      <c r="C14" s="59">
        <v>0</v>
      </c>
      <c r="D14" s="59">
        <v>0</v>
      </c>
      <c r="E14" s="59">
        <v>0</v>
      </c>
      <c r="F14" s="59">
        <v>0</v>
      </c>
      <c r="G14" s="59">
        <v>1.3</v>
      </c>
      <c r="H14" s="59">
        <v>0</v>
      </c>
      <c r="I14" s="59">
        <v>0</v>
      </c>
      <c r="J14" s="59">
        <v>0</v>
      </c>
      <c r="K14" s="59">
        <v>0</v>
      </c>
      <c r="L14" s="59">
        <v>0</v>
      </c>
      <c r="M14" s="59">
        <v>0</v>
      </c>
      <c r="N14" s="59">
        <v>0</v>
      </c>
      <c r="O14" s="59">
        <v>0</v>
      </c>
      <c r="P14" s="59">
        <v>0</v>
      </c>
      <c r="Q14" s="59">
        <v>0</v>
      </c>
      <c r="R14" s="59">
        <v>0</v>
      </c>
      <c r="S14" s="59">
        <v>0</v>
      </c>
      <c r="T14" s="59">
        <v>0</v>
      </c>
      <c r="U14" s="59">
        <v>0</v>
      </c>
      <c r="V14" s="59">
        <v>0</v>
      </c>
      <c r="W14" s="59">
        <v>0</v>
      </c>
      <c r="X14" s="59">
        <v>0</v>
      </c>
      <c r="Y14" s="59">
        <v>0</v>
      </c>
      <c r="Z14" s="59">
        <v>0</v>
      </c>
      <c r="AA14" s="59">
        <v>0</v>
      </c>
      <c r="AB14" s="59">
        <v>0</v>
      </c>
      <c r="AC14" s="59">
        <v>0</v>
      </c>
      <c r="AD14" s="59">
        <v>0</v>
      </c>
      <c r="AE14" s="59">
        <v>0</v>
      </c>
      <c r="AF14" s="59">
        <v>0</v>
      </c>
      <c r="AG14" s="59">
        <v>0</v>
      </c>
      <c r="AH14" s="59">
        <v>0</v>
      </c>
      <c r="AI14" s="59">
        <v>0</v>
      </c>
      <c r="AJ14" s="59">
        <v>0</v>
      </c>
      <c r="AK14" s="59">
        <v>0</v>
      </c>
      <c r="AL14" s="59">
        <v>0</v>
      </c>
      <c r="AM14" s="59">
        <v>0</v>
      </c>
      <c r="AN14" s="59">
        <v>0</v>
      </c>
      <c r="AO14" s="59">
        <v>0</v>
      </c>
      <c r="AP14" s="59">
        <v>0</v>
      </c>
      <c r="AQ14" s="59">
        <v>99.642619999999994</v>
      </c>
    </row>
    <row r="15" spans="1:43">
      <c r="A15" s="64" t="s">
        <v>167</v>
      </c>
      <c r="B15" s="59">
        <v>0</v>
      </c>
      <c r="C15" s="59">
        <v>3.79E-3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0</v>
      </c>
      <c r="AN15" s="59">
        <v>0</v>
      </c>
      <c r="AO15" s="59">
        <v>0</v>
      </c>
      <c r="AP15" s="59">
        <v>0</v>
      </c>
      <c r="AQ15" s="59">
        <v>3.79E-3</v>
      </c>
    </row>
    <row r="16" spans="1:43">
      <c r="A16" s="64" t="s">
        <v>168</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0</v>
      </c>
      <c r="AN16" s="59">
        <v>0</v>
      </c>
      <c r="AO16" s="59">
        <v>0</v>
      </c>
      <c r="AP16" s="59">
        <v>0</v>
      </c>
      <c r="AQ16" s="59">
        <v>-20.715669999999999</v>
      </c>
    </row>
    <row r="17" spans="1:43">
      <c r="A17" s="389" t="s">
        <v>169</v>
      </c>
      <c r="B17" s="438">
        <v>40560.420239999999</v>
      </c>
      <c r="C17" s="438">
        <v>15051.48733</v>
      </c>
      <c r="D17" s="438">
        <v>28372.445179999999</v>
      </c>
      <c r="E17" s="438">
        <v>22920.892980000001</v>
      </c>
      <c r="F17" s="438">
        <v>18538.49929</v>
      </c>
      <c r="G17" s="438">
        <v>18128.57027</v>
      </c>
      <c r="H17" s="438">
        <v>11592.88846</v>
      </c>
      <c r="I17" s="438">
        <v>16850.703149999998</v>
      </c>
      <c r="J17" s="438">
        <v>16658.302090000001</v>
      </c>
      <c r="K17" s="438">
        <v>31610.57992</v>
      </c>
      <c r="L17" s="438">
        <v>12528.488599999999</v>
      </c>
      <c r="M17" s="438">
        <v>16363.340689999999</v>
      </c>
      <c r="N17" s="438">
        <v>45993.958100000003</v>
      </c>
      <c r="O17" s="438">
        <v>10812.051670000001</v>
      </c>
      <c r="P17" s="438">
        <v>9966.0877400000008</v>
      </c>
      <c r="Q17" s="438">
        <v>6329.0217199999997</v>
      </c>
      <c r="R17" s="438">
        <v>3000.6877500000001</v>
      </c>
      <c r="S17" s="438">
        <v>1289.0267799999999</v>
      </c>
      <c r="T17" s="438">
        <v>6812.0005999999994</v>
      </c>
      <c r="U17" s="438">
        <v>20259.18995</v>
      </c>
      <c r="V17" s="438">
        <v>3254.0517999999997</v>
      </c>
      <c r="W17" s="438">
        <v>7369.90409</v>
      </c>
      <c r="X17" s="438">
        <v>25316.180920000003</v>
      </c>
      <c r="Y17" s="438">
        <v>20034.608690000001</v>
      </c>
      <c r="Z17" s="438">
        <v>8444.8381899999986</v>
      </c>
      <c r="AA17" s="438">
        <v>6491.9845599999999</v>
      </c>
      <c r="AB17" s="438">
        <v>36474.248890000003</v>
      </c>
      <c r="AC17" s="438">
        <v>6355.2155999999995</v>
      </c>
      <c r="AD17" s="438">
        <v>5173.8647999999994</v>
      </c>
      <c r="AE17" s="438">
        <v>57832.865290000002</v>
      </c>
      <c r="AF17" s="438">
        <v>6243.3726100000003</v>
      </c>
      <c r="AG17" s="438">
        <v>9663.8917200000014</v>
      </c>
      <c r="AH17" s="438">
        <v>3464.8657899999998</v>
      </c>
      <c r="AI17" s="438">
        <v>1946.8640399999999</v>
      </c>
      <c r="AJ17" s="438">
        <v>5632.8922999999995</v>
      </c>
      <c r="AK17" s="438">
        <v>1210.8862099999999</v>
      </c>
      <c r="AL17" s="438">
        <v>8896.8393500000002</v>
      </c>
      <c r="AM17" s="438">
        <v>2293.3752000000004</v>
      </c>
      <c r="AN17" s="438">
        <v>19190.537809999998</v>
      </c>
      <c r="AO17" s="438">
        <v>7852.4585399999996</v>
      </c>
      <c r="AP17" s="438">
        <v>2098.77142</v>
      </c>
      <c r="AQ17" s="438">
        <v>598881.1603300001</v>
      </c>
    </row>
    <row r="18" spans="1:43">
      <c r="A18" s="64" t="s">
        <v>170</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c r="AN18" s="59">
        <v>0</v>
      </c>
      <c r="AO18" s="59">
        <v>0</v>
      </c>
      <c r="AP18" s="59">
        <v>0</v>
      </c>
      <c r="AQ18" s="59">
        <v>0</v>
      </c>
    </row>
    <row r="19" spans="1:43">
      <c r="A19" s="64" t="s">
        <v>171</v>
      </c>
      <c r="B19" s="59">
        <v>7060.6518799999994</v>
      </c>
      <c r="C19" s="59">
        <v>2310.0982200000003</v>
      </c>
      <c r="D19" s="59">
        <v>9902.9510500000015</v>
      </c>
      <c r="E19" s="59">
        <v>17020.492670000003</v>
      </c>
      <c r="F19" s="59">
        <v>15536.78606</v>
      </c>
      <c r="G19" s="59">
        <v>16055.79233</v>
      </c>
      <c r="H19" s="59">
        <v>5835.8522300000004</v>
      </c>
      <c r="I19" s="59">
        <v>12547.790140000001</v>
      </c>
      <c r="J19" s="59">
        <v>14385.73358</v>
      </c>
      <c r="K19" s="59">
        <v>13938.39633</v>
      </c>
      <c r="L19" s="59">
        <v>8777.9729000000007</v>
      </c>
      <c r="M19" s="59">
        <v>12471.98825</v>
      </c>
      <c r="N19" s="59">
        <v>36321.287619999996</v>
      </c>
      <c r="O19" s="59">
        <v>4996.1666999999998</v>
      </c>
      <c r="P19" s="59">
        <v>7655.5535</v>
      </c>
      <c r="Q19" s="59">
        <v>5605.3490199999997</v>
      </c>
      <c r="R19" s="59">
        <v>2154.29657</v>
      </c>
      <c r="S19" s="59">
        <v>268.44621999999998</v>
      </c>
      <c r="T19" s="59">
        <v>5472.4229500000001</v>
      </c>
      <c r="U19" s="59">
        <v>8732.0653000000002</v>
      </c>
      <c r="V19" s="59">
        <v>1695.5903899999998</v>
      </c>
      <c r="W19" s="59">
        <v>5463.2725099999998</v>
      </c>
      <c r="X19" s="59">
        <v>15220.86909</v>
      </c>
      <c r="Y19" s="59">
        <v>13016.05702</v>
      </c>
      <c r="Z19" s="59">
        <v>3787.72273</v>
      </c>
      <c r="AA19" s="59">
        <v>5609.8474800000004</v>
      </c>
      <c r="AB19" s="59">
        <v>20111.07631</v>
      </c>
      <c r="AC19" s="59">
        <v>1749.9124299999999</v>
      </c>
      <c r="AD19" s="59">
        <v>4173.9949399999996</v>
      </c>
      <c r="AE19" s="59">
        <v>29063.024590000001</v>
      </c>
      <c r="AF19" s="59">
        <v>5312.4431599999998</v>
      </c>
      <c r="AG19" s="59">
        <v>8556.3252499999999</v>
      </c>
      <c r="AH19" s="59">
        <v>1860.50829</v>
      </c>
      <c r="AI19" s="59">
        <v>1690.7466100000001</v>
      </c>
      <c r="AJ19" s="59">
        <v>4277.0660399999997</v>
      </c>
      <c r="AK19" s="59">
        <v>1139.2646999999999</v>
      </c>
      <c r="AL19" s="59">
        <v>6509.1221599999999</v>
      </c>
      <c r="AM19" s="59">
        <v>1928.2751000000001</v>
      </c>
      <c r="AN19" s="59">
        <v>15624.18823</v>
      </c>
      <c r="AO19" s="59">
        <v>3174.14644</v>
      </c>
      <c r="AP19" s="59">
        <v>1577.8757599999999</v>
      </c>
      <c r="AQ19" s="59">
        <v>358591.42275000003</v>
      </c>
    </row>
    <row r="20" spans="1:43">
      <c r="A20" s="64" t="s">
        <v>172</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c r="AN20" s="59">
        <v>0</v>
      </c>
      <c r="AO20" s="59">
        <v>0</v>
      </c>
      <c r="AP20" s="59">
        <v>0</v>
      </c>
      <c r="AQ20" s="59">
        <v>0</v>
      </c>
    </row>
    <row r="21" spans="1:43">
      <c r="A21" s="64" t="s">
        <v>173</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c r="AN21" s="59">
        <v>0</v>
      </c>
      <c r="AO21" s="59">
        <v>0</v>
      </c>
      <c r="AP21" s="59">
        <v>0</v>
      </c>
      <c r="AQ21" s="59">
        <v>0</v>
      </c>
    </row>
    <row r="22" spans="1:43">
      <c r="A22" s="64" t="s">
        <v>218</v>
      </c>
      <c r="B22" s="59">
        <v>1034.80612</v>
      </c>
      <c r="C22" s="59">
        <v>0</v>
      </c>
      <c r="D22" s="59">
        <v>679.71523000000002</v>
      </c>
      <c r="E22" s="59">
        <v>584.39292</v>
      </c>
      <c r="F22" s="59">
        <v>248.55458999999999</v>
      </c>
      <c r="G22" s="59">
        <v>83.017510000000001</v>
      </c>
      <c r="H22" s="59">
        <v>3549.1241099999997</v>
      </c>
      <c r="I22" s="59">
        <v>0</v>
      </c>
      <c r="J22" s="59">
        <v>0</v>
      </c>
      <c r="K22" s="59">
        <v>14050.464810000001</v>
      </c>
      <c r="L22" s="59">
        <v>437.51589000000001</v>
      </c>
      <c r="M22" s="59">
        <v>622.35942</v>
      </c>
      <c r="N22" s="59">
        <v>3588.3718100000001</v>
      </c>
      <c r="O22" s="59">
        <v>3650.3649799999998</v>
      </c>
      <c r="P22" s="59">
        <v>0</v>
      </c>
      <c r="Q22" s="59">
        <v>0</v>
      </c>
      <c r="R22" s="59">
        <v>0</v>
      </c>
      <c r="S22" s="59">
        <v>52.749480000000005</v>
      </c>
      <c r="T22" s="59">
        <v>0</v>
      </c>
      <c r="U22" s="59">
        <v>8969.8085099999989</v>
      </c>
      <c r="V22" s="59">
        <v>185.99941000000001</v>
      </c>
      <c r="W22" s="59">
        <v>3.7207800000000004</v>
      </c>
      <c r="X22" s="59">
        <v>3926.84971</v>
      </c>
      <c r="Y22" s="59">
        <v>4344.9333699999997</v>
      </c>
      <c r="Z22" s="59">
        <v>0</v>
      </c>
      <c r="AA22" s="59">
        <v>0</v>
      </c>
      <c r="AB22" s="59">
        <v>11927.697179999999</v>
      </c>
      <c r="AC22" s="59">
        <v>68.123130000000003</v>
      </c>
      <c r="AD22" s="59">
        <v>7.9653799999999997</v>
      </c>
      <c r="AE22" s="59">
        <v>22154.435940000003</v>
      </c>
      <c r="AF22" s="59">
        <v>26.231830000000002</v>
      </c>
      <c r="AG22" s="59">
        <v>0</v>
      </c>
      <c r="AH22" s="59">
        <v>175.13992999999999</v>
      </c>
      <c r="AI22" s="59">
        <v>0</v>
      </c>
      <c r="AJ22" s="59">
        <v>57.277230000000003</v>
      </c>
      <c r="AK22" s="59">
        <v>0</v>
      </c>
      <c r="AL22" s="59">
        <v>192.77995000000001</v>
      </c>
      <c r="AM22" s="59">
        <v>0</v>
      </c>
      <c r="AN22" s="59">
        <v>0</v>
      </c>
      <c r="AO22" s="59">
        <v>3226.97505</v>
      </c>
      <c r="AP22" s="59">
        <v>0</v>
      </c>
      <c r="AQ22" s="59">
        <v>83849.37427</v>
      </c>
    </row>
    <row r="23" spans="1:43">
      <c r="A23" s="64" t="s">
        <v>175</v>
      </c>
      <c r="B23" s="59">
        <v>32464.962239999997</v>
      </c>
      <c r="C23" s="59">
        <v>12736.37376</v>
      </c>
      <c r="D23" s="59">
        <v>17690.3089</v>
      </c>
      <c r="E23" s="59">
        <v>5316.0073899999998</v>
      </c>
      <c r="F23" s="59">
        <v>2753.1586400000001</v>
      </c>
      <c r="G23" s="59">
        <v>1989.76043</v>
      </c>
      <c r="H23" s="59">
        <v>2207.91212</v>
      </c>
      <c r="I23" s="59">
        <v>4302.9130100000002</v>
      </c>
      <c r="J23" s="59">
        <v>2272.5685099999996</v>
      </c>
      <c r="K23" s="59">
        <v>3597.8854500000002</v>
      </c>
      <c r="L23" s="59">
        <v>3312.9998100000003</v>
      </c>
      <c r="M23" s="59">
        <v>3268.9930199999999</v>
      </c>
      <c r="N23" s="59">
        <v>6084.2986700000001</v>
      </c>
      <c r="O23" s="59">
        <v>2165.5199900000002</v>
      </c>
      <c r="P23" s="59">
        <v>2298.3395</v>
      </c>
      <c r="Q23" s="59">
        <v>721.16436999999996</v>
      </c>
      <c r="R23" s="59">
        <v>846.39118000000008</v>
      </c>
      <c r="S23" s="59">
        <v>967.83107999999993</v>
      </c>
      <c r="T23" s="59">
        <v>1339.5776499999999</v>
      </c>
      <c r="U23" s="59">
        <v>2557.3161399999999</v>
      </c>
      <c r="V23" s="59">
        <v>1372.462</v>
      </c>
      <c r="W23" s="59">
        <v>1887.2185400000001</v>
      </c>
      <c r="X23" s="59">
        <v>6158.3100800000002</v>
      </c>
      <c r="Y23" s="59">
        <v>2673.6182999999996</v>
      </c>
      <c r="Z23" s="59">
        <v>4657.11546</v>
      </c>
      <c r="AA23" s="59">
        <v>882.13707999999997</v>
      </c>
      <c r="AB23" s="59">
        <v>4429.9445199999991</v>
      </c>
      <c r="AC23" s="59">
        <v>4537.1800400000002</v>
      </c>
      <c r="AD23" s="59">
        <v>991.90448000000004</v>
      </c>
      <c r="AE23" s="59">
        <v>6611.9528099999998</v>
      </c>
      <c r="AF23" s="59">
        <v>904.69762000000003</v>
      </c>
      <c r="AG23" s="59">
        <v>1107.56647</v>
      </c>
      <c r="AH23" s="59">
        <v>1429.21757</v>
      </c>
      <c r="AI23" s="59">
        <v>256.11743000000001</v>
      </c>
      <c r="AJ23" s="59">
        <v>1298.5490300000001</v>
      </c>
      <c r="AK23" s="59">
        <v>71.621510000000001</v>
      </c>
      <c r="AL23" s="59">
        <v>2194.9372400000002</v>
      </c>
      <c r="AM23" s="59">
        <v>365.1001</v>
      </c>
      <c r="AN23" s="59">
        <v>3566.3495800000001</v>
      </c>
      <c r="AO23" s="59">
        <v>1451.3370500000001</v>
      </c>
      <c r="AP23" s="59">
        <v>520.89566000000002</v>
      </c>
      <c r="AQ23" s="59">
        <v>156262.51443000001</v>
      </c>
    </row>
    <row r="24" spans="1:43">
      <c r="A24" s="64" t="s">
        <v>176</v>
      </c>
      <c r="B24" s="59">
        <v>0</v>
      </c>
      <c r="C24" s="59">
        <v>5.0153500000000006</v>
      </c>
      <c r="D24" s="59">
        <v>99.47</v>
      </c>
      <c r="E24" s="59">
        <v>0</v>
      </c>
      <c r="F24" s="59">
        <v>0</v>
      </c>
      <c r="G24" s="59">
        <v>0</v>
      </c>
      <c r="H24" s="59">
        <v>0</v>
      </c>
      <c r="I24" s="59">
        <v>0</v>
      </c>
      <c r="J24" s="59">
        <v>0</v>
      </c>
      <c r="K24" s="59">
        <v>23.83333</v>
      </c>
      <c r="L24" s="59">
        <v>0</v>
      </c>
      <c r="M24" s="59">
        <v>0</v>
      </c>
      <c r="N24" s="59">
        <v>0</v>
      </c>
      <c r="O24" s="59">
        <v>0</v>
      </c>
      <c r="P24" s="59">
        <v>12.194739999999999</v>
      </c>
      <c r="Q24" s="59">
        <v>2.5083299999999999</v>
      </c>
      <c r="R24" s="59">
        <v>0</v>
      </c>
      <c r="S24" s="59">
        <v>0</v>
      </c>
      <c r="T24" s="59">
        <v>0</v>
      </c>
      <c r="U24" s="59">
        <v>0</v>
      </c>
      <c r="V24" s="59">
        <v>0</v>
      </c>
      <c r="W24" s="59">
        <v>15.692260000000001</v>
      </c>
      <c r="X24" s="59">
        <v>10.152040000000001</v>
      </c>
      <c r="Y24" s="59">
        <v>0</v>
      </c>
      <c r="Z24" s="59">
        <v>0</v>
      </c>
      <c r="AA24" s="59">
        <v>0</v>
      </c>
      <c r="AB24" s="59">
        <v>5.5308799999999998</v>
      </c>
      <c r="AC24" s="59">
        <v>0</v>
      </c>
      <c r="AD24" s="59">
        <v>0</v>
      </c>
      <c r="AE24" s="59">
        <v>3.4519499999999996</v>
      </c>
      <c r="AF24" s="59">
        <v>0</v>
      </c>
      <c r="AG24" s="59">
        <v>0</v>
      </c>
      <c r="AH24" s="59">
        <v>0</v>
      </c>
      <c r="AI24" s="59">
        <v>0</v>
      </c>
      <c r="AJ24" s="59">
        <v>0</v>
      </c>
      <c r="AK24" s="59">
        <v>0</v>
      </c>
      <c r="AL24" s="59">
        <v>0</v>
      </c>
      <c r="AM24" s="59">
        <v>0</v>
      </c>
      <c r="AN24" s="59">
        <v>0</v>
      </c>
      <c r="AO24" s="59">
        <v>0</v>
      </c>
      <c r="AP24" s="59">
        <v>0</v>
      </c>
      <c r="AQ24" s="59">
        <v>177.84888000000001</v>
      </c>
    </row>
    <row r="25" spans="1:43">
      <c r="A25" s="64" t="s">
        <v>177</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c r="AN25" s="59">
        <v>0</v>
      </c>
      <c r="AO25" s="59">
        <v>0</v>
      </c>
      <c r="AP25" s="59">
        <v>0</v>
      </c>
      <c r="AQ25" s="59">
        <v>0</v>
      </c>
    </row>
    <row r="26" spans="1:43">
      <c r="A26" s="389" t="s">
        <v>178</v>
      </c>
      <c r="B26" s="438">
        <v>1272906.4702699999</v>
      </c>
      <c r="C26" s="438">
        <v>348708.09383999999</v>
      </c>
      <c r="D26" s="438">
        <v>816428.85573000007</v>
      </c>
      <c r="E26" s="438">
        <v>336328.42955</v>
      </c>
      <c r="F26" s="438">
        <v>185505.50279</v>
      </c>
      <c r="G26" s="438">
        <v>167755.30085</v>
      </c>
      <c r="H26" s="438">
        <v>131016.97924</v>
      </c>
      <c r="I26" s="438">
        <v>216002.4063</v>
      </c>
      <c r="J26" s="438">
        <v>199449.04961000002</v>
      </c>
      <c r="K26" s="438">
        <v>240881.03717</v>
      </c>
      <c r="L26" s="438">
        <v>90664.133700000006</v>
      </c>
      <c r="M26" s="438">
        <v>283206.88188999996</v>
      </c>
      <c r="N26" s="438">
        <v>283894.07024000003</v>
      </c>
      <c r="O26" s="438">
        <v>118146.42294</v>
      </c>
      <c r="P26" s="438">
        <v>127308.14526</v>
      </c>
      <c r="Q26" s="438">
        <v>59409.76382</v>
      </c>
      <c r="R26" s="438">
        <v>68284.784729999999</v>
      </c>
      <c r="S26" s="438">
        <v>78727.493040000001</v>
      </c>
      <c r="T26" s="438">
        <v>107133.89442</v>
      </c>
      <c r="U26" s="438">
        <v>189813.18469999998</v>
      </c>
      <c r="V26" s="438">
        <v>65888.798380000007</v>
      </c>
      <c r="W26" s="438">
        <v>97679.202900000004</v>
      </c>
      <c r="X26" s="438">
        <v>219710.59857</v>
      </c>
      <c r="Y26" s="438">
        <v>101160.78425</v>
      </c>
      <c r="Z26" s="438">
        <v>241219.30599000002</v>
      </c>
      <c r="AA26" s="438">
        <v>113922.29725</v>
      </c>
      <c r="AB26" s="438">
        <v>307943.51594999997</v>
      </c>
      <c r="AC26" s="438">
        <v>284852.25550000003</v>
      </c>
      <c r="AD26" s="438">
        <v>82318.922930000001</v>
      </c>
      <c r="AE26" s="438">
        <v>251808.01712</v>
      </c>
      <c r="AF26" s="438">
        <v>64444.937010000001</v>
      </c>
      <c r="AG26" s="438">
        <v>68450.885129999995</v>
      </c>
      <c r="AH26" s="438">
        <v>64632.189479999994</v>
      </c>
      <c r="AI26" s="438">
        <v>23465.596389999999</v>
      </c>
      <c r="AJ26" s="438">
        <v>42250.537539999998</v>
      </c>
      <c r="AK26" s="438">
        <v>19970.487699999998</v>
      </c>
      <c r="AL26" s="438">
        <v>117551.30904000001</v>
      </c>
      <c r="AM26" s="438">
        <v>29885.640940000001</v>
      </c>
      <c r="AN26" s="438">
        <v>156534.39452999999</v>
      </c>
      <c r="AO26" s="438">
        <v>70389.799760000009</v>
      </c>
      <c r="AP26" s="438">
        <v>22489.786800000002</v>
      </c>
      <c r="AQ26" s="438">
        <v>7768140.1632500002</v>
      </c>
    </row>
    <row r="27" spans="1:43">
      <c r="A27" s="63" t="s">
        <v>179</v>
      </c>
      <c r="B27" s="59">
        <v>1236044.6169499999</v>
      </c>
      <c r="C27" s="59">
        <v>321554.86362999998</v>
      </c>
      <c r="D27" s="59">
        <v>727362.49179999996</v>
      </c>
      <c r="E27" s="59">
        <v>307600.62581</v>
      </c>
      <c r="F27" s="59">
        <v>170479.05184999999</v>
      </c>
      <c r="G27" s="59">
        <v>157737.64662000001</v>
      </c>
      <c r="H27" s="59">
        <v>131983.47862000001</v>
      </c>
      <c r="I27" s="59">
        <v>195896.34132000001</v>
      </c>
      <c r="J27" s="59">
        <v>181564.85985000001</v>
      </c>
      <c r="K27" s="59">
        <v>236411.54022</v>
      </c>
      <c r="L27" s="59">
        <v>87534.359639999995</v>
      </c>
      <c r="M27" s="59">
        <v>272599.24180999998</v>
      </c>
      <c r="N27" s="59">
        <v>291100.01069999998</v>
      </c>
      <c r="O27" s="59">
        <v>113433.88184</v>
      </c>
      <c r="P27" s="59">
        <v>119861.63945</v>
      </c>
      <c r="Q27" s="59">
        <v>54275.144630000003</v>
      </c>
      <c r="R27" s="59">
        <v>59160.020920000003</v>
      </c>
      <c r="S27" s="59">
        <v>67961.779079999993</v>
      </c>
      <c r="T27" s="59">
        <v>95190.360920000006</v>
      </c>
      <c r="U27" s="59">
        <v>180780.36863999997</v>
      </c>
      <c r="V27" s="59">
        <v>60865.221899999997</v>
      </c>
      <c r="W27" s="59">
        <v>89162.815329999998</v>
      </c>
      <c r="X27" s="59">
        <v>201023.1275</v>
      </c>
      <c r="Y27" s="59">
        <v>100441.56245</v>
      </c>
      <c r="Z27" s="59">
        <v>204182.10052000001</v>
      </c>
      <c r="AA27" s="59">
        <v>102156.5769</v>
      </c>
      <c r="AB27" s="59">
        <v>294520.35249999998</v>
      </c>
      <c r="AC27" s="59">
        <v>269947.89564</v>
      </c>
      <c r="AD27" s="59">
        <v>73823.088919999995</v>
      </c>
      <c r="AE27" s="59">
        <v>240274.59041999999</v>
      </c>
      <c r="AF27" s="59">
        <v>64450.98689</v>
      </c>
      <c r="AG27" s="59">
        <v>68024.001409999997</v>
      </c>
      <c r="AH27" s="59">
        <v>56882.996619999998</v>
      </c>
      <c r="AI27" s="59">
        <v>21748.617979999999</v>
      </c>
      <c r="AJ27" s="59">
        <v>38415.514320000002</v>
      </c>
      <c r="AK27" s="59">
        <v>18697.36981</v>
      </c>
      <c r="AL27" s="59">
        <v>112032.49823</v>
      </c>
      <c r="AM27" s="59">
        <v>27360.366309999998</v>
      </c>
      <c r="AN27" s="59">
        <v>153304.72397999998</v>
      </c>
      <c r="AO27" s="59">
        <v>66135.20607</v>
      </c>
      <c r="AP27" s="59">
        <v>23142.291089999999</v>
      </c>
      <c r="AQ27" s="59">
        <v>7295124.2290900005</v>
      </c>
    </row>
    <row r="28" spans="1:43">
      <c r="A28" s="64" t="s">
        <v>180</v>
      </c>
      <c r="B28" s="59">
        <v>991402.25153000001</v>
      </c>
      <c r="C28" s="59">
        <v>177452.00690000001</v>
      </c>
      <c r="D28" s="59">
        <v>408922.43086999998</v>
      </c>
      <c r="E28" s="59">
        <v>203637.05215</v>
      </c>
      <c r="F28" s="59">
        <v>122302.03668</v>
      </c>
      <c r="G28" s="59">
        <v>106645.1053</v>
      </c>
      <c r="H28" s="59">
        <v>120597.04690999999</v>
      </c>
      <c r="I28" s="59">
        <v>129498.52131</v>
      </c>
      <c r="J28" s="59">
        <v>110611.09998</v>
      </c>
      <c r="K28" s="59">
        <v>208898.57712</v>
      </c>
      <c r="L28" s="59">
        <v>67280.485159999997</v>
      </c>
      <c r="M28" s="59">
        <v>208031.59753999999</v>
      </c>
      <c r="N28" s="59">
        <v>275156.90664999996</v>
      </c>
      <c r="O28" s="59">
        <v>85620.978950000004</v>
      </c>
      <c r="P28" s="59">
        <v>97320.855260000011</v>
      </c>
      <c r="Q28" s="59">
        <v>42202.857960000001</v>
      </c>
      <c r="R28" s="59">
        <v>36920.38538</v>
      </c>
      <c r="S28" s="59">
        <v>33789.064850000002</v>
      </c>
      <c r="T28" s="59">
        <v>69358.899369999999</v>
      </c>
      <c r="U28" s="59">
        <v>140891.24265999999</v>
      </c>
      <c r="V28" s="59">
        <v>39310.839659999998</v>
      </c>
      <c r="W28" s="59">
        <v>61781.910090000005</v>
      </c>
      <c r="X28" s="59">
        <v>133911.58113000001</v>
      </c>
      <c r="Y28" s="59">
        <v>83850.375620000006</v>
      </c>
      <c r="Z28" s="59">
        <v>97861.955180000004</v>
      </c>
      <c r="AA28" s="59">
        <v>54973.579600000005</v>
      </c>
      <c r="AB28" s="59">
        <v>245723.33856</v>
      </c>
      <c r="AC28" s="59">
        <v>193963.46987999999</v>
      </c>
      <c r="AD28" s="59">
        <v>54849.133229999999</v>
      </c>
      <c r="AE28" s="59">
        <v>196421.08796</v>
      </c>
      <c r="AF28" s="59">
        <v>50723.73173</v>
      </c>
      <c r="AG28" s="59">
        <v>59261.318359999997</v>
      </c>
      <c r="AH28" s="59">
        <v>34142.918669999999</v>
      </c>
      <c r="AI28" s="59">
        <v>15902.400810000001</v>
      </c>
      <c r="AJ28" s="59">
        <v>34654.048999999999</v>
      </c>
      <c r="AK28" s="59">
        <v>16633.399079999999</v>
      </c>
      <c r="AL28" s="59">
        <v>82386.152760000012</v>
      </c>
      <c r="AM28" s="59">
        <v>20606.630410000002</v>
      </c>
      <c r="AN28" s="59">
        <v>119997.16993</v>
      </c>
      <c r="AO28" s="59">
        <v>59556.830479999997</v>
      </c>
      <c r="AP28" s="59">
        <v>22232.913629999999</v>
      </c>
      <c r="AQ28" s="59">
        <v>5315284.1883000005</v>
      </c>
    </row>
    <row r="29" spans="1:43">
      <c r="A29" s="64" t="s">
        <v>181</v>
      </c>
      <c r="B29" s="59">
        <v>227409.87666000001</v>
      </c>
      <c r="C29" s="59">
        <v>130415.71017000001</v>
      </c>
      <c r="D29" s="59">
        <v>285362.89620999998</v>
      </c>
      <c r="E29" s="59">
        <v>93541.907120000003</v>
      </c>
      <c r="F29" s="59">
        <v>41870.056790000002</v>
      </c>
      <c r="G29" s="59">
        <v>44067.461969999997</v>
      </c>
      <c r="H29" s="59">
        <v>8577.5418699999991</v>
      </c>
      <c r="I29" s="59">
        <v>59388.50836</v>
      </c>
      <c r="J29" s="59">
        <v>62326.906289999999</v>
      </c>
      <c r="K29" s="59">
        <v>24720.749520000001</v>
      </c>
      <c r="L29" s="59">
        <v>18843.745640000001</v>
      </c>
      <c r="M29" s="59">
        <v>56420.240829999995</v>
      </c>
      <c r="N29" s="59">
        <v>13025.47076</v>
      </c>
      <c r="O29" s="59">
        <v>24341.18118</v>
      </c>
      <c r="P29" s="59">
        <v>19182.69081</v>
      </c>
      <c r="Q29" s="59">
        <v>10683.61241</v>
      </c>
      <c r="R29" s="59">
        <v>20371.57316</v>
      </c>
      <c r="S29" s="59">
        <v>30513.2916</v>
      </c>
      <c r="T29" s="59">
        <v>22475.642100000001</v>
      </c>
      <c r="U29" s="59">
        <v>35870.062270000002</v>
      </c>
      <c r="V29" s="59">
        <v>16566.848030000001</v>
      </c>
      <c r="W29" s="59">
        <v>22102.07245</v>
      </c>
      <c r="X29" s="59">
        <v>61928.342389999998</v>
      </c>
      <c r="Y29" s="59">
        <v>14041.115230000001</v>
      </c>
      <c r="Z29" s="59">
        <v>96805.609190000003</v>
      </c>
      <c r="AA29" s="59">
        <v>41684.376929999999</v>
      </c>
      <c r="AB29" s="59">
        <v>41411.248460000003</v>
      </c>
      <c r="AC29" s="59">
        <v>69119.488069999992</v>
      </c>
      <c r="AD29" s="59">
        <v>13521.267400000001</v>
      </c>
      <c r="AE29" s="59">
        <v>38712.369290000002</v>
      </c>
      <c r="AF29" s="59">
        <v>12290.252769999999</v>
      </c>
      <c r="AG29" s="59">
        <v>7359.1325800000004</v>
      </c>
      <c r="AH29" s="59">
        <v>19904.85643</v>
      </c>
      <c r="AI29" s="59">
        <v>4856.9160400000001</v>
      </c>
      <c r="AJ29" s="59">
        <v>3023.4940899999997</v>
      </c>
      <c r="AK29" s="59">
        <v>1769.2759199999998</v>
      </c>
      <c r="AL29" s="59">
        <v>26198.019110000001</v>
      </c>
      <c r="AM29" s="59">
        <v>5047.3864599999997</v>
      </c>
      <c r="AN29" s="59">
        <v>28011.049850000003</v>
      </c>
      <c r="AO29" s="59">
        <v>5807.4938099999999</v>
      </c>
      <c r="AP29" s="59">
        <v>678.89423999999997</v>
      </c>
      <c r="AQ29" s="59">
        <v>1760248.6344600001</v>
      </c>
    </row>
    <row r="30" spans="1:43">
      <c r="A30" s="64" t="s">
        <v>182</v>
      </c>
      <c r="B30" s="59">
        <v>17232.48876</v>
      </c>
      <c r="C30" s="59">
        <v>13687.146560000001</v>
      </c>
      <c r="D30" s="59">
        <v>33077.164720000001</v>
      </c>
      <c r="E30" s="59">
        <v>10421.666539999998</v>
      </c>
      <c r="F30" s="59">
        <v>6306.95838</v>
      </c>
      <c r="G30" s="59">
        <v>7025.07935</v>
      </c>
      <c r="H30" s="59">
        <v>2808.8898399999998</v>
      </c>
      <c r="I30" s="59">
        <v>7009.3116500000006</v>
      </c>
      <c r="J30" s="59">
        <v>8626.8535800000009</v>
      </c>
      <c r="K30" s="59">
        <v>2792.2135800000001</v>
      </c>
      <c r="L30" s="59">
        <v>1410.1288400000001</v>
      </c>
      <c r="M30" s="59">
        <v>8147.40344</v>
      </c>
      <c r="N30" s="59">
        <v>2917.6332900000002</v>
      </c>
      <c r="O30" s="59">
        <v>3471.7217099999998</v>
      </c>
      <c r="P30" s="59">
        <v>3358.0933799999998</v>
      </c>
      <c r="Q30" s="59">
        <v>1388.67426</v>
      </c>
      <c r="R30" s="59">
        <v>1868.0623799999998</v>
      </c>
      <c r="S30" s="59">
        <v>3659.42263</v>
      </c>
      <c r="T30" s="59">
        <v>3355.81945</v>
      </c>
      <c r="U30" s="59">
        <v>4019.0637099999999</v>
      </c>
      <c r="V30" s="59">
        <v>4987.5342099999998</v>
      </c>
      <c r="W30" s="59">
        <v>5278.8327900000004</v>
      </c>
      <c r="X30" s="59">
        <v>5183.2039800000002</v>
      </c>
      <c r="Y30" s="59">
        <v>2550.0716000000002</v>
      </c>
      <c r="Z30" s="59">
        <v>9514.5361499999999</v>
      </c>
      <c r="AA30" s="59">
        <v>5498.6203700000005</v>
      </c>
      <c r="AB30" s="59">
        <v>7385.76548</v>
      </c>
      <c r="AC30" s="59">
        <v>6864.9376900000007</v>
      </c>
      <c r="AD30" s="59">
        <v>5452.6882900000001</v>
      </c>
      <c r="AE30" s="59">
        <v>5141.1331700000001</v>
      </c>
      <c r="AF30" s="59">
        <v>1437.0023899999999</v>
      </c>
      <c r="AG30" s="59">
        <v>1403.5504699999999</v>
      </c>
      <c r="AH30" s="59">
        <v>2835.2215200000001</v>
      </c>
      <c r="AI30" s="59">
        <v>989.30113000000006</v>
      </c>
      <c r="AJ30" s="59">
        <v>737.97122999999999</v>
      </c>
      <c r="AK30" s="59">
        <v>294.69481000000002</v>
      </c>
      <c r="AL30" s="59">
        <v>3448.32636</v>
      </c>
      <c r="AM30" s="59">
        <v>1706.34944</v>
      </c>
      <c r="AN30" s="59">
        <v>5296.5042000000003</v>
      </c>
      <c r="AO30" s="59">
        <v>770.88178000000005</v>
      </c>
      <c r="AP30" s="59">
        <v>230.48321999999999</v>
      </c>
      <c r="AQ30" s="59">
        <v>219591.40633000003</v>
      </c>
    </row>
    <row r="31" spans="1:43">
      <c r="A31" s="63" t="s">
        <v>183</v>
      </c>
      <c r="B31" s="59">
        <v>7397.5676299999996</v>
      </c>
      <c r="C31" s="59">
        <v>6274.1646200000005</v>
      </c>
      <c r="D31" s="59">
        <v>23824.267609999999</v>
      </c>
      <c r="E31" s="59">
        <v>2807.5001099999999</v>
      </c>
      <c r="F31" s="59">
        <v>3054.5347200000001</v>
      </c>
      <c r="G31" s="59">
        <v>146.71914999999998</v>
      </c>
      <c r="H31" s="59">
        <v>151.47685999999999</v>
      </c>
      <c r="I31" s="59">
        <v>3036.04243</v>
      </c>
      <c r="J31" s="59">
        <v>2201.65688</v>
      </c>
      <c r="K31" s="59">
        <v>2296.9547799999996</v>
      </c>
      <c r="L31" s="59">
        <v>1680.8117999999999</v>
      </c>
      <c r="M31" s="59">
        <v>1581.5353700000001</v>
      </c>
      <c r="N31" s="59">
        <v>1477.54035</v>
      </c>
      <c r="O31" s="59">
        <v>2036.9599099999998</v>
      </c>
      <c r="P31" s="59">
        <v>1610.0934299999999</v>
      </c>
      <c r="Q31" s="59">
        <v>2267.6660899999997</v>
      </c>
      <c r="R31" s="59">
        <v>1397.8794599999999</v>
      </c>
      <c r="S31" s="59">
        <v>116.75271000000001</v>
      </c>
      <c r="T31" s="59">
        <v>1423.2372399999999</v>
      </c>
      <c r="U31" s="59">
        <v>840.42728</v>
      </c>
      <c r="V31" s="59">
        <v>84.103539999999995</v>
      </c>
      <c r="W31" s="59">
        <v>1830.66905</v>
      </c>
      <c r="X31" s="59">
        <v>2923.1212500000001</v>
      </c>
      <c r="Y31" s="59">
        <v>331.16239000000002</v>
      </c>
      <c r="Z31" s="59">
        <v>381.45308</v>
      </c>
      <c r="AA31" s="59">
        <v>62.366070000000001</v>
      </c>
      <c r="AB31" s="59">
        <v>1471.5158799999999</v>
      </c>
      <c r="AC31" s="59">
        <v>4840.8081600000005</v>
      </c>
      <c r="AD31" s="59">
        <v>1616.1608600000002</v>
      </c>
      <c r="AE31" s="59">
        <v>345.90643999999998</v>
      </c>
      <c r="AF31" s="59">
        <v>1106.50872</v>
      </c>
      <c r="AG31" s="59">
        <v>147.16973000000002</v>
      </c>
      <c r="AH31" s="59">
        <v>336.91740999999996</v>
      </c>
      <c r="AI31" s="59">
        <v>155.31064000000001</v>
      </c>
      <c r="AJ31" s="59">
        <v>201.10114999999999</v>
      </c>
      <c r="AK31" s="59">
        <v>340.68189000000001</v>
      </c>
      <c r="AL31" s="59">
        <v>1036.4797599999999</v>
      </c>
      <c r="AM31" s="59">
        <v>962.52982999999995</v>
      </c>
      <c r="AN31" s="59">
        <v>926.47423000000003</v>
      </c>
      <c r="AO31" s="59">
        <v>2167.2113300000001</v>
      </c>
      <c r="AP31" s="59">
        <v>12.277760000000001</v>
      </c>
      <c r="AQ31" s="59">
        <v>86903.717599999989</v>
      </c>
    </row>
    <row r="32" spans="1:43">
      <c r="A32" s="64" t="s">
        <v>184</v>
      </c>
      <c r="B32" s="59">
        <v>2118.32845</v>
      </c>
      <c r="C32" s="59">
        <v>898.87109999999996</v>
      </c>
      <c r="D32" s="59">
        <v>9300.8173200000001</v>
      </c>
      <c r="E32" s="59">
        <v>1180.05016</v>
      </c>
      <c r="F32" s="59">
        <v>1949.40076</v>
      </c>
      <c r="G32" s="59">
        <v>20.680099999999999</v>
      </c>
      <c r="H32" s="59">
        <v>100.30463</v>
      </c>
      <c r="I32" s="59">
        <v>700.63907999999992</v>
      </c>
      <c r="J32" s="59">
        <v>722.33856000000003</v>
      </c>
      <c r="K32" s="59">
        <v>1812.01748</v>
      </c>
      <c r="L32" s="59">
        <v>1159.27179</v>
      </c>
      <c r="M32" s="59">
        <v>675.24261999999999</v>
      </c>
      <c r="N32" s="59">
        <v>1307.7753400000001</v>
      </c>
      <c r="O32" s="59">
        <v>369.54804999999999</v>
      </c>
      <c r="P32" s="59">
        <v>315.63502</v>
      </c>
      <c r="Q32" s="59">
        <v>1376.2366200000001</v>
      </c>
      <c r="R32" s="59">
        <v>431.84416999999996</v>
      </c>
      <c r="S32" s="59">
        <v>108.24428</v>
      </c>
      <c r="T32" s="59">
        <v>464.40345000000002</v>
      </c>
      <c r="U32" s="59">
        <v>300.60428999999999</v>
      </c>
      <c r="V32" s="59">
        <v>35.558959999999999</v>
      </c>
      <c r="W32" s="59">
        <v>988.05995999999993</v>
      </c>
      <c r="X32" s="59">
        <v>1520.0225600000001</v>
      </c>
      <c r="Y32" s="59">
        <v>113.15824000000001</v>
      </c>
      <c r="Z32" s="59">
        <v>77.375360000000001</v>
      </c>
      <c r="AA32" s="59">
        <v>59.903440000000003</v>
      </c>
      <c r="AB32" s="59">
        <v>696.85351000000003</v>
      </c>
      <c r="AC32" s="59">
        <v>2455.0422899999999</v>
      </c>
      <c r="AD32" s="59">
        <v>986.62433999999996</v>
      </c>
      <c r="AE32" s="59">
        <v>285.40003000000002</v>
      </c>
      <c r="AF32" s="59">
        <v>230.80056999999999</v>
      </c>
      <c r="AG32" s="59">
        <v>105.14707000000001</v>
      </c>
      <c r="AH32" s="59">
        <v>96.460189999999997</v>
      </c>
      <c r="AI32" s="59">
        <v>101.44653</v>
      </c>
      <c r="AJ32" s="59">
        <v>201.10114999999999</v>
      </c>
      <c r="AK32" s="59">
        <v>340.68189000000001</v>
      </c>
      <c r="AL32" s="59">
        <v>588.15356999999995</v>
      </c>
      <c r="AM32" s="59">
        <v>545.55081000000007</v>
      </c>
      <c r="AN32" s="59">
        <v>174.46879000000001</v>
      </c>
      <c r="AO32" s="59">
        <v>1301.5624700000001</v>
      </c>
      <c r="AP32" s="59">
        <v>12.277760000000001</v>
      </c>
      <c r="AQ32" s="59">
        <v>36227.902759999997</v>
      </c>
    </row>
    <row r="33" spans="1:43">
      <c r="A33" s="64" t="s">
        <v>185</v>
      </c>
      <c r="B33" s="59">
        <v>4957.3157099999999</v>
      </c>
      <c r="C33" s="59">
        <v>4859.3475199999993</v>
      </c>
      <c r="D33" s="59">
        <v>12798.5846</v>
      </c>
      <c r="E33" s="59">
        <v>1302.89633</v>
      </c>
      <c r="F33" s="59">
        <v>885.24056999999993</v>
      </c>
      <c r="G33" s="59">
        <v>62.786070000000002</v>
      </c>
      <c r="H33" s="59">
        <v>31.400919999999999</v>
      </c>
      <c r="I33" s="59">
        <v>2084.2643400000002</v>
      </c>
      <c r="J33" s="59">
        <v>1352.7207800000001</v>
      </c>
      <c r="K33" s="59">
        <v>425.96075999999999</v>
      </c>
      <c r="L33" s="59">
        <v>492.98573999999996</v>
      </c>
      <c r="M33" s="59">
        <v>801.66349000000002</v>
      </c>
      <c r="N33" s="59">
        <v>125.17913</v>
      </c>
      <c r="O33" s="59">
        <v>1488.1171000000002</v>
      </c>
      <c r="P33" s="59">
        <v>1066.16128</v>
      </c>
      <c r="Q33" s="59">
        <v>726.89129000000003</v>
      </c>
      <c r="R33" s="59">
        <v>916.72694999999999</v>
      </c>
      <c r="S33" s="59">
        <v>8.5084300000000006</v>
      </c>
      <c r="T33" s="59">
        <v>894.47034999999994</v>
      </c>
      <c r="U33" s="59">
        <v>467.16871999999995</v>
      </c>
      <c r="V33" s="59">
        <v>48.544580000000003</v>
      </c>
      <c r="W33" s="59">
        <v>665.01949000000002</v>
      </c>
      <c r="X33" s="59">
        <v>1295.8026200000002</v>
      </c>
      <c r="Y33" s="59">
        <v>164.28370000000001</v>
      </c>
      <c r="Z33" s="59">
        <v>234.60856000000001</v>
      </c>
      <c r="AA33" s="59">
        <v>1.0000000000000001E-5</v>
      </c>
      <c r="AB33" s="59">
        <v>661.07618000000002</v>
      </c>
      <c r="AC33" s="59">
        <v>2080.9248899999998</v>
      </c>
      <c r="AD33" s="59">
        <v>441.80420000000004</v>
      </c>
      <c r="AE33" s="59">
        <v>50.751249999999999</v>
      </c>
      <c r="AF33" s="59">
        <v>770.70393000000001</v>
      </c>
      <c r="AG33" s="59">
        <v>5.0305900000000001</v>
      </c>
      <c r="AH33" s="59">
        <v>192.36044000000001</v>
      </c>
      <c r="AI33" s="59">
        <v>49.943089999999998</v>
      </c>
      <c r="AJ33" s="59">
        <v>0</v>
      </c>
      <c r="AK33" s="59">
        <v>0</v>
      </c>
      <c r="AL33" s="59">
        <v>402.44883000000004</v>
      </c>
      <c r="AM33" s="59">
        <v>325.47262999999998</v>
      </c>
      <c r="AN33" s="59">
        <v>670.78317000000004</v>
      </c>
      <c r="AO33" s="59">
        <v>739.00427999999999</v>
      </c>
      <c r="AP33" s="59">
        <v>0</v>
      </c>
      <c r="AQ33" s="59">
        <v>44546.952520000006</v>
      </c>
    </row>
    <row r="34" spans="1:43">
      <c r="A34" s="65" t="s">
        <v>186</v>
      </c>
      <c r="B34" s="59">
        <v>321.92346999999995</v>
      </c>
      <c r="C34" s="59">
        <v>515.94600000000003</v>
      </c>
      <c r="D34" s="59">
        <v>1724.8656899999999</v>
      </c>
      <c r="E34" s="59">
        <v>324.55362000000002</v>
      </c>
      <c r="F34" s="59">
        <v>219.89339000000001</v>
      </c>
      <c r="G34" s="59">
        <v>63.252980000000001</v>
      </c>
      <c r="H34" s="59">
        <v>19.77131</v>
      </c>
      <c r="I34" s="59">
        <v>251.13901000000001</v>
      </c>
      <c r="J34" s="59">
        <v>126.59754</v>
      </c>
      <c r="K34" s="59">
        <v>58.97654</v>
      </c>
      <c r="L34" s="59">
        <v>28.554269999999999</v>
      </c>
      <c r="M34" s="59">
        <v>104.62925999999999</v>
      </c>
      <c r="N34" s="59">
        <v>44.585879999999996</v>
      </c>
      <c r="O34" s="59">
        <v>179.29476</v>
      </c>
      <c r="P34" s="59">
        <v>228.29713000000001</v>
      </c>
      <c r="Q34" s="59">
        <v>164.53817999999998</v>
      </c>
      <c r="R34" s="59">
        <v>49.308339999999994</v>
      </c>
      <c r="S34" s="59">
        <v>0</v>
      </c>
      <c r="T34" s="59">
        <v>64.363439999999997</v>
      </c>
      <c r="U34" s="59">
        <v>72.654270000000011</v>
      </c>
      <c r="V34" s="59">
        <v>0</v>
      </c>
      <c r="W34" s="59">
        <v>177.58960000000002</v>
      </c>
      <c r="X34" s="59">
        <v>107.29607</v>
      </c>
      <c r="Y34" s="59">
        <v>53.72045</v>
      </c>
      <c r="Z34" s="59">
        <v>69.469160000000002</v>
      </c>
      <c r="AA34" s="59">
        <v>2.4626199999999998</v>
      </c>
      <c r="AB34" s="59">
        <v>113.58619</v>
      </c>
      <c r="AC34" s="59">
        <v>304.84098</v>
      </c>
      <c r="AD34" s="59">
        <v>187.73232000000002</v>
      </c>
      <c r="AE34" s="59">
        <v>9.7551600000000001</v>
      </c>
      <c r="AF34" s="59">
        <v>105.00422</v>
      </c>
      <c r="AG34" s="59">
        <v>36.992069999999998</v>
      </c>
      <c r="AH34" s="59">
        <v>48.096779999999995</v>
      </c>
      <c r="AI34" s="59">
        <v>3.9210199999999999</v>
      </c>
      <c r="AJ34" s="59">
        <v>0</v>
      </c>
      <c r="AK34" s="59">
        <v>0</v>
      </c>
      <c r="AL34" s="59">
        <v>45.877360000000003</v>
      </c>
      <c r="AM34" s="59">
        <v>91.506389999999996</v>
      </c>
      <c r="AN34" s="59">
        <v>81.222270000000009</v>
      </c>
      <c r="AO34" s="59">
        <v>126.64458</v>
      </c>
      <c r="AP34" s="59">
        <v>0</v>
      </c>
      <c r="AQ34" s="59">
        <v>6128.8623200000002</v>
      </c>
    </row>
    <row r="35" spans="1:43">
      <c r="A35" s="63" t="s">
        <v>187</v>
      </c>
      <c r="B35" s="59">
        <v>36673.056950000006</v>
      </c>
      <c r="C35" s="59">
        <v>14223.10989</v>
      </c>
      <c r="D35" s="59">
        <v>13099.011130000001</v>
      </c>
      <c r="E35" s="59">
        <v>17800.20002</v>
      </c>
      <c r="F35" s="59">
        <v>7279.5643499999996</v>
      </c>
      <c r="G35" s="59">
        <v>4336.7777599999999</v>
      </c>
      <c r="H35" s="59">
        <v>2005.3637200000001</v>
      </c>
      <c r="I35" s="59">
        <v>4718.0278600000001</v>
      </c>
      <c r="J35" s="59">
        <v>7557.2130199999992</v>
      </c>
      <c r="K35" s="59">
        <v>5619.6185599999999</v>
      </c>
      <c r="L35" s="59">
        <v>6997.3125999999993</v>
      </c>
      <c r="M35" s="59">
        <v>5331.2276099999999</v>
      </c>
      <c r="N35" s="59">
        <v>5239.4050299999999</v>
      </c>
      <c r="O35" s="59">
        <v>3684.4883399999999</v>
      </c>
      <c r="P35" s="59">
        <v>3765.4410699999999</v>
      </c>
      <c r="Q35" s="59">
        <v>603.83844999999997</v>
      </c>
      <c r="R35" s="59">
        <v>1075.06827</v>
      </c>
      <c r="S35" s="59">
        <v>2178.7166000000002</v>
      </c>
      <c r="T35" s="59">
        <v>3994.6968299999999</v>
      </c>
      <c r="U35" s="59">
        <v>2373.14525</v>
      </c>
      <c r="V35" s="59">
        <v>679.70078000000001</v>
      </c>
      <c r="W35" s="59">
        <v>3582.1182000000003</v>
      </c>
      <c r="X35" s="59">
        <v>4356.6620400000002</v>
      </c>
      <c r="Y35" s="59">
        <v>1184.7079699999999</v>
      </c>
      <c r="Z35" s="59">
        <v>3824.4722200000001</v>
      </c>
      <c r="AA35" s="59">
        <v>2873.5504999999998</v>
      </c>
      <c r="AB35" s="59">
        <v>3964.9991800000003</v>
      </c>
      <c r="AC35" s="59">
        <v>9062.6593900000007</v>
      </c>
      <c r="AD35" s="59">
        <v>631.78611000000001</v>
      </c>
      <c r="AE35" s="59">
        <v>2309.7253700000001</v>
      </c>
      <c r="AF35" s="59">
        <v>1194.5211999999999</v>
      </c>
      <c r="AG35" s="59">
        <v>131.48926999999998</v>
      </c>
      <c r="AH35" s="59">
        <v>1942.9434099999999</v>
      </c>
      <c r="AI35" s="59">
        <v>747.36493999999993</v>
      </c>
      <c r="AJ35" s="59">
        <v>395.55707000000001</v>
      </c>
      <c r="AK35" s="59">
        <v>159.96206000000001</v>
      </c>
      <c r="AL35" s="59">
        <v>3475.3118999999997</v>
      </c>
      <c r="AM35" s="59">
        <v>1691.3655900000001</v>
      </c>
      <c r="AN35" s="59">
        <v>9885.25605</v>
      </c>
      <c r="AO35" s="59">
        <v>12593.49432</v>
      </c>
      <c r="AP35" s="59">
        <v>87.495059999999995</v>
      </c>
      <c r="AQ35" s="59">
        <v>213330.42593999999</v>
      </c>
    </row>
    <row r="36" spans="1:43">
      <c r="A36" s="64" t="s">
        <v>188</v>
      </c>
      <c r="B36" s="59">
        <v>12910.62815</v>
      </c>
      <c r="C36" s="59">
        <v>5294.8565899999994</v>
      </c>
      <c r="D36" s="59">
        <v>5746.2131200000003</v>
      </c>
      <c r="E36" s="59">
        <v>13519.556779999999</v>
      </c>
      <c r="F36" s="59">
        <v>6093.6774599999999</v>
      </c>
      <c r="G36" s="59">
        <v>3744.4987000000001</v>
      </c>
      <c r="H36" s="59">
        <v>1350.0579399999999</v>
      </c>
      <c r="I36" s="59">
        <v>2309.5111099999999</v>
      </c>
      <c r="J36" s="59">
        <v>3913.2273799999998</v>
      </c>
      <c r="K36" s="59">
        <v>3260.4113600000001</v>
      </c>
      <c r="L36" s="59">
        <v>6083.8286500000004</v>
      </c>
      <c r="M36" s="59">
        <v>4224.8417199999994</v>
      </c>
      <c r="N36" s="59">
        <v>4935.0170199999993</v>
      </c>
      <c r="O36" s="59">
        <v>1820.8944199999999</v>
      </c>
      <c r="P36" s="59">
        <v>1523.1702</v>
      </c>
      <c r="Q36" s="59">
        <v>349.69208000000003</v>
      </c>
      <c r="R36" s="59">
        <v>705.49801000000002</v>
      </c>
      <c r="S36" s="59">
        <v>1960.49557</v>
      </c>
      <c r="T36" s="59">
        <v>3840.8816099999999</v>
      </c>
      <c r="U36" s="59">
        <v>1334.63744</v>
      </c>
      <c r="V36" s="59">
        <v>534.31131000000005</v>
      </c>
      <c r="W36" s="59">
        <v>2919.2320099999997</v>
      </c>
      <c r="X36" s="59">
        <v>1507.1095299999999</v>
      </c>
      <c r="Y36" s="59">
        <v>553.82956999999999</v>
      </c>
      <c r="Z36" s="59">
        <v>1847.08779</v>
      </c>
      <c r="AA36" s="59">
        <v>2267.2947200000003</v>
      </c>
      <c r="AB36" s="59">
        <v>2361.1416200000003</v>
      </c>
      <c r="AC36" s="59">
        <v>6779.1117599999998</v>
      </c>
      <c r="AD36" s="59">
        <v>386.14309000000003</v>
      </c>
      <c r="AE36" s="59">
        <v>1396.94588</v>
      </c>
      <c r="AF36" s="59">
        <v>186.42892000000001</v>
      </c>
      <c r="AG36" s="59">
        <v>97.816429999999997</v>
      </c>
      <c r="AH36" s="59">
        <v>1337.4904299999998</v>
      </c>
      <c r="AI36" s="59">
        <v>340.40253999999999</v>
      </c>
      <c r="AJ36" s="59">
        <v>395.55707000000001</v>
      </c>
      <c r="AK36" s="59">
        <v>65.296760000000006</v>
      </c>
      <c r="AL36" s="59">
        <v>2683.2932900000001</v>
      </c>
      <c r="AM36" s="59">
        <v>1142.5691999999999</v>
      </c>
      <c r="AN36" s="59">
        <v>5014.21234</v>
      </c>
      <c r="AO36" s="59">
        <v>10953.37257</v>
      </c>
      <c r="AP36" s="59">
        <v>15.588979999999999</v>
      </c>
      <c r="AQ36" s="59">
        <v>127705.83112</v>
      </c>
    </row>
    <row r="37" spans="1:43">
      <c r="A37" s="64" t="s">
        <v>189</v>
      </c>
      <c r="B37" s="59">
        <v>22516.11722</v>
      </c>
      <c r="C37" s="59">
        <v>8309.7972100000006</v>
      </c>
      <c r="D37" s="59">
        <v>6888.3728600000004</v>
      </c>
      <c r="E37" s="59">
        <v>3847.5286800000003</v>
      </c>
      <c r="F37" s="59">
        <v>1064.83692</v>
      </c>
      <c r="G37" s="59">
        <v>560.16280000000006</v>
      </c>
      <c r="H37" s="59">
        <v>507.64494000000002</v>
      </c>
      <c r="I37" s="59">
        <v>2237.6017599999996</v>
      </c>
      <c r="J37" s="59">
        <v>3448.9935</v>
      </c>
      <c r="K37" s="59">
        <v>2253.2967000000003</v>
      </c>
      <c r="L37" s="59">
        <v>842.29522999999995</v>
      </c>
      <c r="M37" s="59">
        <v>984.57687999999996</v>
      </c>
      <c r="N37" s="59">
        <v>231.86034000000001</v>
      </c>
      <c r="O37" s="59">
        <v>1634.10115</v>
      </c>
      <c r="P37" s="59">
        <v>1992.954</v>
      </c>
      <c r="Q37" s="59">
        <v>248.80977999999999</v>
      </c>
      <c r="R37" s="59">
        <v>346.67839000000004</v>
      </c>
      <c r="S37" s="59">
        <v>218.22102999999998</v>
      </c>
      <c r="T37" s="59">
        <v>127.24285</v>
      </c>
      <c r="U37" s="59">
        <v>962.22897999999998</v>
      </c>
      <c r="V37" s="59">
        <v>130.29732000000001</v>
      </c>
      <c r="W37" s="59">
        <v>565.55097999999998</v>
      </c>
      <c r="X37" s="59">
        <v>2634.80312</v>
      </c>
      <c r="Y37" s="59">
        <v>510.92102</v>
      </c>
      <c r="Z37" s="59">
        <v>1838.84203</v>
      </c>
      <c r="AA37" s="59">
        <v>530.85390000000007</v>
      </c>
      <c r="AB37" s="59">
        <v>1384.7385800000002</v>
      </c>
      <c r="AC37" s="59">
        <v>2045.7391100000002</v>
      </c>
      <c r="AD37" s="59">
        <v>221.99924999999999</v>
      </c>
      <c r="AE37" s="59">
        <v>891.69379000000004</v>
      </c>
      <c r="AF37" s="59">
        <v>887.12820999999997</v>
      </c>
      <c r="AG37" s="59">
        <v>23.95758</v>
      </c>
      <c r="AH37" s="59">
        <v>595.64291000000003</v>
      </c>
      <c r="AI37" s="59">
        <v>374.22896999999995</v>
      </c>
      <c r="AJ37" s="59">
        <v>0</v>
      </c>
      <c r="AK37" s="59">
        <v>64.427019999999999</v>
      </c>
      <c r="AL37" s="59">
        <v>713.55981999999995</v>
      </c>
      <c r="AM37" s="59">
        <v>431.30058000000002</v>
      </c>
      <c r="AN37" s="59">
        <v>4280.9096399999999</v>
      </c>
      <c r="AO37" s="59">
        <v>1497.67651</v>
      </c>
      <c r="AP37" s="59">
        <v>57.025080000000003</v>
      </c>
      <c r="AQ37" s="59">
        <v>78904.616640000007</v>
      </c>
    </row>
    <row r="38" spans="1:43">
      <c r="A38" s="64" t="s">
        <v>190</v>
      </c>
      <c r="B38" s="59">
        <v>1246.31158</v>
      </c>
      <c r="C38" s="59">
        <v>618.45609000000002</v>
      </c>
      <c r="D38" s="59">
        <v>464.42515000000003</v>
      </c>
      <c r="E38" s="59">
        <v>433.11455999999998</v>
      </c>
      <c r="F38" s="59">
        <v>121.04997</v>
      </c>
      <c r="G38" s="59">
        <v>32.116259999999997</v>
      </c>
      <c r="H38" s="59">
        <v>147.66084000000001</v>
      </c>
      <c r="I38" s="59">
        <v>170.91498999999999</v>
      </c>
      <c r="J38" s="59">
        <v>194.99214000000001</v>
      </c>
      <c r="K38" s="59">
        <v>105.9105</v>
      </c>
      <c r="L38" s="59">
        <v>71.188720000000004</v>
      </c>
      <c r="M38" s="59">
        <v>121.80901</v>
      </c>
      <c r="N38" s="59">
        <v>72.527670000000001</v>
      </c>
      <c r="O38" s="59">
        <v>229.49276999999998</v>
      </c>
      <c r="P38" s="59">
        <v>249.31686999999999</v>
      </c>
      <c r="Q38" s="59">
        <v>5.3365900000000002</v>
      </c>
      <c r="R38" s="59">
        <v>22.891869999999997</v>
      </c>
      <c r="S38" s="59">
        <v>0</v>
      </c>
      <c r="T38" s="59">
        <v>26.572369999999999</v>
      </c>
      <c r="U38" s="59">
        <v>76.278829999999999</v>
      </c>
      <c r="V38" s="59">
        <v>15.09215</v>
      </c>
      <c r="W38" s="59">
        <v>97.335210000000004</v>
      </c>
      <c r="X38" s="59">
        <v>214.74939000000001</v>
      </c>
      <c r="Y38" s="59">
        <v>119.95738</v>
      </c>
      <c r="Z38" s="59">
        <v>138.54239999999999</v>
      </c>
      <c r="AA38" s="59">
        <v>75.401880000000006</v>
      </c>
      <c r="AB38" s="59">
        <v>219.11898000000002</v>
      </c>
      <c r="AC38" s="59">
        <v>237.80851999999999</v>
      </c>
      <c r="AD38" s="59">
        <v>23.64377</v>
      </c>
      <c r="AE38" s="59">
        <v>21.085699999999999</v>
      </c>
      <c r="AF38" s="59">
        <v>120.96407000000001</v>
      </c>
      <c r="AG38" s="59">
        <v>9.7152600000000007</v>
      </c>
      <c r="AH38" s="59">
        <v>9.8100699999999996</v>
      </c>
      <c r="AI38" s="59">
        <v>32.733429999999998</v>
      </c>
      <c r="AJ38" s="59">
        <v>0</v>
      </c>
      <c r="AK38" s="59">
        <v>30.23828</v>
      </c>
      <c r="AL38" s="59">
        <v>78.458789999999993</v>
      </c>
      <c r="AM38" s="59">
        <v>117.49580999999999</v>
      </c>
      <c r="AN38" s="59">
        <v>590.13406999999995</v>
      </c>
      <c r="AO38" s="59">
        <v>142.44523999999998</v>
      </c>
      <c r="AP38" s="59">
        <v>14.881</v>
      </c>
      <c r="AQ38" s="59">
        <v>6719.9781800000001</v>
      </c>
    </row>
    <row r="39" spans="1:43">
      <c r="A39" s="63" t="s">
        <v>191</v>
      </c>
      <c r="B39" s="59">
        <v>93994.802510000009</v>
      </c>
      <c r="C39" s="59">
        <v>34918.877399999998</v>
      </c>
      <c r="D39" s="59">
        <v>102648.31741</v>
      </c>
      <c r="E39" s="59">
        <v>35054.466009999996</v>
      </c>
      <c r="F39" s="59">
        <v>19465.33252</v>
      </c>
      <c r="G39" s="59">
        <v>17509.244030000002</v>
      </c>
      <c r="H39" s="59">
        <v>5905.3120699999999</v>
      </c>
      <c r="I39" s="59">
        <v>23962.982190000002</v>
      </c>
      <c r="J39" s="59">
        <v>23901.77723</v>
      </c>
      <c r="K39" s="59">
        <v>17227.793710000002</v>
      </c>
      <c r="L39" s="59">
        <v>7130.1623499999996</v>
      </c>
      <c r="M39" s="59">
        <v>20916.66087</v>
      </c>
      <c r="N39" s="59">
        <v>16286.552390000001</v>
      </c>
      <c r="O39" s="59">
        <v>12173.694939999999</v>
      </c>
      <c r="P39" s="59">
        <v>12719.72105</v>
      </c>
      <c r="Q39" s="59">
        <v>6472.3314800000007</v>
      </c>
      <c r="R39" s="59">
        <v>10203.46169</v>
      </c>
      <c r="S39" s="59">
        <v>13331.565060000001</v>
      </c>
      <c r="T39" s="59">
        <v>21024.49034</v>
      </c>
      <c r="U39" s="59">
        <v>20723.711139999999</v>
      </c>
      <c r="V39" s="59">
        <v>8317.9949400000005</v>
      </c>
      <c r="W39" s="59">
        <v>10877.248599999999</v>
      </c>
      <c r="X39" s="59">
        <v>24329.54147</v>
      </c>
      <c r="Y39" s="59">
        <v>7452.6154000000006</v>
      </c>
      <c r="Z39" s="59">
        <v>40849.809009999997</v>
      </c>
      <c r="AA39" s="59">
        <v>16523.696390000001</v>
      </c>
      <c r="AB39" s="59">
        <v>21531.907760000002</v>
      </c>
      <c r="AC39" s="59">
        <v>37021.37556</v>
      </c>
      <c r="AD39" s="59">
        <v>8650.3828599999997</v>
      </c>
      <c r="AE39" s="59">
        <v>22232.123809999997</v>
      </c>
      <c r="AF39" s="59">
        <v>3663.17677</v>
      </c>
      <c r="AG39" s="59">
        <v>3193.6916900000001</v>
      </c>
      <c r="AH39" s="59">
        <v>9751.0234499999988</v>
      </c>
      <c r="AI39" s="59">
        <v>2312.6770999999999</v>
      </c>
      <c r="AJ39" s="59">
        <v>4415.4949100000003</v>
      </c>
      <c r="AK39" s="59">
        <v>1444.2001299999999</v>
      </c>
      <c r="AL39" s="59">
        <v>10569.57458</v>
      </c>
      <c r="AM39" s="59">
        <v>2974.6142300000001</v>
      </c>
      <c r="AN39" s="59">
        <v>10323.392679999999</v>
      </c>
      <c r="AO39" s="59">
        <v>4673.8339299999998</v>
      </c>
      <c r="AP39" s="59">
        <v>798.16318999999999</v>
      </c>
      <c r="AQ39" s="59">
        <v>767477.79485000006</v>
      </c>
    </row>
    <row r="40" spans="1:43">
      <c r="A40" s="65" t="s">
        <v>192</v>
      </c>
      <c r="B40" s="59">
        <v>16657.807140000001</v>
      </c>
      <c r="C40" s="59">
        <v>1063.14175</v>
      </c>
      <c r="D40" s="59">
        <v>4683.3989000000001</v>
      </c>
      <c r="E40" s="59">
        <v>3193.1153100000001</v>
      </c>
      <c r="F40" s="59">
        <v>1074.66326</v>
      </c>
      <c r="G40" s="59">
        <v>1619.7893999999999</v>
      </c>
      <c r="H40" s="59">
        <v>967.30741</v>
      </c>
      <c r="I40" s="59">
        <v>3204.3368500000001</v>
      </c>
      <c r="J40" s="59">
        <v>1628.27242</v>
      </c>
      <c r="K40" s="59">
        <v>3981.6593199999998</v>
      </c>
      <c r="L40" s="59">
        <v>524.76270999999997</v>
      </c>
      <c r="M40" s="59">
        <v>1516.5203300000001</v>
      </c>
      <c r="N40" s="59">
        <v>5502.3745399999998</v>
      </c>
      <c r="O40" s="59">
        <v>830.39949999999999</v>
      </c>
      <c r="P40" s="59">
        <v>3177.9993300000001</v>
      </c>
      <c r="Q40" s="59">
        <v>1404.8098600000001</v>
      </c>
      <c r="R40" s="59">
        <v>1094.5999199999999</v>
      </c>
      <c r="S40" s="59">
        <v>1851.29944</v>
      </c>
      <c r="T40" s="59">
        <v>3637.5478399999997</v>
      </c>
      <c r="U40" s="59">
        <v>2774.7425600000001</v>
      </c>
      <c r="V40" s="59">
        <v>630.32212000000004</v>
      </c>
      <c r="W40" s="59">
        <v>760.40093000000002</v>
      </c>
      <c r="X40" s="59">
        <v>1127.6825800000001</v>
      </c>
      <c r="Y40" s="59">
        <v>704.02647999999999</v>
      </c>
      <c r="Z40" s="59">
        <v>1512.3668700000001</v>
      </c>
      <c r="AA40" s="59">
        <v>940.91475000000003</v>
      </c>
      <c r="AB40" s="59">
        <v>5628.0295099999994</v>
      </c>
      <c r="AC40" s="59">
        <v>6991.1628600000004</v>
      </c>
      <c r="AD40" s="59">
        <v>795.58875999999998</v>
      </c>
      <c r="AE40" s="59">
        <v>13281.62434</v>
      </c>
      <c r="AF40" s="59">
        <v>368.13378999999998</v>
      </c>
      <c r="AG40" s="59">
        <v>731.21033999999997</v>
      </c>
      <c r="AH40" s="59">
        <v>1778.9550800000002</v>
      </c>
      <c r="AI40" s="59">
        <v>379.09708000000001</v>
      </c>
      <c r="AJ40" s="59">
        <v>1985.40778</v>
      </c>
      <c r="AK40" s="59">
        <v>228.27579</v>
      </c>
      <c r="AL40" s="59">
        <v>1101.9848500000001</v>
      </c>
      <c r="AM40" s="59">
        <v>956.17598999999996</v>
      </c>
      <c r="AN40" s="59">
        <v>568.44139000000007</v>
      </c>
      <c r="AO40" s="59">
        <v>531.41237000000001</v>
      </c>
      <c r="AP40" s="59">
        <v>307.48346999999995</v>
      </c>
      <c r="AQ40" s="59">
        <v>101697.24492</v>
      </c>
    </row>
    <row r="41" spans="1:43">
      <c r="A41" s="64" t="s">
        <v>193</v>
      </c>
      <c r="B41" s="59">
        <v>35634.959409999996</v>
      </c>
      <c r="C41" s="59">
        <v>13797.084789999999</v>
      </c>
      <c r="D41" s="59">
        <v>50546.557359999999</v>
      </c>
      <c r="E41" s="59">
        <v>15018.800730000001</v>
      </c>
      <c r="F41" s="59">
        <v>8953.30638</v>
      </c>
      <c r="G41" s="59">
        <v>8097.4144800000004</v>
      </c>
      <c r="H41" s="59">
        <v>1009.91815</v>
      </c>
      <c r="I41" s="59">
        <v>9727.87853</v>
      </c>
      <c r="J41" s="59">
        <v>10515.290519999999</v>
      </c>
      <c r="K41" s="59">
        <v>3217.50713</v>
      </c>
      <c r="L41" s="59">
        <v>2520.4742099999999</v>
      </c>
      <c r="M41" s="59">
        <v>8200.6068200000009</v>
      </c>
      <c r="N41" s="59">
        <v>2605.0088300000002</v>
      </c>
      <c r="O41" s="59">
        <v>4867.3477400000002</v>
      </c>
      <c r="P41" s="59">
        <v>4056.5114800000001</v>
      </c>
      <c r="Q41" s="59">
        <v>1971.84122</v>
      </c>
      <c r="R41" s="59">
        <v>3999.0734700000003</v>
      </c>
      <c r="S41" s="59">
        <v>6713.10311</v>
      </c>
      <c r="T41" s="59">
        <v>8828.336589999999</v>
      </c>
      <c r="U41" s="59">
        <v>1027.2287900000001</v>
      </c>
      <c r="V41" s="59">
        <v>3319.7957999999999</v>
      </c>
      <c r="W41" s="59">
        <v>5293.7427600000001</v>
      </c>
      <c r="X41" s="59">
        <v>10388.124470000001</v>
      </c>
      <c r="Y41" s="59">
        <v>2099.59319</v>
      </c>
      <c r="Z41" s="59">
        <v>22114.958620000001</v>
      </c>
      <c r="AA41" s="59">
        <v>8771.2775000000001</v>
      </c>
      <c r="AB41" s="59">
        <v>5413.72534</v>
      </c>
      <c r="AC41" s="59">
        <v>16728.30559</v>
      </c>
      <c r="AD41" s="59">
        <v>4465.6221599999999</v>
      </c>
      <c r="AE41" s="59">
        <v>425.93872999999996</v>
      </c>
      <c r="AF41" s="59">
        <v>933.82844</v>
      </c>
      <c r="AG41" s="59">
        <v>645.33258000000001</v>
      </c>
      <c r="AH41" s="59">
        <v>4182.9095499999994</v>
      </c>
      <c r="AI41" s="59">
        <v>837.66300999999999</v>
      </c>
      <c r="AJ41" s="59">
        <v>879.60976000000005</v>
      </c>
      <c r="AK41" s="59">
        <v>364.68617</v>
      </c>
      <c r="AL41" s="59">
        <v>4752.12111</v>
      </c>
      <c r="AM41" s="59">
        <v>613.31932999999992</v>
      </c>
      <c r="AN41" s="59">
        <v>2983.3335000000002</v>
      </c>
      <c r="AO41" s="59">
        <v>947.85001999999997</v>
      </c>
      <c r="AP41" s="59">
        <v>3.7633700000000001</v>
      </c>
      <c r="AQ41" s="59">
        <v>297473.75073999999</v>
      </c>
    </row>
    <row r="42" spans="1:43">
      <c r="A42" s="64" t="s">
        <v>194</v>
      </c>
      <c r="B42" s="59">
        <v>14.58405</v>
      </c>
      <c r="C42" s="59">
        <v>12.99366</v>
      </c>
      <c r="D42" s="59">
        <v>0</v>
      </c>
      <c r="E42" s="59">
        <v>3.8529800000000001</v>
      </c>
      <c r="F42" s="59">
        <v>15.88415</v>
      </c>
      <c r="G42" s="59">
        <v>0.13191999999999998</v>
      </c>
      <c r="H42" s="59">
        <v>0.86253000000000002</v>
      </c>
      <c r="I42" s="59">
        <v>13.27744</v>
      </c>
      <c r="J42" s="59">
        <v>4.8686400000000001</v>
      </c>
      <c r="K42" s="59">
        <v>49.90504</v>
      </c>
      <c r="L42" s="59">
        <v>12.347280000000001</v>
      </c>
      <c r="M42" s="59">
        <v>6.99613</v>
      </c>
      <c r="N42" s="59">
        <v>0.69217999999999991</v>
      </c>
      <c r="O42" s="59">
        <v>0</v>
      </c>
      <c r="P42" s="59">
        <v>0.96914</v>
      </c>
      <c r="Q42" s="59">
        <v>7.9017299999999997</v>
      </c>
      <c r="R42" s="59">
        <v>1.36782</v>
      </c>
      <c r="S42" s="59">
        <v>1.44231</v>
      </c>
      <c r="T42" s="59">
        <v>4.06318</v>
      </c>
      <c r="U42" s="59">
        <v>0</v>
      </c>
      <c r="V42" s="59">
        <v>0.79425999999999997</v>
      </c>
      <c r="W42" s="59">
        <v>1.5733699999999999</v>
      </c>
      <c r="X42" s="59">
        <v>25.537240000000001</v>
      </c>
      <c r="Y42" s="59">
        <v>0</v>
      </c>
      <c r="Z42" s="59">
        <v>0.85848999999999998</v>
      </c>
      <c r="AA42" s="59">
        <v>2.6917</v>
      </c>
      <c r="AB42" s="59">
        <v>11.132549999999998</v>
      </c>
      <c r="AC42" s="59">
        <v>194.90609000000001</v>
      </c>
      <c r="AD42" s="59">
        <v>0</v>
      </c>
      <c r="AE42" s="59">
        <v>25.304839999999999</v>
      </c>
      <c r="AF42" s="59">
        <v>1.3980999999999999</v>
      </c>
      <c r="AG42" s="59">
        <v>1.04599</v>
      </c>
      <c r="AH42" s="59">
        <v>0</v>
      </c>
      <c r="AI42" s="59">
        <v>2.1076799999999998</v>
      </c>
      <c r="AJ42" s="59">
        <v>0.34808</v>
      </c>
      <c r="AK42" s="59">
        <v>21.997919999999997</v>
      </c>
      <c r="AL42" s="59">
        <v>6.43201</v>
      </c>
      <c r="AM42" s="59">
        <v>3.4281100000000002</v>
      </c>
      <c r="AN42" s="59">
        <v>0</v>
      </c>
      <c r="AO42" s="59">
        <v>19.441140000000001</v>
      </c>
      <c r="AP42" s="59">
        <v>0.71151999999999993</v>
      </c>
      <c r="AQ42" s="59">
        <v>471.84927000000005</v>
      </c>
    </row>
    <row r="43" spans="1:43">
      <c r="A43" s="64" t="s">
        <v>195</v>
      </c>
      <c r="B43" s="59">
        <v>461.34992999999997</v>
      </c>
      <c r="C43" s="59">
        <v>430.25475</v>
      </c>
      <c r="D43" s="59">
        <v>1082.6064199999998</v>
      </c>
      <c r="E43" s="59">
        <v>185.29747</v>
      </c>
      <c r="F43" s="59">
        <v>211.16648999999998</v>
      </c>
      <c r="G43" s="59">
        <v>1.48926</v>
      </c>
      <c r="H43" s="59">
        <v>6.8118299999999996</v>
      </c>
      <c r="I43" s="59">
        <v>63.130669999999995</v>
      </c>
      <c r="J43" s="59">
        <v>13.70725</v>
      </c>
      <c r="K43" s="59">
        <v>11.28382</v>
      </c>
      <c r="L43" s="59">
        <v>18.429869999999998</v>
      </c>
      <c r="M43" s="59">
        <v>10.12088</v>
      </c>
      <c r="N43" s="59">
        <v>9.9590899999999998</v>
      </c>
      <c r="O43" s="59">
        <v>196.39107000000001</v>
      </c>
      <c r="P43" s="59">
        <v>127.90057</v>
      </c>
      <c r="Q43" s="59">
        <v>71.793240000000011</v>
      </c>
      <c r="R43" s="59">
        <v>152.26165</v>
      </c>
      <c r="S43" s="59">
        <v>0</v>
      </c>
      <c r="T43" s="59">
        <v>384.43684000000002</v>
      </c>
      <c r="U43" s="59">
        <v>0</v>
      </c>
      <c r="V43" s="59">
        <v>0</v>
      </c>
      <c r="W43" s="59">
        <v>40.570639999999997</v>
      </c>
      <c r="X43" s="59">
        <v>96.025880000000001</v>
      </c>
      <c r="Y43" s="59">
        <v>23.794979999999999</v>
      </c>
      <c r="Z43" s="59">
        <v>42.900330000000004</v>
      </c>
      <c r="AA43" s="59">
        <v>0</v>
      </c>
      <c r="AB43" s="59">
        <v>64.817369999999997</v>
      </c>
      <c r="AC43" s="59">
        <v>30.446390000000001</v>
      </c>
      <c r="AD43" s="59">
        <v>0</v>
      </c>
      <c r="AE43" s="59">
        <v>1.5126700000000002</v>
      </c>
      <c r="AF43" s="59">
        <v>14.277139999999999</v>
      </c>
      <c r="AG43" s="59">
        <v>0.80171000000000003</v>
      </c>
      <c r="AH43" s="59">
        <v>21.698180000000001</v>
      </c>
      <c r="AI43" s="59">
        <v>0.67201</v>
      </c>
      <c r="AJ43" s="59">
        <v>0</v>
      </c>
      <c r="AK43" s="59">
        <v>0</v>
      </c>
      <c r="AL43" s="59">
        <v>26.014950000000002</v>
      </c>
      <c r="AM43" s="59">
        <v>1.176E-2</v>
      </c>
      <c r="AN43" s="59">
        <v>37.796849999999999</v>
      </c>
      <c r="AO43" s="59">
        <v>115.96891000000001</v>
      </c>
      <c r="AP43" s="59">
        <v>0</v>
      </c>
      <c r="AQ43" s="59">
        <v>3955.7008700000001</v>
      </c>
    </row>
    <row r="44" spans="1:43">
      <c r="A44" s="64" t="s">
        <v>196</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93.939789999999988</v>
      </c>
      <c r="W44" s="59">
        <v>0</v>
      </c>
      <c r="X44" s="59">
        <v>99.181259999999995</v>
      </c>
      <c r="Y44" s="59">
        <v>0</v>
      </c>
      <c r="Z44" s="59">
        <v>0</v>
      </c>
      <c r="AA44" s="59">
        <v>0</v>
      </c>
      <c r="AB44" s="59">
        <v>0</v>
      </c>
      <c r="AC44" s="59">
        <v>67.163300000000007</v>
      </c>
      <c r="AD44" s="59">
        <v>0</v>
      </c>
      <c r="AE44" s="59">
        <v>0</v>
      </c>
      <c r="AF44" s="59">
        <v>0</v>
      </c>
      <c r="AG44" s="59">
        <v>0</v>
      </c>
      <c r="AH44" s="59">
        <v>0</v>
      </c>
      <c r="AI44" s="59">
        <v>0</v>
      </c>
      <c r="AJ44" s="59">
        <v>0</v>
      </c>
      <c r="AK44" s="59">
        <v>0</v>
      </c>
      <c r="AL44" s="59">
        <v>0</v>
      </c>
      <c r="AM44" s="59">
        <v>0</v>
      </c>
      <c r="AN44" s="59">
        <v>0</v>
      </c>
      <c r="AO44" s="59">
        <v>0</v>
      </c>
      <c r="AP44" s="59">
        <v>0</v>
      </c>
      <c r="AQ44" s="59">
        <v>260.28435000000002</v>
      </c>
    </row>
    <row r="45" spans="1:43">
      <c r="A45" s="11" t="s">
        <v>197</v>
      </c>
      <c r="B45" s="59">
        <v>0</v>
      </c>
      <c r="C45" s="59">
        <v>48.866510000000005</v>
      </c>
      <c r="D45" s="59">
        <v>1.0000000000000001E-5</v>
      </c>
      <c r="E45" s="59">
        <v>0</v>
      </c>
      <c r="F45" s="59">
        <v>223.67242999999999</v>
      </c>
      <c r="G45" s="59">
        <v>0</v>
      </c>
      <c r="H45" s="59">
        <v>71.649850000000001</v>
      </c>
      <c r="I45" s="59">
        <v>0</v>
      </c>
      <c r="J45" s="59">
        <v>0</v>
      </c>
      <c r="K45" s="59">
        <v>265.54716999999999</v>
      </c>
      <c r="L45" s="59">
        <v>5.8213500000000007</v>
      </c>
      <c r="M45" s="59">
        <v>0</v>
      </c>
      <c r="N45" s="59">
        <v>0</v>
      </c>
      <c r="O45" s="59">
        <v>0</v>
      </c>
      <c r="P45" s="59">
        <v>0</v>
      </c>
      <c r="Q45" s="59">
        <v>0</v>
      </c>
      <c r="R45" s="59">
        <v>0</v>
      </c>
      <c r="S45" s="59">
        <v>0</v>
      </c>
      <c r="T45" s="59">
        <v>0</v>
      </c>
      <c r="U45" s="59">
        <v>0</v>
      </c>
      <c r="V45" s="59">
        <v>39.056139999999999</v>
      </c>
      <c r="W45" s="59">
        <v>0</v>
      </c>
      <c r="X45" s="59">
        <v>23.763060000000003</v>
      </c>
      <c r="Y45" s="59">
        <v>0</v>
      </c>
      <c r="Z45" s="59">
        <v>0</v>
      </c>
      <c r="AA45" s="59">
        <v>0</v>
      </c>
      <c r="AB45" s="59">
        <v>0</v>
      </c>
      <c r="AC45" s="59">
        <v>140.96379000000002</v>
      </c>
      <c r="AD45" s="59">
        <v>0</v>
      </c>
      <c r="AE45" s="59">
        <v>0</v>
      </c>
      <c r="AF45" s="59">
        <v>44.653109999999998</v>
      </c>
      <c r="AG45" s="59">
        <v>0</v>
      </c>
      <c r="AH45" s="59">
        <v>0</v>
      </c>
      <c r="AI45" s="59">
        <v>1.3481300000000001</v>
      </c>
      <c r="AJ45" s="59">
        <v>0</v>
      </c>
      <c r="AK45" s="59">
        <v>0</v>
      </c>
      <c r="AL45" s="59">
        <v>0</v>
      </c>
      <c r="AM45" s="59">
        <v>0</v>
      </c>
      <c r="AN45" s="59">
        <v>5.2730899999999998</v>
      </c>
      <c r="AO45" s="59">
        <v>0</v>
      </c>
      <c r="AP45" s="59">
        <v>0</v>
      </c>
      <c r="AQ45" s="59">
        <v>870.61464000000001</v>
      </c>
    </row>
    <row r="46" spans="1:43">
      <c r="A46" s="65" t="s">
        <v>1178</v>
      </c>
      <c r="B46" s="59">
        <v>16162.762839999999</v>
      </c>
      <c r="C46" s="59">
        <v>4224.7020499999999</v>
      </c>
      <c r="D46" s="59">
        <v>8763.4407200000005</v>
      </c>
      <c r="E46" s="59">
        <v>6579.0782300000001</v>
      </c>
      <c r="F46" s="59">
        <v>3769.7564300000004</v>
      </c>
      <c r="G46" s="59">
        <v>2134.33392</v>
      </c>
      <c r="H46" s="59">
        <v>2369.9154700000004</v>
      </c>
      <c r="I46" s="59">
        <v>4458.3901799999994</v>
      </c>
      <c r="J46" s="59">
        <v>3096.9734100000001</v>
      </c>
      <c r="K46" s="59">
        <v>6786.2369600000002</v>
      </c>
      <c r="L46" s="59">
        <v>1795.6044899999999</v>
      </c>
      <c r="M46" s="59">
        <v>3884.3102100000001</v>
      </c>
      <c r="N46" s="59">
        <v>6490.7920100000001</v>
      </c>
      <c r="O46" s="59">
        <v>2458.2777500000002</v>
      </c>
      <c r="P46" s="59">
        <v>2323.2003</v>
      </c>
      <c r="Q46" s="59">
        <v>1092.05998</v>
      </c>
      <c r="R46" s="59">
        <v>1647.8630500000002</v>
      </c>
      <c r="S46" s="59">
        <v>1060.6543999999999</v>
      </c>
      <c r="T46" s="59">
        <v>3877.18606</v>
      </c>
      <c r="U46" s="59">
        <v>4279.5214800000003</v>
      </c>
      <c r="V46" s="59">
        <v>1348.75144</v>
      </c>
      <c r="W46" s="59">
        <v>1563.79233</v>
      </c>
      <c r="X46" s="59">
        <v>3931.3952400000003</v>
      </c>
      <c r="Y46" s="59">
        <v>2089.88141</v>
      </c>
      <c r="Z46" s="59">
        <v>2990.88346</v>
      </c>
      <c r="AA46" s="59">
        <v>1296.78322</v>
      </c>
      <c r="AB46" s="59">
        <v>5199.1496900000002</v>
      </c>
      <c r="AC46" s="59">
        <v>6704.7484100000001</v>
      </c>
      <c r="AD46" s="59">
        <v>461.81865999999997</v>
      </c>
      <c r="AE46" s="59">
        <v>3943.3262799999998</v>
      </c>
      <c r="AF46" s="59">
        <v>631.78048999999999</v>
      </c>
      <c r="AG46" s="59">
        <v>777.33048999999994</v>
      </c>
      <c r="AH46" s="59">
        <v>962.29078000000004</v>
      </c>
      <c r="AI46" s="59">
        <v>256.85699</v>
      </c>
      <c r="AJ46" s="59">
        <v>1042.8873699999999</v>
      </c>
      <c r="AK46" s="59">
        <v>426.97373999999996</v>
      </c>
      <c r="AL46" s="59">
        <v>1776.8518100000001</v>
      </c>
      <c r="AM46" s="59">
        <v>509.09156999999999</v>
      </c>
      <c r="AN46" s="59">
        <v>3099.1022000000003</v>
      </c>
      <c r="AO46" s="59">
        <v>2016.4014</v>
      </c>
      <c r="AP46" s="59">
        <v>337.99720000000002</v>
      </c>
      <c r="AQ46" s="59">
        <v>128623.15412000001</v>
      </c>
    </row>
    <row r="47" spans="1:43">
      <c r="A47" s="64" t="s">
        <v>1179</v>
      </c>
      <c r="B47" s="59">
        <v>24731.57072</v>
      </c>
      <c r="C47" s="59">
        <v>14933.01102</v>
      </c>
      <c r="D47" s="59">
        <v>36759.288289999997</v>
      </c>
      <c r="E47" s="59">
        <v>9970.9260799999993</v>
      </c>
      <c r="F47" s="59">
        <v>4906.5420800000002</v>
      </c>
      <c r="G47" s="59">
        <v>5648.5422500000004</v>
      </c>
      <c r="H47" s="59">
        <v>1362.89941</v>
      </c>
      <c r="I47" s="59">
        <v>6271.9167900000002</v>
      </c>
      <c r="J47" s="59">
        <v>8612.9646300000004</v>
      </c>
      <c r="K47" s="59">
        <v>2718.9679999999998</v>
      </c>
      <c r="L47" s="59">
        <v>2165.1544399999998</v>
      </c>
      <c r="M47" s="59">
        <v>7298.1064999999999</v>
      </c>
      <c r="N47" s="59">
        <v>1603.4339</v>
      </c>
      <c r="O47" s="59">
        <v>3672.69112</v>
      </c>
      <c r="P47" s="59">
        <v>2928.7932299999998</v>
      </c>
      <c r="Q47" s="59">
        <v>1793.82943</v>
      </c>
      <c r="R47" s="59">
        <v>3234.8072299999999</v>
      </c>
      <c r="S47" s="59">
        <v>3705.0657999999999</v>
      </c>
      <c r="T47" s="59">
        <v>4124.0426299999999</v>
      </c>
      <c r="U47" s="59">
        <v>12559.287839999999</v>
      </c>
      <c r="V47" s="59">
        <v>2841.29504</v>
      </c>
      <c r="W47" s="59">
        <v>3194.91</v>
      </c>
      <c r="X47" s="59">
        <v>8195.4543200000007</v>
      </c>
      <c r="Y47" s="59">
        <v>2511.4050899999997</v>
      </c>
      <c r="Z47" s="59">
        <v>14157.55782</v>
      </c>
      <c r="AA47" s="59">
        <v>5512.0292199999994</v>
      </c>
      <c r="AB47" s="59">
        <v>5153.1703099999995</v>
      </c>
      <c r="AC47" s="59">
        <v>5548.3680000000004</v>
      </c>
      <c r="AD47" s="59">
        <v>2927.3532799999998</v>
      </c>
      <c r="AE47" s="59">
        <v>4528.2342099999996</v>
      </c>
      <c r="AF47" s="59">
        <v>1568.31747</v>
      </c>
      <c r="AG47" s="59">
        <v>1026.39717</v>
      </c>
      <c r="AH47" s="59">
        <v>2775.03442</v>
      </c>
      <c r="AI47" s="59">
        <v>831.45945999999992</v>
      </c>
      <c r="AJ47" s="59">
        <v>507.24191999999999</v>
      </c>
      <c r="AK47" s="59">
        <v>388.87026000000003</v>
      </c>
      <c r="AL47" s="59">
        <v>2889.79648</v>
      </c>
      <c r="AM47" s="59">
        <v>887.66413999999997</v>
      </c>
      <c r="AN47" s="59">
        <v>3588.3874300000002</v>
      </c>
      <c r="AO47" s="59">
        <v>873.48661000000004</v>
      </c>
      <c r="AP47" s="59">
        <v>148.20762999999999</v>
      </c>
      <c r="AQ47" s="59">
        <v>229056.48166999998</v>
      </c>
    </row>
    <row r="48" spans="1:43">
      <c r="A48" s="64" t="s">
        <v>1184</v>
      </c>
      <c r="B48" s="59">
        <v>53.535359999999997</v>
      </c>
      <c r="C48" s="59">
        <v>59.837050000000005</v>
      </c>
      <c r="D48" s="59">
        <v>109.21717</v>
      </c>
      <c r="E48" s="59">
        <v>1.5615000000000001</v>
      </c>
      <c r="F48" s="59">
        <v>44.196719999999999</v>
      </c>
      <c r="G48" s="59">
        <v>0</v>
      </c>
      <c r="H48" s="59">
        <v>6.3535500000000003</v>
      </c>
      <c r="I48" s="59">
        <v>8.9566800000000004</v>
      </c>
      <c r="J48" s="59">
        <v>13.919930000000001</v>
      </c>
      <c r="K48" s="59">
        <v>76.694980000000001</v>
      </c>
      <c r="L48" s="59">
        <v>52.977669999999996</v>
      </c>
      <c r="M48" s="59">
        <v>0</v>
      </c>
      <c r="N48" s="59">
        <v>44.100099999999998</v>
      </c>
      <c r="O48" s="59">
        <v>6.7750399999999997</v>
      </c>
      <c r="P48" s="59">
        <v>14.249420000000001</v>
      </c>
      <c r="Q48" s="59">
        <v>0</v>
      </c>
      <c r="R48" s="59">
        <v>0</v>
      </c>
      <c r="S48" s="59">
        <v>0</v>
      </c>
      <c r="T48" s="59">
        <v>25.957810000000002</v>
      </c>
      <c r="U48" s="59">
        <v>59.58652</v>
      </c>
      <c r="V48" s="59">
        <v>0</v>
      </c>
      <c r="W48" s="59">
        <v>1.2946500000000001</v>
      </c>
      <c r="X48" s="59">
        <v>50.832149999999999</v>
      </c>
      <c r="Y48" s="59">
        <v>0</v>
      </c>
      <c r="Z48" s="59">
        <v>11.427709999999999</v>
      </c>
      <c r="AA48" s="59">
        <v>0</v>
      </c>
      <c r="AB48" s="59">
        <v>14.215069999999999</v>
      </c>
      <c r="AC48" s="59">
        <v>90.177840000000003</v>
      </c>
      <c r="AD48" s="59">
        <v>0</v>
      </c>
      <c r="AE48" s="59">
        <v>17.613529999999997</v>
      </c>
      <c r="AF48" s="59">
        <v>26.619139999999998</v>
      </c>
      <c r="AG48" s="59">
        <v>4.1838199999999999</v>
      </c>
      <c r="AH48" s="59">
        <v>0</v>
      </c>
      <c r="AI48" s="59">
        <v>0</v>
      </c>
      <c r="AJ48" s="59">
        <v>0</v>
      </c>
      <c r="AK48" s="59">
        <v>13.39625</v>
      </c>
      <c r="AL48" s="59">
        <v>0</v>
      </c>
      <c r="AM48" s="59">
        <v>4.92333</v>
      </c>
      <c r="AN48" s="59">
        <v>13.78045</v>
      </c>
      <c r="AO48" s="59">
        <v>54.361580000000004</v>
      </c>
      <c r="AP48" s="59">
        <v>0</v>
      </c>
      <c r="AQ48" s="59">
        <v>880.74502000000007</v>
      </c>
    </row>
    <row r="49" spans="1:43">
      <c r="A49" s="64" t="s">
        <v>1185</v>
      </c>
      <c r="B49" s="59">
        <v>278.23306000000002</v>
      </c>
      <c r="C49" s="59">
        <v>327.85163</v>
      </c>
      <c r="D49" s="59">
        <v>703.80853999999999</v>
      </c>
      <c r="E49" s="59">
        <v>101.83371000000001</v>
      </c>
      <c r="F49" s="59">
        <v>124.19484</v>
      </c>
      <c r="G49" s="59">
        <v>7.5428000000000006</v>
      </c>
      <c r="H49" s="59">
        <v>7.3532000000000002</v>
      </c>
      <c r="I49" s="59">
        <v>215.09504999999999</v>
      </c>
      <c r="J49" s="59">
        <v>15.780430000000001</v>
      </c>
      <c r="K49" s="59">
        <v>8.6204599999999996</v>
      </c>
      <c r="L49" s="59">
        <v>26.418560000000003</v>
      </c>
      <c r="M49" s="59">
        <v>0</v>
      </c>
      <c r="N49" s="59">
        <v>14.895770000000001</v>
      </c>
      <c r="O49" s="59">
        <v>141.81272000000001</v>
      </c>
      <c r="P49" s="59">
        <v>90.097580000000008</v>
      </c>
      <c r="Q49" s="59">
        <v>130.09602000000001</v>
      </c>
      <c r="R49" s="59">
        <v>73.488550000000004</v>
      </c>
      <c r="S49" s="59">
        <v>0</v>
      </c>
      <c r="T49" s="59">
        <v>142.91939000000002</v>
      </c>
      <c r="U49" s="59">
        <v>23.34395</v>
      </c>
      <c r="V49" s="59">
        <v>0</v>
      </c>
      <c r="W49" s="59">
        <v>20.963919999999998</v>
      </c>
      <c r="X49" s="59">
        <v>106.84721</v>
      </c>
      <c r="Y49" s="59">
        <v>23.914249999999999</v>
      </c>
      <c r="Z49" s="59">
        <v>18.855709999999998</v>
      </c>
      <c r="AA49" s="59">
        <v>0</v>
      </c>
      <c r="AB49" s="59">
        <v>47.667919999999995</v>
      </c>
      <c r="AC49" s="59">
        <v>145.51398999999998</v>
      </c>
      <c r="AD49" s="59">
        <v>0</v>
      </c>
      <c r="AE49" s="59">
        <v>8.56921</v>
      </c>
      <c r="AF49" s="59">
        <v>28.074810000000003</v>
      </c>
      <c r="AG49" s="59">
        <v>7.3895900000000001</v>
      </c>
      <c r="AH49" s="59">
        <v>30.135439999999999</v>
      </c>
      <c r="AI49" s="59">
        <v>0</v>
      </c>
      <c r="AJ49" s="59">
        <v>0</v>
      </c>
      <c r="AK49" s="59">
        <v>0</v>
      </c>
      <c r="AL49" s="59">
        <v>16.373370000000001</v>
      </c>
      <c r="AM49" s="59">
        <v>0</v>
      </c>
      <c r="AN49" s="59">
        <v>21.918490000000002</v>
      </c>
      <c r="AO49" s="59">
        <v>114.91189999999999</v>
      </c>
      <c r="AP49" s="59">
        <v>0</v>
      </c>
      <c r="AQ49" s="59">
        <v>3024.52207</v>
      </c>
    </row>
    <row r="50" spans="1:43">
      <c r="A50" s="64" t="s">
        <v>1203</v>
      </c>
      <c r="B50" s="59">
        <v>0</v>
      </c>
      <c r="C50" s="59">
        <v>2.0000000000000002E-5</v>
      </c>
      <c r="D50" s="59">
        <v>0</v>
      </c>
      <c r="E50" s="59">
        <v>0</v>
      </c>
      <c r="F50" s="59">
        <v>21.428819999999998</v>
      </c>
      <c r="G50" s="59">
        <v>0</v>
      </c>
      <c r="H50" s="59">
        <v>36.795160000000003</v>
      </c>
      <c r="I50" s="59">
        <v>0</v>
      </c>
      <c r="J50" s="59">
        <v>0</v>
      </c>
      <c r="K50" s="59">
        <v>6.3031199999999998</v>
      </c>
      <c r="L50" s="59">
        <v>0</v>
      </c>
      <c r="M50" s="59">
        <v>0</v>
      </c>
      <c r="N50" s="59">
        <v>13.169280000000001</v>
      </c>
      <c r="O50" s="59">
        <v>0</v>
      </c>
      <c r="P50" s="59">
        <v>0</v>
      </c>
      <c r="Q50" s="59">
        <v>0</v>
      </c>
      <c r="R50" s="59">
        <v>0</v>
      </c>
      <c r="S50" s="59">
        <v>0</v>
      </c>
      <c r="T50" s="59">
        <v>0</v>
      </c>
      <c r="U50" s="59">
        <v>0</v>
      </c>
      <c r="V50" s="59">
        <v>28.93824</v>
      </c>
      <c r="W50" s="59">
        <v>0</v>
      </c>
      <c r="X50" s="59">
        <v>63.873530000000002</v>
      </c>
      <c r="Y50" s="59">
        <v>0</v>
      </c>
      <c r="Z50" s="59">
        <v>0</v>
      </c>
      <c r="AA50" s="59">
        <v>0</v>
      </c>
      <c r="AB50" s="59">
        <v>0</v>
      </c>
      <c r="AC50" s="59">
        <v>147.79194000000001</v>
      </c>
      <c r="AD50" s="59">
        <v>0</v>
      </c>
      <c r="AE50" s="59">
        <v>0</v>
      </c>
      <c r="AF50" s="59">
        <v>0</v>
      </c>
      <c r="AG50" s="59">
        <v>0</v>
      </c>
      <c r="AH50" s="59">
        <v>0</v>
      </c>
      <c r="AI50" s="59">
        <v>0</v>
      </c>
      <c r="AJ50" s="59">
        <v>0</v>
      </c>
      <c r="AK50" s="59">
        <v>0</v>
      </c>
      <c r="AL50" s="59">
        <v>0</v>
      </c>
      <c r="AM50" s="59">
        <v>0</v>
      </c>
      <c r="AN50" s="59">
        <v>0</v>
      </c>
      <c r="AO50" s="59">
        <v>0</v>
      </c>
      <c r="AP50" s="59">
        <v>0</v>
      </c>
      <c r="AQ50" s="59">
        <v>318.30010999999996</v>
      </c>
    </row>
    <row r="51" spans="1:43">
      <c r="A51" s="11" t="s">
        <v>1223</v>
      </c>
      <c r="B51" s="59">
        <v>0</v>
      </c>
      <c r="C51" s="59">
        <v>21.134169999999997</v>
      </c>
      <c r="D51" s="59">
        <v>0</v>
      </c>
      <c r="E51" s="59">
        <v>0</v>
      </c>
      <c r="F51" s="59">
        <v>120.52092</v>
      </c>
      <c r="G51" s="59">
        <v>0</v>
      </c>
      <c r="H51" s="59">
        <v>65.445509999999999</v>
      </c>
      <c r="I51" s="59">
        <v>0</v>
      </c>
      <c r="J51" s="59">
        <v>0</v>
      </c>
      <c r="K51" s="59">
        <v>105.06771000000001</v>
      </c>
      <c r="L51" s="59">
        <v>8.1717700000000004</v>
      </c>
      <c r="M51" s="59">
        <v>0</v>
      </c>
      <c r="N51" s="59">
        <v>2.12669</v>
      </c>
      <c r="O51" s="59">
        <v>0</v>
      </c>
      <c r="P51" s="59">
        <v>0</v>
      </c>
      <c r="Q51" s="59">
        <v>0</v>
      </c>
      <c r="R51" s="59">
        <v>0</v>
      </c>
      <c r="S51" s="59">
        <v>0</v>
      </c>
      <c r="T51" s="59">
        <v>0</v>
      </c>
      <c r="U51" s="59">
        <v>0</v>
      </c>
      <c r="V51" s="59">
        <v>15.10211</v>
      </c>
      <c r="W51" s="59">
        <v>0</v>
      </c>
      <c r="X51" s="59">
        <v>220.82453000000001</v>
      </c>
      <c r="Y51" s="59">
        <v>0</v>
      </c>
      <c r="Z51" s="59">
        <v>0</v>
      </c>
      <c r="AA51" s="59">
        <v>0</v>
      </c>
      <c r="AB51" s="59">
        <v>0</v>
      </c>
      <c r="AC51" s="59">
        <v>231.82736</v>
      </c>
      <c r="AD51" s="59">
        <v>0</v>
      </c>
      <c r="AE51" s="59">
        <v>0</v>
      </c>
      <c r="AF51" s="59">
        <v>46.094279999999998</v>
      </c>
      <c r="AG51" s="59">
        <v>0</v>
      </c>
      <c r="AH51" s="59">
        <v>0</v>
      </c>
      <c r="AI51" s="59">
        <v>3.4727399999999999</v>
      </c>
      <c r="AJ51" s="59">
        <v>0</v>
      </c>
      <c r="AK51" s="59">
        <v>0</v>
      </c>
      <c r="AL51" s="59">
        <v>0</v>
      </c>
      <c r="AM51" s="59">
        <v>0</v>
      </c>
      <c r="AN51" s="59">
        <v>5.35928</v>
      </c>
      <c r="AO51" s="59">
        <v>0</v>
      </c>
      <c r="AP51" s="59">
        <v>0</v>
      </c>
      <c r="AQ51" s="59">
        <v>845.14706999999999</v>
      </c>
    </row>
    <row r="52" spans="1:43">
      <c r="A52" s="273" t="s">
        <v>198</v>
      </c>
      <c r="B52" s="59">
        <v>-101203.57377</v>
      </c>
      <c r="C52" s="59">
        <v>-28262.921699999999</v>
      </c>
      <c r="D52" s="59">
        <v>-50505.232219999998</v>
      </c>
      <c r="E52" s="59">
        <v>-26934.362399999998</v>
      </c>
      <c r="F52" s="59">
        <v>-14772.98065</v>
      </c>
      <c r="G52" s="59">
        <v>-11975.086710000001</v>
      </c>
      <c r="H52" s="59">
        <v>-9028.6520299999993</v>
      </c>
      <c r="I52" s="59">
        <v>-11610.987499999999</v>
      </c>
      <c r="J52" s="59">
        <v>-15776.45737</v>
      </c>
      <c r="K52" s="59">
        <v>-20674.8701</v>
      </c>
      <c r="L52" s="59">
        <v>-12678.51269</v>
      </c>
      <c r="M52" s="59">
        <v>-17221.783769999998</v>
      </c>
      <c r="N52" s="59">
        <v>-30209.43823</v>
      </c>
      <c r="O52" s="59">
        <v>-13182.60209</v>
      </c>
      <c r="P52" s="59">
        <v>-10648.749740000001</v>
      </c>
      <c r="Q52" s="59">
        <v>-4209.2168300000003</v>
      </c>
      <c r="R52" s="59">
        <v>-3551.64561</v>
      </c>
      <c r="S52" s="59">
        <v>-4861.3204100000003</v>
      </c>
      <c r="T52" s="59">
        <v>-14498.89091</v>
      </c>
      <c r="U52" s="59">
        <v>-14904.46761</v>
      </c>
      <c r="V52" s="59">
        <v>-4058.2227799999996</v>
      </c>
      <c r="W52" s="59">
        <v>-7773.6482800000003</v>
      </c>
      <c r="X52" s="59">
        <v>-12921.85369</v>
      </c>
      <c r="Y52" s="59">
        <v>-8249.2639600000002</v>
      </c>
      <c r="Z52" s="59">
        <v>-8018.5288399999999</v>
      </c>
      <c r="AA52" s="59">
        <v>-7693.8926100000008</v>
      </c>
      <c r="AB52" s="59">
        <v>-13545.25937</v>
      </c>
      <c r="AC52" s="59">
        <v>-36020.483249999997</v>
      </c>
      <c r="AD52" s="59">
        <v>-2402.4958199999996</v>
      </c>
      <c r="AE52" s="59">
        <v>-13354.32892</v>
      </c>
      <c r="AF52" s="59">
        <v>-5970.2565700000005</v>
      </c>
      <c r="AG52" s="59">
        <v>-3045.4669700000004</v>
      </c>
      <c r="AH52" s="59">
        <v>-4281.6914100000004</v>
      </c>
      <c r="AI52" s="59">
        <v>-1498.37427</v>
      </c>
      <c r="AJ52" s="59">
        <v>-1177.1299099999999</v>
      </c>
      <c r="AK52" s="59">
        <v>-671.72618999999997</v>
      </c>
      <c r="AL52" s="59">
        <v>-9562.5554300000003</v>
      </c>
      <c r="AM52" s="59">
        <v>-3103.2350200000001</v>
      </c>
      <c r="AN52" s="59">
        <v>-17905.452410000002</v>
      </c>
      <c r="AO52" s="59">
        <v>-15179.945890000001</v>
      </c>
      <c r="AP52" s="59">
        <v>-1550.4403</v>
      </c>
      <c r="AQ52" s="59">
        <v>-594696.00422999996</v>
      </c>
    </row>
    <row r="53" spans="1:43">
      <c r="A53" s="64" t="s">
        <v>1242</v>
      </c>
      <c r="B53" s="59">
        <v>-21691.382079999999</v>
      </c>
      <c r="C53" s="59">
        <v>-3269.1818699999999</v>
      </c>
      <c r="D53" s="59">
        <v>-6559.7785800000001</v>
      </c>
      <c r="E53" s="59">
        <v>-3266.45019</v>
      </c>
      <c r="F53" s="59">
        <v>-1296.0498400000001</v>
      </c>
      <c r="G53" s="59">
        <v>-629.55793000000006</v>
      </c>
      <c r="H53" s="59">
        <v>-1232.5989299999999</v>
      </c>
      <c r="I53" s="59">
        <v>-1095.3976</v>
      </c>
      <c r="J53" s="59">
        <v>-1535.6795900000002</v>
      </c>
      <c r="K53" s="59">
        <v>-3817.0298599999996</v>
      </c>
      <c r="L53" s="59">
        <v>-1320.6326799999999</v>
      </c>
      <c r="M53" s="59">
        <v>-2411.1080899999997</v>
      </c>
      <c r="N53" s="59">
        <v>-4087.6862700000001</v>
      </c>
      <c r="O53" s="59">
        <v>-2344.9109399999998</v>
      </c>
      <c r="P53" s="59">
        <v>-1259.4720199999999</v>
      </c>
      <c r="Q53" s="59">
        <v>-733.98721</v>
      </c>
      <c r="R53" s="59">
        <v>-373.16996</v>
      </c>
      <c r="S53" s="59">
        <v>-313.64855999999997</v>
      </c>
      <c r="T53" s="59">
        <v>-1200.37925</v>
      </c>
      <c r="U53" s="59">
        <v>-3208.0015199999998</v>
      </c>
      <c r="V53" s="59">
        <v>-521.25196000000005</v>
      </c>
      <c r="W53" s="59">
        <v>-498.87761</v>
      </c>
      <c r="X53" s="59">
        <v>-2774.4283500000001</v>
      </c>
      <c r="Y53" s="59">
        <v>-2146.0553</v>
      </c>
      <c r="Z53" s="59">
        <v>-1278.4454499999999</v>
      </c>
      <c r="AA53" s="59">
        <v>-703.67764</v>
      </c>
      <c r="AB53" s="59">
        <v>-2152.1311700000001</v>
      </c>
      <c r="AC53" s="59">
        <v>-2421.90807</v>
      </c>
      <c r="AD53" s="59">
        <v>-421.51688000000001</v>
      </c>
      <c r="AE53" s="59">
        <v>-4222.4478300000001</v>
      </c>
      <c r="AF53" s="59">
        <v>-1032.9402500000001</v>
      </c>
      <c r="AG53" s="59">
        <v>-704.38817000000006</v>
      </c>
      <c r="AH53" s="59">
        <v>-543.43001000000004</v>
      </c>
      <c r="AI53" s="59">
        <v>-249.35674</v>
      </c>
      <c r="AJ53" s="59">
        <v>-373.00453999999996</v>
      </c>
      <c r="AK53" s="59">
        <v>-137.04091</v>
      </c>
      <c r="AL53" s="59">
        <v>-676.42422999999997</v>
      </c>
      <c r="AM53" s="59">
        <v>-132.00349</v>
      </c>
      <c r="AN53" s="59">
        <v>-3457.1061299999997</v>
      </c>
      <c r="AO53" s="59">
        <v>-1164.1886000000002</v>
      </c>
      <c r="AP53" s="59">
        <v>-496.05695000000003</v>
      </c>
      <c r="AQ53" s="59">
        <v>-87752.783249999993</v>
      </c>
    </row>
    <row r="54" spans="1:43">
      <c r="A54" s="64" t="s">
        <v>1254</v>
      </c>
      <c r="B54" s="59">
        <v>-15053.76656</v>
      </c>
      <c r="C54" s="59">
        <v>-2111.8428799999997</v>
      </c>
      <c r="D54" s="59">
        <v>-2720.9890099999998</v>
      </c>
      <c r="E54" s="59">
        <v>-1076.66491</v>
      </c>
      <c r="F54" s="59">
        <v>-265.45087000000001</v>
      </c>
      <c r="G54" s="59">
        <v>-163.68362999999999</v>
      </c>
      <c r="H54" s="59">
        <v>-83.79889</v>
      </c>
      <c r="I54" s="59">
        <v>-394.36816999999996</v>
      </c>
      <c r="J54" s="59">
        <v>-805.19659999999999</v>
      </c>
      <c r="K54" s="59">
        <v>-322.54187000000002</v>
      </c>
      <c r="L54" s="59">
        <v>-537.73556000000008</v>
      </c>
      <c r="M54" s="59">
        <v>-453.71070000000003</v>
      </c>
      <c r="N54" s="59">
        <v>-140.43360000000001</v>
      </c>
      <c r="O54" s="59">
        <v>-687.14466000000004</v>
      </c>
      <c r="P54" s="59">
        <v>-363.65746000000001</v>
      </c>
      <c r="Q54" s="59">
        <v>-99.445499999999996</v>
      </c>
      <c r="R54" s="59">
        <v>-216.75548000000001</v>
      </c>
      <c r="S54" s="59">
        <v>-145.0147</v>
      </c>
      <c r="T54" s="59">
        <v>-325.82495</v>
      </c>
      <c r="U54" s="59">
        <v>-962.68543999999997</v>
      </c>
      <c r="V54" s="59">
        <v>-214.27070999999998</v>
      </c>
      <c r="W54" s="59">
        <v>-168.43462</v>
      </c>
      <c r="X54" s="59">
        <v>-987.56123000000002</v>
      </c>
      <c r="Y54" s="59">
        <v>-345.91555</v>
      </c>
      <c r="Z54" s="59">
        <v>-970.10110999999995</v>
      </c>
      <c r="AA54" s="59">
        <v>-383.33961999999997</v>
      </c>
      <c r="AB54" s="59">
        <v>-475.73730999999998</v>
      </c>
      <c r="AC54" s="59">
        <v>-773.00356999999997</v>
      </c>
      <c r="AD54" s="59">
        <v>-155.44478000000001</v>
      </c>
      <c r="AE54" s="59">
        <v>-610.96474999999998</v>
      </c>
      <c r="AF54" s="59">
        <v>-715.41449</v>
      </c>
      <c r="AG54" s="59">
        <v>-85.033090000000001</v>
      </c>
      <c r="AH54" s="59">
        <v>-216.56976999999998</v>
      </c>
      <c r="AI54" s="59">
        <v>-70.504270000000005</v>
      </c>
      <c r="AJ54" s="59">
        <v>-15.90747</v>
      </c>
      <c r="AK54" s="59">
        <v>-12.669870000000001</v>
      </c>
      <c r="AL54" s="59">
        <v>-167.89792</v>
      </c>
      <c r="AM54" s="59">
        <v>-70.308539999999994</v>
      </c>
      <c r="AN54" s="59">
        <v>-397.39931000000001</v>
      </c>
      <c r="AO54" s="59">
        <v>-109.00735</v>
      </c>
      <c r="AP54" s="59">
        <v>-6.0365200000000003</v>
      </c>
      <c r="AQ54" s="59">
        <v>-33882.233289999996</v>
      </c>
    </row>
    <row r="55" spans="1:43">
      <c r="A55" s="64" t="s">
        <v>1243</v>
      </c>
      <c r="B55" s="59">
        <v>-960.98888999999997</v>
      </c>
      <c r="C55" s="59">
        <v>-100.78324000000001</v>
      </c>
      <c r="D55" s="59">
        <v>-7353.4712599999993</v>
      </c>
      <c r="E55" s="59">
        <v>-686.52829000000008</v>
      </c>
      <c r="F55" s="59">
        <v>-760.86865</v>
      </c>
      <c r="G55" s="59">
        <v>-10.518420000000001</v>
      </c>
      <c r="H55" s="59">
        <v>-37.35915</v>
      </c>
      <c r="I55" s="59">
        <v>-286.36596000000003</v>
      </c>
      <c r="J55" s="59">
        <v>-224.88460999999998</v>
      </c>
      <c r="K55" s="59">
        <v>-571.36010999999996</v>
      </c>
      <c r="L55" s="59">
        <v>-308.67095</v>
      </c>
      <c r="M55" s="59">
        <v>-190.91105999999999</v>
      </c>
      <c r="N55" s="59">
        <v>-412.98164000000003</v>
      </c>
      <c r="O55" s="59">
        <v>-105.23481</v>
      </c>
      <c r="P55" s="59">
        <v>-192.37217000000001</v>
      </c>
      <c r="Q55" s="59">
        <v>-764.67850999999996</v>
      </c>
      <c r="R55" s="59">
        <v>-161.54641000000001</v>
      </c>
      <c r="S55" s="59">
        <v>-38.61506</v>
      </c>
      <c r="T55" s="59">
        <v>-153.31542000000002</v>
      </c>
      <c r="U55" s="59">
        <v>-141.31148999999999</v>
      </c>
      <c r="V55" s="59">
        <v>-22.464830000000003</v>
      </c>
      <c r="W55" s="59">
        <v>-580.28935000000001</v>
      </c>
      <c r="X55" s="59">
        <v>-434.64373000000001</v>
      </c>
      <c r="Y55" s="59">
        <v>-68.569990000000004</v>
      </c>
      <c r="Z55" s="59">
        <v>-21.66891</v>
      </c>
      <c r="AA55" s="59">
        <v>-37.709000000000003</v>
      </c>
      <c r="AB55" s="59">
        <v>-258.63357999999999</v>
      </c>
      <c r="AC55" s="59">
        <v>-646.1534200000001</v>
      </c>
      <c r="AD55" s="59">
        <v>-503.99493999999999</v>
      </c>
      <c r="AE55" s="59">
        <v>-110.77607</v>
      </c>
      <c r="AF55" s="59">
        <v>-125.80527000000001</v>
      </c>
      <c r="AG55" s="59">
        <v>-26.745429999999999</v>
      </c>
      <c r="AH55" s="59">
        <v>-25.061299999999999</v>
      </c>
      <c r="AI55" s="59">
        <v>-16.418659999999999</v>
      </c>
      <c r="AJ55" s="59">
        <v>-187.74807000000001</v>
      </c>
      <c r="AK55" s="59">
        <v>-103.84123</v>
      </c>
      <c r="AL55" s="59">
        <v>-176.40412000000001</v>
      </c>
      <c r="AM55" s="59">
        <v>-361.42878999999999</v>
      </c>
      <c r="AN55" s="59">
        <v>-14.43224</v>
      </c>
      <c r="AO55" s="59">
        <v>-162.29772</v>
      </c>
      <c r="AP55" s="59">
        <v>-3.5222099999999998</v>
      </c>
      <c r="AQ55" s="59">
        <v>-17351.374960000001</v>
      </c>
    </row>
    <row r="56" spans="1:43">
      <c r="A56" s="64" t="s">
        <v>1255</v>
      </c>
      <c r="B56" s="59">
        <v>-2131.0615299999999</v>
      </c>
      <c r="C56" s="59">
        <v>-670.35356000000002</v>
      </c>
      <c r="D56" s="59">
        <v>-7172.1141799999996</v>
      </c>
      <c r="E56" s="59">
        <v>-441.88996000000003</v>
      </c>
      <c r="F56" s="59">
        <v>-518.79297999999994</v>
      </c>
      <c r="G56" s="59">
        <v>-50.976559999999999</v>
      </c>
      <c r="H56" s="59">
        <v>-6.2801899999999993</v>
      </c>
      <c r="I56" s="59">
        <v>-413.22931</v>
      </c>
      <c r="J56" s="59">
        <v>-405.35427000000004</v>
      </c>
      <c r="K56" s="59">
        <v>-151.03808999999998</v>
      </c>
      <c r="L56" s="59">
        <v>-184.75860999999998</v>
      </c>
      <c r="M56" s="59">
        <v>-146.59576000000001</v>
      </c>
      <c r="N56" s="59">
        <v>-43.229699999999994</v>
      </c>
      <c r="O56" s="59">
        <v>-538.48828000000003</v>
      </c>
      <c r="P56" s="59">
        <v>-350.98971</v>
      </c>
      <c r="Q56" s="59">
        <v>-423.28103000000004</v>
      </c>
      <c r="R56" s="59">
        <v>-166.46081000000001</v>
      </c>
      <c r="S56" s="59">
        <v>-6.8067399999999996</v>
      </c>
      <c r="T56" s="59">
        <v>-143.37456</v>
      </c>
      <c r="U56" s="59">
        <v>-235.52097000000001</v>
      </c>
      <c r="V56" s="59">
        <v>-38.681290000000004</v>
      </c>
      <c r="W56" s="59">
        <v>-392.45213999999999</v>
      </c>
      <c r="X56" s="59">
        <v>-590.91431999999998</v>
      </c>
      <c r="Y56" s="59">
        <v>-57.587040000000002</v>
      </c>
      <c r="Z56" s="59">
        <v>-60.941360000000003</v>
      </c>
      <c r="AA56" s="59">
        <v>0</v>
      </c>
      <c r="AB56" s="59">
        <v>-142.30828</v>
      </c>
      <c r="AC56" s="59">
        <v>-719.12345999999991</v>
      </c>
      <c r="AD56" s="59">
        <v>-288.60723999999999</v>
      </c>
      <c r="AE56" s="59">
        <v>-10.15025</v>
      </c>
      <c r="AF56" s="59">
        <v>-372.07835999999998</v>
      </c>
      <c r="AG56" s="59">
        <v>-0.32699</v>
      </c>
      <c r="AH56" s="59">
        <v>-51.18694</v>
      </c>
      <c r="AI56" s="59">
        <v>-17.905380000000001</v>
      </c>
      <c r="AJ56" s="59">
        <v>0</v>
      </c>
      <c r="AK56" s="59">
        <v>0</v>
      </c>
      <c r="AL56" s="59">
        <v>-170.89421999999999</v>
      </c>
      <c r="AM56" s="59">
        <v>-369.82405</v>
      </c>
      <c r="AN56" s="59">
        <v>-216.26420000000002</v>
      </c>
      <c r="AO56" s="59">
        <v>-60.7928</v>
      </c>
      <c r="AP56" s="59">
        <v>0</v>
      </c>
      <c r="AQ56" s="59">
        <v>-17760.635120000003</v>
      </c>
    </row>
    <row r="57" spans="1:43">
      <c r="A57" s="64" t="s">
        <v>1244</v>
      </c>
      <c r="B57" s="59">
        <v>-8691.0589799999998</v>
      </c>
      <c r="C57" s="59">
        <v>-3306.0242400000002</v>
      </c>
      <c r="D57" s="59">
        <v>-3644.38177</v>
      </c>
      <c r="E57" s="59">
        <v>-8900.2295999999988</v>
      </c>
      <c r="F57" s="59">
        <v>-3946.3096700000001</v>
      </c>
      <c r="G57" s="59">
        <v>-3361.6552799999999</v>
      </c>
      <c r="H57" s="59">
        <v>-1055.0983999999999</v>
      </c>
      <c r="I57" s="59">
        <v>-1878.80782</v>
      </c>
      <c r="J57" s="59">
        <v>-2449.44517</v>
      </c>
      <c r="K57" s="59">
        <v>-2651.08286</v>
      </c>
      <c r="L57" s="59">
        <v>-4473.9901500000005</v>
      </c>
      <c r="M57" s="59">
        <v>-3465.7405699999999</v>
      </c>
      <c r="N57" s="59">
        <v>-4223.29288</v>
      </c>
      <c r="O57" s="59">
        <v>-1697.90842</v>
      </c>
      <c r="P57" s="59">
        <v>-1103.9930900000002</v>
      </c>
      <c r="Q57" s="59">
        <v>-349.69208000000003</v>
      </c>
      <c r="R57" s="59">
        <v>-463.14416999999997</v>
      </c>
      <c r="S57" s="59">
        <v>-1345.95741</v>
      </c>
      <c r="T57" s="59">
        <v>-2676.25515</v>
      </c>
      <c r="U57" s="59">
        <v>-1306.1067399999999</v>
      </c>
      <c r="V57" s="59">
        <v>-168.25456</v>
      </c>
      <c r="W57" s="59">
        <v>-2098.9937099999997</v>
      </c>
      <c r="X57" s="59">
        <v>-1479.36968</v>
      </c>
      <c r="Y57" s="59">
        <v>-516.31813</v>
      </c>
      <c r="Z57" s="59">
        <v>-1172.9128899999998</v>
      </c>
      <c r="AA57" s="59">
        <v>-1524.0384099999999</v>
      </c>
      <c r="AB57" s="59">
        <v>-1857.9442900000001</v>
      </c>
      <c r="AC57" s="59">
        <v>-4280.4809599999999</v>
      </c>
      <c r="AD57" s="59">
        <v>-301.38016999999996</v>
      </c>
      <c r="AE57" s="59">
        <v>-958.54590000000007</v>
      </c>
      <c r="AF57" s="59">
        <v>-186.42892000000001</v>
      </c>
      <c r="AG57" s="59">
        <v>-87.110100000000003</v>
      </c>
      <c r="AH57" s="59">
        <v>-737.83865000000003</v>
      </c>
      <c r="AI57" s="59">
        <v>-219.65894</v>
      </c>
      <c r="AJ57" s="59">
        <v>-197.77852999999999</v>
      </c>
      <c r="AK57" s="59">
        <v>-65.296760000000006</v>
      </c>
      <c r="AL57" s="59">
        <v>-2005.0099700000001</v>
      </c>
      <c r="AM57" s="59">
        <v>-1015.7225100000001</v>
      </c>
      <c r="AN57" s="59">
        <v>-3290.9842699999999</v>
      </c>
      <c r="AO57" s="59">
        <v>-5493.5597800000005</v>
      </c>
      <c r="AP57" s="59">
        <v>-15.588979999999999</v>
      </c>
      <c r="AQ57" s="59">
        <v>-88663.39056</v>
      </c>
    </row>
    <row r="58" spans="1:43">
      <c r="A58" s="64" t="s">
        <v>199</v>
      </c>
      <c r="B58" s="59">
        <v>-13993.311710000002</v>
      </c>
      <c r="C58" s="59">
        <v>-4946.6387999999997</v>
      </c>
      <c r="D58" s="59">
        <v>-3520.7475299999996</v>
      </c>
      <c r="E58" s="59">
        <v>-2645.09575</v>
      </c>
      <c r="F58" s="59">
        <v>-638.05939999999998</v>
      </c>
      <c r="G58" s="59">
        <v>-372.34790000000004</v>
      </c>
      <c r="H58" s="59">
        <v>-336.06921</v>
      </c>
      <c r="I58" s="59">
        <v>-1099.9622099999999</v>
      </c>
      <c r="J58" s="59">
        <v>-2174.3960499999998</v>
      </c>
      <c r="K58" s="59">
        <v>-838.58614</v>
      </c>
      <c r="L58" s="59">
        <v>-754.47118</v>
      </c>
      <c r="M58" s="59">
        <v>-764.95058999999992</v>
      </c>
      <c r="N58" s="59">
        <v>-231.86034000000001</v>
      </c>
      <c r="O58" s="59">
        <v>-1346.6865600000001</v>
      </c>
      <c r="P58" s="59">
        <v>-1349.0683600000002</v>
      </c>
      <c r="Q58" s="59">
        <v>-132.09030999999999</v>
      </c>
      <c r="R58" s="59">
        <v>-227.74773000000002</v>
      </c>
      <c r="S58" s="59">
        <v>-218.22102999999998</v>
      </c>
      <c r="T58" s="59">
        <v>-127.24285</v>
      </c>
      <c r="U58" s="59">
        <v>-962.22897999999998</v>
      </c>
      <c r="V58" s="59">
        <v>-15.65953</v>
      </c>
      <c r="W58" s="59">
        <v>-436.56614000000002</v>
      </c>
      <c r="X58" s="59">
        <v>-2158.2191400000002</v>
      </c>
      <c r="Y58" s="59">
        <v>-510.92102</v>
      </c>
      <c r="Z58" s="59">
        <v>-1177.1953899999999</v>
      </c>
      <c r="AA58" s="59">
        <v>-530.85390000000007</v>
      </c>
      <c r="AB58" s="59">
        <v>-905.55254000000002</v>
      </c>
      <c r="AC58" s="59">
        <v>-1466.9108600000002</v>
      </c>
      <c r="AD58" s="59">
        <v>-200.76254999999998</v>
      </c>
      <c r="AE58" s="59">
        <v>-445.84688</v>
      </c>
      <c r="AF58" s="59">
        <v>-485.14676000000003</v>
      </c>
      <c r="AG58" s="59">
        <v>-10.07985</v>
      </c>
      <c r="AH58" s="59">
        <v>-460.85838000000001</v>
      </c>
      <c r="AI58" s="59">
        <v>-188.83170999999999</v>
      </c>
      <c r="AJ58" s="59">
        <v>0</v>
      </c>
      <c r="AK58" s="59">
        <v>-64.427019999999999</v>
      </c>
      <c r="AL58" s="59">
        <v>-581.79691000000003</v>
      </c>
      <c r="AM58" s="59">
        <v>-501.07590999999996</v>
      </c>
      <c r="AN58" s="59">
        <v>-1750.0056599999998</v>
      </c>
      <c r="AO58" s="59">
        <v>-645.06819999999993</v>
      </c>
      <c r="AP58" s="59">
        <v>-71.906080000000003</v>
      </c>
      <c r="AQ58" s="59">
        <v>-49287.467060000003</v>
      </c>
    </row>
    <row r="59" spans="1:43">
      <c r="A59" s="64" t="s">
        <v>200</v>
      </c>
      <c r="B59" s="59">
        <v>-12000.92044</v>
      </c>
      <c r="C59" s="59">
        <v>-11986.100699999999</v>
      </c>
      <c r="D59" s="59">
        <v>-9903.2740299999987</v>
      </c>
      <c r="E59" s="59">
        <v>-6088.973</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-6767.3360300000004</v>
      </c>
      <c r="AC59" s="59">
        <v>-8506.9889999999996</v>
      </c>
      <c r="AD59" s="59">
        <v>-343.65100000000001</v>
      </c>
      <c r="AE59" s="59">
        <v>-5722.1009999999997</v>
      </c>
      <c r="AF59" s="59">
        <v>-317.75799999999998</v>
      </c>
      <c r="AG59" s="59">
        <v>-1938.4449999999999</v>
      </c>
      <c r="AH59" s="59">
        <v>-1969.021</v>
      </c>
      <c r="AI59" s="59">
        <v>-715.96600000000001</v>
      </c>
      <c r="AJ59" s="59">
        <v>-379.54750000000001</v>
      </c>
      <c r="AK59" s="59">
        <v>0</v>
      </c>
      <c r="AL59" s="59">
        <v>-5250.2360199999994</v>
      </c>
      <c r="AM59" s="59">
        <v>-606.40700000000004</v>
      </c>
      <c r="AN59" s="59">
        <v>-3944.223</v>
      </c>
      <c r="AO59" s="59">
        <v>-621.92499999999995</v>
      </c>
      <c r="AP59" s="59">
        <v>-881.65078000000005</v>
      </c>
      <c r="AQ59" s="59">
        <v>-167398.14363999999</v>
      </c>
    </row>
    <row r="60" spans="1:43">
      <c r="A60" s="64" t="s">
        <v>201</v>
      </c>
      <c r="B60" s="59">
        <v>-23156.661260000001</v>
      </c>
      <c r="C60" s="59">
        <v>-811.50518999999997</v>
      </c>
      <c r="D60" s="59">
        <v>-7677.2319100000004</v>
      </c>
      <c r="E60" s="59">
        <v>-2876.3863199999996</v>
      </c>
      <c r="F60" s="59">
        <v>-2824.7406499999997</v>
      </c>
      <c r="G60" s="59">
        <v>-2374.0210899999997</v>
      </c>
      <c r="H60" s="59">
        <v>-3507.2867900000001</v>
      </c>
      <c r="I60" s="59">
        <v>0</v>
      </c>
      <c r="J60" s="59">
        <v>-3250.5978999999998</v>
      </c>
      <c r="K60" s="59">
        <v>-6518.5055400000001</v>
      </c>
      <c r="L60" s="59">
        <v>-66.72</v>
      </c>
      <c r="M60" s="59">
        <v>-1811.5965900000001</v>
      </c>
      <c r="N60" s="59">
        <v>-10182.63027</v>
      </c>
      <c r="O60" s="59">
        <v>-1616.4115099999999</v>
      </c>
      <c r="P60" s="59">
        <v>-1893.5023700000002</v>
      </c>
      <c r="Q60" s="59">
        <v>-161.09522000000001</v>
      </c>
      <c r="R60" s="59">
        <v>-545.57978000000003</v>
      </c>
      <c r="S60" s="59">
        <v>0</v>
      </c>
      <c r="T60" s="59">
        <v>-6950.5923300000004</v>
      </c>
      <c r="U60" s="59">
        <v>-3315.59456</v>
      </c>
      <c r="V60" s="59">
        <v>-183.36420000000001</v>
      </c>
      <c r="W60" s="59">
        <v>-1991.4021399999999</v>
      </c>
      <c r="X60" s="59">
        <v>0</v>
      </c>
      <c r="Y60" s="59">
        <v>-1473.15344</v>
      </c>
      <c r="Z60" s="59">
        <v>-213.18244000000001</v>
      </c>
      <c r="AA60" s="59">
        <v>-763.95134999999993</v>
      </c>
      <c r="AB60" s="59">
        <v>-763.47113999999999</v>
      </c>
      <c r="AC60" s="59">
        <v>-16441.310519999999</v>
      </c>
      <c r="AD60" s="59">
        <v>0</v>
      </c>
      <c r="AE60" s="59">
        <v>-1106.31744</v>
      </c>
      <c r="AF60" s="59">
        <v>-2591.3026600000003</v>
      </c>
      <c r="AG60" s="59">
        <v>-142.82876999999999</v>
      </c>
      <c r="AH60" s="59">
        <v>-136.45457000000002</v>
      </c>
      <c r="AI60" s="59">
        <v>0</v>
      </c>
      <c r="AJ60" s="59">
        <v>0</v>
      </c>
      <c r="AK60" s="59">
        <v>-255.94926000000001</v>
      </c>
      <c r="AL60" s="59">
        <v>-383.63150999999999</v>
      </c>
      <c r="AM60" s="59">
        <v>-46.464730000000003</v>
      </c>
      <c r="AN60" s="59">
        <v>-4224.4914100000005</v>
      </c>
      <c r="AO60" s="59">
        <v>-6758.0865199999998</v>
      </c>
      <c r="AP60" s="59">
        <v>-75.678780000000003</v>
      </c>
      <c r="AQ60" s="59">
        <v>-117091.70015999999</v>
      </c>
    </row>
    <row r="61" spans="1:43">
      <c r="A61" s="64" t="s">
        <v>202</v>
      </c>
      <c r="B61" s="59">
        <v>0</v>
      </c>
      <c r="C61" s="59">
        <v>0</v>
      </c>
      <c r="D61" s="59">
        <v>0</v>
      </c>
      <c r="E61" s="59">
        <v>0</v>
      </c>
      <c r="F61" s="59">
        <v>0</v>
      </c>
      <c r="G61" s="59">
        <v>0</v>
      </c>
      <c r="H61" s="59">
        <v>0</v>
      </c>
      <c r="I61" s="59">
        <v>0</v>
      </c>
      <c r="J61" s="59">
        <v>0</v>
      </c>
      <c r="K61" s="59">
        <v>0</v>
      </c>
      <c r="L61" s="59">
        <v>-33.983370000000001</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0</v>
      </c>
      <c r="AN61" s="59">
        <v>0</v>
      </c>
      <c r="AO61" s="59">
        <v>0</v>
      </c>
      <c r="AP61" s="59">
        <v>0</v>
      </c>
      <c r="AQ61" s="59">
        <v>-33.983370000000001</v>
      </c>
    </row>
    <row r="62" spans="1:43">
      <c r="A62" s="64" t="s">
        <v>203</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c r="AN62" s="59">
        <v>0</v>
      </c>
      <c r="AO62" s="59">
        <v>0</v>
      </c>
      <c r="AP62" s="59">
        <v>0</v>
      </c>
      <c r="AQ62" s="59">
        <v>0</v>
      </c>
    </row>
    <row r="63" spans="1:43">
      <c r="A63" s="64" t="s">
        <v>999</v>
      </c>
      <c r="B63" s="59">
        <v>-661.33010999999999</v>
      </c>
      <c r="C63" s="59">
        <v>-68.879229999999993</v>
      </c>
      <c r="D63" s="59">
        <v>-108.83001</v>
      </c>
      <c r="E63" s="59">
        <v>0</v>
      </c>
      <c r="F63" s="59">
        <v>-35.883519999999997</v>
      </c>
      <c r="G63" s="59">
        <v>-8.34084</v>
      </c>
      <c r="H63" s="59">
        <v>-36.916470000000004</v>
      </c>
      <c r="I63" s="59">
        <v>0</v>
      </c>
      <c r="J63" s="59">
        <v>-42.483170000000001</v>
      </c>
      <c r="K63" s="59">
        <v>-158.84456</v>
      </c>
      <c r="L63" s="59">
        <v>-47.415709999999997</v>
      </c>
      <c r="M63" s="59">
        <v>-28.002130000000001</v>
      </c>
      <c r="N63" s="59">
        <v>-209.99509</v>
      </c>
      <c r="O63" s="59">
        <v>0</v>
      </c>
      <c r="P63" s="59">
        <v>0</v>
      </c>
      <c r="Q63" s="59">
        <v>-17.131169999999997</v>
      </c>
      <c r="R63" s="59">
        <v>0</v>
      </c>
      <c r="S63" s="59">
        <v>0</v>
      </c>
      <c r="T63" s="59">
        <v>-59.575969999999998</v>
      </c>
      <c r="U63" s="59">
        <v>0</v>
      </c>
      <c r="V63" s="59">
        <v>0</v>
      </c>
      <c r="W63" s="59">
        <v>0</v>
      </c>
      <c r="X63" s="59">
        <v>0</v>
      </c>
      <c r="Y63" s="59">
        <v>-41.751379999999997</v>
      </c>
      <c r="Z63" s="59">
        <v>0</v>
      </c>
      <c r="AA63" s="59">
        <v>-10.98992</v>
      </c>
      <c r="AB63" s="59">
        <v>0</v>
      </c>
      <c r="AC63" s="59">
        <v>0</v>
      </c>
      <c r="AD63" s="59">
        <v>-0.52848000000000006</v>
      </c>
      <c r="AE63" s="59">
        <v>-44.687980000000003</v>
      </c>
      <c r="AF63" s="59">
        <v>0</v>
      </c>
      <c r="AG63" s="59">
        <v>-10.098559999999999</v>
      </c>
      <c r="AH63" s="59">
        <v>-45.641030000000001</v>
      </c>
      <c r="AI63" s="59">
        <v>0</v>
      </c>
      <c r="AJ63" s="59">
        <v>-8.751809999999999</v>
      </c>
      <c r="AK63" s="59">
        <v>0</v>
      </c>
      <c r="AL63" s="59">
        <v>0</v>
      </c>
      <c r="AM63" s="59">
        <v>0</v>
      </c>
      <c r="AN63" s="59">
        <v>-54.142830000000004</v>
      </c>
      <c r="AO63" s="59">
        <v>-39.500639999999997</v>
      </c>
      <c r="AP63" s="59">
        <v>0</v>
      </c>
      <c r="AQ63" s="59">
        <v>-1739.7206100000001</v>
      </c>
    </row>
    <row r="64" spans="1:43">
      <c r="A64" s="64" t="s">
        <v>1000</v>
      </c>
      <c r="B64" s="59">
        <v>-741.67436999999995</v>
      </c>
      <c r="C64" s="59">
        <v>-303.01655999999997</v>
      </c>
      <c r="D64" s="59">
        <v>-373.22712999999999</v>
      </c>
      <c r="E64" s="59">
        <v>0</v>
      </c>
      <c r="F64" s="59">
        <v>-67.719289999999987</v>
      </c>
      <c r="G64" s="59">
        <v>-38.271099999999997</v>
      </c>
      <c r="H64" s="59">
        <v>-26.728249999999999</v>
      </c>
      <c r="I64" s="59">
        <v>0</v>
      </c>
      <c r="J64" s="59">
        <v>-116.12980999999999</v>
      </c>
      <c r="K64" s="59">
        <v>-49.558720000000001</v>
      </c>
      <c r="L64" s="59">
        <v>-51.300739999999998</v>
      </c>
      <c r="M64" s="59">
        <v>-102.83866</v>
      </c>
      <c r="N64" s="59">
        <v>-38.603379999999994</v>
      </c>
      <c r="O64" s="59">
        <v>0</v>
      </c>
      <c r="P64" s="59">
        <v>0</v>
      </c>
      <c r="Q64" s="59">
        <v>-19.69567</v>
      </c>
      <c r="R64" s="59">
        <v>0</v>
      </c>
      <c r="S64" s="59">
        <v>0</v>
      </c>
      <c r="T64" s="59">
        <v>-68.95393</v>
      </c>
      <c r="U64" s="59">
        <v>0</v>
      </c>
      <c r="V64" s="59">
        <v>0</v>
      </c>
      <c r="W64" s="59">
        <v>0</v>
      </c>
      <c r="X64" s="59">
        <v>0</v>
      </c>
      <c r="Y64" s="59">
        <v>-63.031660000000002</v>
      </c>
      <c r="Z64" s="59">
        <v>0</v>
      </c>
      <c r="AA64" s="59">
        <v>-51.850529999999999</v>
      </c>
      <c r="AB64" s="59">
        <v>0</v>
      </c>
      <c r="AC64" s="59">
        <v>0</v>
      </c>
      <c r="AD64" s="59">
        <v>0</v>
      </c>
      <c r="AE64" s="59">
        <v>-42.940080000000002</v>
      </c>
      <c r="AF64" s="59">
        <v>0</v>
      </c>
      <c r="AG64" s="59">
        <v>-20.706569999999999</v>
      </c>
      <c r="AH64" s="59">
        <v>-63.926490000000001</v>
      </c>
      <c r="AI64" s="59">
        <v>0</v>
      </c>
      <c r="AJ64" s="59">
        <v>-14.39199</v>
      </c>
      <c r="AK64" s="59">
        <v>0</v>
      </c>
      <c r="AL64" s="59">
        <v>0</v>
      </c>
      <c r="AM64" s="59">
        <v>0</v>
      </c>
      <c r="AN64" s="59">
        <v>-87.284070000000014</v>
      </c>
      <c r="AO64" s="59">
        <v>-11.37181</v>
      </c>
      <c r="AP64" s="59">
        <v>0</v>
      </c>
      <c r="AQ64" s="59">
        <v>-2353.2208100000003</v>
      </c>
    </row>
    <row r="65" spans="1:43">
      <c r="A65" s="64" t="s">
        <v>1186</v>
      </c>
      <c r="B65" s="59">
        <v>-71.892479999999992</v>
      </c>
      <c r="C65" s="59">
        <v>-18.988229999999998</v>
      </c>
      <c r="D65" s="59">
        <v>-107.41637</v>
      </c>
      <c r="E65" s="59">
        <v>-159.99211</v>
      </c>
      <c r="F65" s="59">
        <v>-22.462679999999999</v>
      </c>
      <c r="G65" s="59">
        <v>0</v>
      </c>
      <c r="H65" s="59">
        <v>-10.919379999999999</v>
      </c>
      <c r="I65" s="59">
        <v>-9.927719999999999</v>
      </c>
      <c r="J65" s="59">
        <v>-6.0671099999999996</v>
      </c>
      <c r="K65" s="59">
        <v>-184.83241000000001</v>
      </c>
      <c r="L65" s="59">
        <v>-22.117139999999999</v>
      </c>
      <c r="M65" s="59">
        <v>-2.6777100000000003</v>
      </c>
      <c r="N65" s="59">
        <v>-23.69248</v>
      </c>
      <c r="O65" s="59">
        <v>-10.771570000000001</v>
      </c>
      <c r="P65" s="59">
        <v>-2.6246799999999997</v>
      </c>
      <c r="Q65" s="59">
        <v>0</v>
      </c>
      <c r="R65" s="59">
        <v>0</v>
      </c>
      <c r="S65" s="59">
        <v>0</v>
      </c>
      <c r="T65" s="59">
        <v>-31.95487</v>
      </c>
      <c r="U65" s="59">
        <v>-12.4788</v>
      </c>
      <c r="V65" s="59">
        <v>0</v>
      </c>
      <c r="W65" s="59">
        <v>0</v>
      </c>
      <c r="X65" s="59">
        <v>0</v>
      </c>
      <c r="Y65" s="59">
        <v>0</v>
      </c>
      <c r="Z65" s="59">
        <v>-1.36982</v>
      </c>
      <c r="AA65" s="59">
        <v>0</v>
      </c>
      <c r="AB65" s="59">
        <v>-9.9365300000000012</v>
      </c>
      <c r="AC65" s="59">
        <v>-108.47855</v>
      </c>
      <c r="AD65" s="59">
        <v>-52.223010000000002</v>
      </c>
      <c r="AE65" s="59">
        <v>-11.37993</v>
      </c>
      <c r="AF65" s="59">
        <v>-7.1964300000000003</v>
      </c>
      <c r="AG65" s="59">
        <v>-0.34004000000000001</v>
      </c>
      <c r="AH65" s="59">
        <v>0</v>
      </c>
      <c r="AI65" s="59">
        <v>0</v>
      </c>
      <c r="AJ65" s="59">
        <v>0</v>
      </c>
      <c r="AK65" s="59">
        <v>-2.2628600000000003</v>
      </c>
      <c r="AL65" s="59">
        <v>-8.9075300000000013</v>
      </c>
      <c r="AM65" s="59">
        <v>0</v>
      </c>
      <c r="AN65" s="59">
        <v>-38.315570000000001</v>
      </c>
      <c r="AO65" s="59">
        <v>-25.995450000000002</v>
      </c>
      <c r="AP65" s="59">
        <v>0</v>
      </c>
      <c r="AQ65" s="59">
        <v>-965.22145999999998</v>
      </c>
    </row>
    <row r="66" spans="1:43">
      <c r="A66" s="64" t="s">
        <v>1187</v>
      </c>
      <c r="B66" s="59">
        <v>-146.01176999999998</v>
      </c>
      <c r="C66" s="59">
        <v>-91.620869999999996</v>
      </c>
      <c r="D66" s="59">
        <v>-959.84005000000002</v>
      </c>
      <c r="E66" s="59">
        <v>-183.11179000000001</v>
      </c>
      <c r="F66" s="59">
        <v>-117.63464999999999</v>
      </c>
      <c r="G66" s="59">
        <v>-29.954699999999999</v>
      </c>
      <c r="H66" s="59">
        <v>-5.1834199999999999</v>
      </c>
      <c r="I66" s="59">
        <v>-57.464239999999997</v>
      </c>
      <c r="J66" s="59">
        <v>-48.637660000000004</v>
      </c>
      <c r="K66" s="59">
        <v>-26.486519999999999</v>
      </c>
      <c r="L66" s="59">
        <v>-8.0169700000000006</v>
      </c>
      <c r="M66" s="59">
        <v>-28.82272</v>
      </c>
      <c r="N66" s="59">
        <v>-11.774190000000001</v>
      </c>
      <c r="O66" s="59">
        <v>-77.578779999999995</v>
      </c>
      <c r="P66" s="59">
        <v>-73.356340000000003</v>
      </c>
      <c r="Q66" s="59">
        <v>-94.878160000000008</v>
      </c>
      <c r="R66" s="59">
        <v>-8.2705300000000008</v>
      </c>
      <c r="S66" s="59">
        <v>0</v>
      </c>
      <c r="T66" s="59">
        <v>-15.441330000000001</v>
      </c>
      <c r="U66" s="59">
        <v>-38.096580000000003</v>
      </c>
      <c r="V66" s="59">
        <v>0</v>
      </c>
      <c r="W66" s="59">
        <v>0</v>
      </c>
      <c r="X66" s="59">
        <v>0</v>
      </c>
      <c r="Y66" s="59">
        <v>-19.296619999999997</v>
      </c>
      <c r="Z66" s="59">
        <v>-44.215769999999999</v>
      </c>
      <c r="AA66" s="59">
        <v>-2.4626199999999998</v>
      </c>
      <c r="AB66" s="59">
        <v>-45.838900000000002</v>
      </c>
      <c r="AC66" s="59">
        <v>-159.97729999999999</v>
      </c>
      <c r="AD66" s="59">
        <v>-114.00989</v>
      </c>
      <c r="AE66" s="59">
        <v>-1.95103</v>
      </c>
      <c r="AF66" s="59">
        <v>-52.387349999999998</v>
      </c>
      <c r="AG66" s="59">
        <v>-10.03759</v>
      </c>
      <c r="AH66" s="59">
        <v>-21.8932</v>
      </c>
      <c r="AI66" s="59">
        <v>-1.96051</v>
      </c>
      <c r="AJ66" s="59">
        <v>0</v>
      </c>
      <c r="AK66" s="59">
        <v>0</v>
      </c>
      <c r="AL66" s="59">
        <v>-23.510570000000001</v>
      </c>
      <c r="AM66" s="59">
        <v>0</v>
      </c>
      <c r="AN66" s="59">
        <v>-44.018800000000006</v>
      </c>
      <c r="AO66" s="59">
        <v>-10.039459999999998</v>
      </c>
      <c r="AP66" s="59">
        <v>0</v>
      </c>
      <c r="AQ66" s="59">
        <v>-2573.7808799999998</v>
      </c>
    </row>
    <row r="67" spans="1:43">
      <c r="A67" s="64" t="s">
        <v>1188</v>
      </c>
      <c r="B67" s="59">
        <v>-1062.9856100000002</v>
      </c>
      <c r="C67" s="59">
        <v>-135.16913</v>
      </c>
      <c r="D67" s="59">
        <v>-101.29106</v>
      </c>
      <c r="E67" s="59">
        <v>-251.06423999999998</v>
      </c>
      <c r="F67" s="59">
        <v>-36.384309999999999</v>
      </c>
      <c r="G67" s="59">
        <v>0</v>
      </c>
      <c r="H67" s="59">
        <v>-60.014449999999997</v>
      </c>
      <c r="I67" s="59">
        <v>-82.135000000000005</v>
      </c>
      <c r="J67" s="59">
        <v>-36.327330000000003</v>
      </c>
      <c r="K67" s="59">
        <v>-245.10397</v>
      </c>
      <c r="L67" s="59">
        <v>-58.612660000000005</v>
      </c>
      <c r="M67" s="59">
        <v>-120.72986</v>
      </c>
      <c r="N67" s="59">
        <v>-106.64903</v>
      </c>
      <c r="O67" s="59">
        <v>-51.605910000000002</v>
      </c>
      <c r="P67" s="59">
        <v>-63.698440000000005</v>
      </c>
      <c r="Q67" s="59">
        <v>0</v>
      </c>
      <c r="R67" s="59">
        <v>0</v>
      </c>
      <c r="S67" s="59">
        <v>-3.6682299999999999</v>
      </c>
      <c r="T67" s="59">
        <v>-182.09889000000001</v>
      </c>
      <c r="U67" s="59">
        <v>-28.5307</v>
      </c>
      <c r="V67" s="59">
        <v>0</v>
      </c>
      <c r="W67" s="59">
        <v>0</v>
      </c>
      <c r="X67" s="59">
        <v>0</v>
      </c>
      <c r="Y67" s="59">
        <v>-37.51144</v>
      </c>
      <c r="Z67" s="59">
        <v>-46.36224</v>
      </c>
      <c r="AA67" s="59">
        <v>-68.588259999999991</v>
      </c>
      <c r="AB67" s="59">
        <v>-5.4665499999999998</v>
      </c>
      <c r="AC67" s="59">
        <v>-290.64623999999998</v>
      </c>
      <c r="AD67" s="59">
        <v>0</v>
      </c>
      <c r="AE67" s="59">
        <v>-55.676929999999999</v>
      </c>
      <c r="AF67" s="59">
        <v>-0.25105</v>
      </c>
      <c r="AG67" s="59">
        <v>-3.5683099999999999</v>
      </c>
      <c r="AH67" s="59">
        <v>0</v>
      </c>
      <c r="AI67" s="59">
        <v>0</v>
      </c>
      <c r="AJ67" s="59">
        <v>0</v>
      </c>
      <c r="AK67" s="59">
        <v>0</v>
      </c>
      <c r="AL67" s="59">
        <v>-39.38364</v>
      </c>
      <c r="AM67" s="59">
        <v>0</v>
      </c>
      <c r="AN67" s="59">
        <v>-42.713999999999999</v>
      </c>
      <c r="AO67" s="59">
        <v>-20.089880000000001</v>
      </c>
      <c r="AP67" s="59">
        <v>0</v>
      </c>
      <c r="AQ67" s="59">
        <v>-3236.3273599999998</v>
      </c>
    </row>
    <row r="68" spans="1:43">
      <c r="A68" s="64" t="s">
        <v>1189</v>
      </c>
      <c r="B68" s="59">
        <v>-840.52797999999996</v>
      </c>
      <c r="C68" s="59">
        <v>-442.81720000000001</v>
      </c>
      <c r="D68" s="59">
        <v>-302.63933000000003</v>
      </c>
      <c r="E68" s="59">
        <v>-357.97624000000002</v>
      </c>
      <c r="F68" s="59">
        <v>-89.670140000000004</v>
      </c>
      <c r="G68" s="59">
        <v>-32.116259999999997</v>
      </c>
      <c r="H68" s="59">
        <v>-99.693119999999993</v>
      </c>
      <c r="I68" s="59">
        <v>-140.50941</v>
      </c>
      <c r="J68" s="59">
        <v>-142.07579999999999</v>
      </c>
      <c r="K68" s="59">
        <v>-48.633720000000004</v>
      </c>
      <c r="L68" s="59">
        <v>-59.688000000000002</v>
      </c>
      <c r="M68" s="59">
        <v>-110.36927</v>
      </c>
      <c r="N68" s="59">
        <v>-65.137160000000009</v>
      </c>
      <c r="O68" s="59">
        <v>-210.60065</v>
      </c>
      <c r="P68" s="59">
        <v>-213.80624</v>
      </c>
      <c r="Q68" s="59">
        <v>-2.6683000000000003</v>
      </c>
      <c r="R68" s="59">
        <v>-17.272580000000001</v>
      </c>
      <c r="S68" s="59">
        <v>0</v>
      </c>
      <c r="T68" s="59">
        <v>-26.572340000000001</v>
      </c>
      <c r="U68" s="59">
        <v>-76.278829999999999</v>
      </c>
      <c r="V68" s="59">
        <v>0</v>
      </c>
      <c r="W68" s="59">
        <v>0</v>
      </c>
      <c r="X68" s="59">
        <v>0</v>
      </c>
      <c r="Y68" s="59">
        <v>-119.95738</v>
      </c>
      <c r="Z68" s="59">
        <v>-106.60746</v>
      </c>
      <c r="AA68" s="59">
        <v>-75.401880000000006</v>
      </c>
      <c r="AB68" s="59">
        <v>-160.90304999999998</v>
      </c>
      <c r="AC68" s="59">
        <v>-205.50129999999999</v>
      </c>
      <c r="AD68" s="59">
        <v>-20.37688</v>
      </c>
      <c r="AE68" s="59">
        <v>-10.54285</v>
      </c>
      <c r="AF68" s="59">
        <v>-83.547029999999992</v>
      </c>
      <c r="AG68" s="59">
        <v>-5.7584999999999997</v>
      </c>
      <c r="AH68" s="59">
        <v>-9.8100699999999996</v>
      </c>
      <c r="AI68" s="59">
        <v>-17.77206</v>
      </c>
      <c r="AJ68" s="59">
        <v>0</v>
      </c>
      <c r="AK68" s="59">
        <v>-30.23828</v>
      </c>
      <c r="AL68" s="59">
        <v>-78.458789999999993</v>
      </c>
      <c r="AM68" s="59">
        <v>0</v>
      </c>
      <c r="AN68" s="59">
        <v>-344.07092</v>
      </c>
      <c r="AO68" s="59">
        <v>-58.022680000000001</v>
      </c>
      <c r="AP68" s="59">
        <v>0</v>
      </c>
      <c r="AQ68" s="59">
        <v>-4606.0217000000002</v>
      </c>
    </row>
    <row r="69" spans="1:43">
      <c r="A69" s="389" t="s">
        <v>204</v>
      </c>
      <c r="B69" s="438">
        <v>17620.30097</v>
      </c>
      <c r="C69" s="438">
        <v>1897.2723000000001</v>
      </c>
      <c r="D69" s="438">
        <v>12546.63645</v>
      </c>
      <c r="E69" s="438">
        <v>1999.04098</v>
      </c>
      <c r="F69" s="438">
        <v>1566.8384599999999</v>
      </c>
      <c r="G69" s="438">
        <v>2791.4582400000004</v>
      </c>
      <c r="H69" s="438">
        <v>1294.47496</v>
      </c>
      <c r="I69" s="438">
        <v>2186.6653099999999</v>
      </c>
      <c r="J69" s="438">
        <v>784.23453000000006</v>
      </c>
      <c r="K69" s="438">
        <v>545.42167000000006</v>
      </c>
      <c r="L69" s="438">
        <v>845.61804000000006</v>
      </c>
      <c r="M69" s="438">
        <v>208.19233</v>
      </c>
      <c r="N69" s="438">
        <v>2280.45334</v>
      </c>
      <c r="O69" s="438">
        <v>656.83250999999996</v>
      </c>
      <c r="P69" s="438">
        <v>1119.17535</v>
      </c>
      <c r="Q69" s="438">
        <v>535.51525000000004</v>
      </c>
      <c r="R69" s="438">
        <v>1042.79115</v>
      </c>
      <c r="S69" s="438">
        <v>1820.0956799999999</v>
      </c>
      <c r="T69" s="438">
        <v>1525.21893</v>
      </c>
      <c r="U69" s="438">
        <v>1382.6707900000001</v>
      </c>
      <c r="V69" s="438">
        <v>1987.1028600000002</v>
      </c>
      <c r="W69" s="438">
        <v>1590.8750600000001</v>
      </c>
      <c r="X69" s="438">
        <v>3253.33448</v>
      </c>
      <c r="Y69" s="438">
        <v>678.42494999999997</v>
      </c>
      <c r="Z69" s="438">
        <v>3101.6021099999998</v>
      </c>
      <c r="AA69" s="438">
        <v>1706.28279</v>
      </c>
      <c r="AB69" s="438">
        <v>805.52821999999992</v>
      </c>
      <c r="AC69" s="438">
        <v>3219.2265899999998</v>
      </c>
      <c r="AD69" s="438">
        <v>816.32985999999994</v>
      </c>
      <c r="AE69" s="438">
        <v>1232.53864</v>
      </c>
      <c r="AF69" s="438">
        <v>878.33756000000005</v>
      </c>
      <c r="AG69" s="438">
        <v>450.38279</v>
      </c>
      <c r="AH69" s="438">
        <v>862.60541000000001</v>
      </c>
      <c r="AI69" s="438">
        <v>200.62664999999998</v>
      </c>
      <c r="AJ69" s="438">
        <v>935.26747999999998</v>
      </c>
      <c r="AK69" s="438">
        <v>150.22438</v>
      </c>
      <c r="AL69" s="438">
        <v>663.59620999999993</v>
      </c>
      <c r="AM69" s="438">
        <v>129.45273</v>
      </c>
      <c r="AN69" s="438">
        <v>2058.6025</v>
      </c>
      <c r="AO69" s="438">
        <v>1571.8158999999998</v>
      </c>
      <c r="AP69" s="438">
        <v>216.52644000000001</v>
      </c>
      <c r="AQ69" s="438">
        <v>81157.590849999993</v>
      </c>
    </row>
    <row r="70" spans="1:43">
      <c r="A70" s="64" t="s">
        <v>205</v>
      </c>
      <c r="B70" s="59">
        <v>0</v>
      </c>
      <c r="C70" s="59">
        <v>0</v>
      </c>
      <c r="D70" s="59">
        <v>0</v>
      </c>
      <c r="E70" s="59">
        <v>0</v>
      </c>
      <c r="F70" s="59">
        <v>0</v>
      </c>
      <c r="G70" s="59">
        <v>0</v>
      </c>
      <c r="H70" s="59">
        <v>0</v>
      </c>
      <c r="I70" s="59">
        <v>0</v>
      </c>
      <c r="J70" s="59">
        <v>18.718900000000001</v>
      </c>
      <c r="K70" s="59">
        <v>0</v>
      </c>
      <c r="L70" s="59">
        <v>0</v>
      </c>
      <c r="M70" s="59">
        <v>1.1000000000000001</v>
      </c>
      <c r="N70" s="59">
        <v>178.71376000000001</v>
      </c>
      <c r="O70" s="59">
        <v>711.49381000000005</v>
      </c>
      <c r="P70" s="59">
        <v>0</v>
      </c>
      <c r="Q70" s="59">
        <v>33.08858</v>
      </c>
      <c r="R70" s="59">
        <v>0</v>
      </c>
      <c r="S70" s="59">
        <v>78.432100000000005</v>
      </c>
      <c r="T70" s="59">
        <v>0</v>
      </c>
      <c r="U70" s="59">
        <v>0</v>
      </c>
      <c r="V70" s="59">
        <v>249.34607</v>
      </c>
      <c r="W70" s="59">
        <v>4.2538500000000008</v>
      </c>
      <c r="X70" s="59">
        <v>0</v>
      </c>
      <c r="Y70" s="59">
        <v>0</v>
      </c>
      <c r="Z70" s="59">
        <v>0</v>
      </c>
      <c r="AA70" s="59">
        <v>0</v>
      </c>
      <c r="AB70" s="59">
        <v>0</v>
      </c>
      <c r="AC70" s="59">
        <v>0</v>
      </c>
      <c r="AD70" s="59">
        <v>0</v>
      </c>
      <c r="AE70" s="59">
        <v>0</v>
      </c>
      <c r="AF70" s="59">
        <v>8.9980000000000004E-2</v>
      </c>
      <c r="AG70" s="59">
        <v>0</v>
      </c>
      <c r="AH70" s="59">
        <v>0</v>
      </c>
      <c r="AI70" s="59">
        <v>0</v>
      </c>
      <c r="AJ70" s="59">
        <v>0</v>
      </c>
      <c r="AK70" s="59">
        <v>0</v>
      </c>
      <c r="AL70" s="59">
        <v>0</v>
      </c>
      <c r="AM70" s="59">
        <v>0</v>
      </c>
      <c r="AN70" s="59">
        <v>0</v>
      </c>
      <c r="AO70" s="59">
        <v>0</v>
      </c>
      <c r="AP70" s="59">
        <v>0</v>
      </c>
      <c r="AQ70" s="59">
        <v>1275.23705</v>
      </c>
    </row>
    <row r="71" spans="1:43">
      <c r="A71" s="64" t="s">
        <v>206</v>
      </c>
      <c r="B71" s="59">
        <v>8376.8268100000005</v>
      </c>
      <c r="C71" s="59">
        <v>544.29591000000005</v>
      </c>
      <c r="D71" s="59">
        <v>657.04241000000002</v>
      </c>
      <c r="E71" s="59">
        <v>382.07678000000004</v>
      </c>
      <c r="F71" s="59">
        <v>397.09721999999999</v>
      </c>
      <c r="G71" s="59">
        <v>194.29532999999998</v>
      </c>
      <c r="H71" s="59">
        <v>783.1585</v>
      </c>
      <c r="I71" s="59">
        <v>349.08596</v>
      </c>
      <c r="J71" s="59">
        <v>326.73466999999999</v>
      </c>
      <c r="K71" s="59">
        <v>499.78021000000001</v>
      </c>
      <c r="L71" s="59">
        <v>556.99820999999997</v>
      </c>
      <c r="M71" s="59">
        <v>83.394210000000001</v>
      </c>
      <c r="N71" s="59">
        <v>1271.5781299999999</v>
      </c>
      <c r="O71" s="59">
        <v>300.49170000000004</v>
      </c>
      <c r="P71" s="59">
        <v>159.45597000000001</v>
      </c>
      <c r="Q71" s="59">
        <v>108.40409</v>
      </c>
      <c r="R71" s="59">
        <v>100.89997</v>
      </c>
      <c r="S71" s="59">
        <v>415.68852000000004</v>
      </c>
      <c r="T71" s="59">
        <v>1414.9422500000001</v>
      </c>
      <c r="U71" s="59">
        <v>1254.08006</v>
      </c>
      <c r="V71" s="59">
        <v>592.01089000000002</v>
      </c>
      <c r="W71" s="59">
        <v>473.48758000000004</v>
      </c>
      <c r="X71" s="59">
        <v>64.760649999999998</v>
      </c>
      <c r="Y71" s="59">
        <v>504.55008000000004</v>
      </c>
      <c r="Z71" s="59">
        <v>287.44234</v>
      </c>
      <c r="AA71" s="59">
        <v>320.87625000000003</v>
      </c>
      <c r="AB71" s="59">
        <v>318.47532000000001</v>
      </c>
      <c r="AC71" s="59">
        <v>1037.0574999999999</v>
      </c>
      <c r="AD71" s="59">
        <v>83.616320000000002</v>
      </c>
      <c r="AE71" s="59">
        <v>588.42012999999997</v>
      </c>
      <c r="AF71" s="59">
        <v>533.12804000000006</v>
      </c>
      <c r="AG71" s="59">
        <v>144.35694000000001</v>
      </c>
      <c r="AH71" s="59">
        <v>275.43509999999998</v>
      </c>
      <c r="AI71" s="59">
        <v>151.62998999999999</v>
      </c>
      <c r="AJ71" s="59">
        <v>23.102509999999999</v>
      </c>
      <c r="AK71" s="59">
        <v>91.065100000000001</v>
      </c>
      <c r="AL71" s="59">
        <v>83.049929999999989</v>
      </c>
      <c r="AM71" s="59">
        <v>55.034990000000001</v>
      </c>
      <c r="AN71" s="59">
        <v>179.85807</v>
      </c>
      <c r="AO71" s="59">
        <v>597.84040000000005</v>
      </c>
      <c r="AP71" s="59">
        <v>24.91985</v>
      </c>
      <c r="AQ71" s="59">
        <v>24606.444889999999</v>
      </c>
    </row>
    <row r="72" spans="1:43">
      <c r="A72" s="64" t="s">
        <v>207</v>
      </c>
      <c r="B72" s="59">
        <v>15525.30834</v>
      </c>
      <c r="C72" s="59">
        <v>1427.0283700000002</v>
      </c>
      <c r="D72" s="59">
        <v>13901.367</v>
      </c>
      <c r="E72" s="59">
        <v>2841.4664199999997</v>
      </c>
      <c r="F72" s="59">
        <v>1296.6542400000001</v>
      </c>
      <c r="G72" s="59">
        <v>2875.18</v>
      </c>
      <c r="H72" s="59">
        <v>612.61606000000006</v>
      </c>
      <c r="I72" s="59">
        <v>2240.1550000000002</v>
      </c>
      <c r="J72" s="59">
        <v>473.23656</v>
      </c>
      <c r="K72" s="59">
        <v>213.16468</v>
      </c>
      <c r="L72" s="59">
        <v>2065.7691299999997</v>
      </c>
      <c r="M72" s="59">
        <v>222.09056000000001</v>
      </c>
      <c r="N72" s="59">
        <v>1415.14166</v>
      </c>
      <c r="O72" s="59">
        <v>673.92131000000006</v>
      </c>
      <c r="P72" s="59">
        <v>1095.59539</v>
      </c>
      <c r="Q72" s="59">
        <v>919.50981000000002</v>
      </c>
      <c r="R72" s="59">
        <v>969.52844999999991</v>
      </c>
      <c r="S72" s="59">
        <v>1423.7097200000001</v>
      </c>
      <c r="T72" s="59">
        <v>192.51401999999999</v>
      </c>
      <c r="U72" s="59">
        <v>177.39073000000002</v>
      </c>
      <c r="V72" s="59">
        <v>1172.9158</v>
      </c>
      <c r="W72" s="59">
        <v>1439.71633</v>
      </c>
      <c r="X72" s="59">
        <v>3976.9105299999997</v>
      </c>
      <c r="Y72" s="59">
        <v>442.82601</v>
      </c>
      <c r="Z72" s="59">
        <v>4025.9109500000004</v>
      </c>
      <c r="AA72" s="59">
        <v>1775.9851200000001</v>
      </c>
      <c r="AB72" s="59">
        <v>667.29644999999994</v>
      </c>
      <c r="AC72" s="59">
        <v>3669.5350400000002</v>
      </c>
      <c r="AD72" s="59">
        <v>838.58418000000006</v>
      </c>
      <c r="AE72" s="59">
        <v>656.32047999999998</v>
      </c>
      <c r="AF72" s="59">
        <v>588.08007999999995</v>
      </c>
      <c r="AG72" s="59">
        <v>316.96984999999995</v>
      </c>
      <c r="AH72" s="59">
        <v>829.36613999999997</v>
      </c>
      <c r="AI72" s="59">
        <v>60.963059999999999</v>
      </c>
      <c r="AJ72" s="59">
        <v>980.56214999999997</v>
      </c>
      <c r="AK72" s="59">
        <v>59.159279999999995</v>
      </c>
      <c r="AL72" s="59">
        <v>693.30581999999993</v>
      </c>
      <c r="AM72" s="59">
        <v>186.96465000000001</v>
      </c>
      <c r="AN72" s="59">
        <v>2903.5462699999998</v>
      </c>
      <c r="AO72" s="59">
        <v>2390.45334</v>
      </c>
      <c r="AP72" s="59">
        <v>342.50752</v>
      </c>
      <c r="AQ72" s="59">
        <v>78579.226500000004</v>
      </c>
    </row>
    <row r="73" spans="1:43">
      <c r="A73" s="64" t="s">
        <v>208</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c r="AN73" s="59">
        <v>0</v>
      </c>
      <c r="AO73" s="59">
        <v>0</v>
      </c>
      <c r="AP73" s="59">
        <v>0</v>
      </c>
      <c r="AQ73" s="59">
        <v>0</v>
      </c>
    </row>
    <row r="74" spans="1:43">
      <c r="A74" s="64" t="s">
        <v>209</v>
      </c>
      <c r="B74" s="59">
        <v>-6281.8341799999998</v>
      </c>
      <c r="C74" s="59">
        <v>-74.05198</v>
      </c>
      <c r="D74" s="59">
        <v>-2011.77296</v>
      </c>
      <c r="E74" s="59">
        <v>-1224.5022200000001</v>
      </c>
      <c r="F74" s="59">
        <v>-126.913</v>
      </c>
      <c r="G74" s="59">
        <v>-278.01709000000005</v>
      </c>
      <c r="H74" s="59">
        <v>-101.29960000000001</v>
      </c>
      <c r="I74" s="59">
        <v>-402.57565</v>
      </c>
      <c r="J74" s="59">
        <v>-34.455599999999997</v>
      </c>
      <c r="K74" s="59">
        <v>-167.52322000000001</v>
      </c>
      <c r="L74" s="59">
        <v>-1777.1493</v>
      </c>
      <c r="M74" s="59">
        <v>-98.392440000000008</v>
      </c>
      <c r="N74" s="59">
        <v>-584.98020999999994</v>
      </c>
      <c r="O74" s="59">
        <v>-1029.07431</v>
      </c>
      <c r="P74" s="59">
        <v>-135.87601000000001</v>
      </c>
      <c r="Q74" s="59">
        <v>-525.48722999999995</v>
      </c>
      <c r="R74" s="59">
        <v>-27.637270000000001</v>
      </c>
      <c r="S74" s="59">
        <v>-97.734660000000005</v>
      </c>
      <c r="T74" s="59">
        <v>-82.237340000000003</v>
      </c>
      <c r="U74" s="59">
        <v>-48.8</v>
      </c>
      <c r="V74" s="59">
        <v>-27.169900000000002</v>
      </c>
      <c r="W74" s="59">
        <v>-326.58269999999999</v>
      </c>
      <c r="X74" s="59">
        <v>-788.33669999999995</v>
      </c>
      <c r="Y74" s="59">
        <v>-268.95114000000001</v>
      </c>
      <c r="Z74" s="59">
        <v>-1211.75118</v>
      </c>
      <c r="AA74" s="59">
        <v>-390.57857999999999</v>
      </c>
      <c r="AB74" s="59">
        <v>-180.24355</v>
      </c>
      <c r="AC74" s="59">
        <v>-1487.3659499999999</v>
      </c>
      <c r="AD74" s="59">
        <v>-105.87063999999999</v>
      </c>
      <c r="AE74" s="59">
        <v>-12.201969999999999</v>
      </c>
      <c r="AF74" s="59">
        <v>-242.96054000000001</v>
      </c>
      <c r="AG74" s="59">
        <v>-10.944000000000001</v>
      </c>
      <c r="AH74" s="59">
        <v>-242.19583</v>
      </c>
      <c r="AI74" s="59">
        <v>-11.9664</v>
      </c>
      <c r="AJ74" s="59">
        <v>-68.397179999999992</v>
      </c>
      <c r="AK74" s="59">
        <v>0</v>
      </c>
      <c r="AL74" s="59">
        <v>-112.75953999999999</v>
      </c>
      <c r="AM74" s="59">
        <v>-112.54691</v>
      </c>
      <c r="AN74" s="59">
        <v>-1024.8018399999999</v>
      </c>
      <c r="AO74" s="59">
        <v>-1416.47784</v>
      </c>
      <c r="AP74" s="59">
        <v>-150.90092999999999</v>
      </c>
      <c r="AQ74" s="59">
        <v>-23303.317589999999</v>
      </c>
    </row>
    <row r="75" spans="1:43">
      <c r="A75" s="389" t="s">
        <v>210</v>
      </c>
      <c r="B75" s="438">
        <v>2763.1387599999998</v>
      </c>
      <c r="C75" s="438">
        <v>1377.8874699999999</v>
      </c>
      <c r="D75" s="438">
        <v>587.24247000000003</v>
      </c>
      <c r="E75" s="438">
        <v>1288.7151899999999</v>
      </c>
      <c r="F75" s="438">
        <v>0</v>
      </c>
      <c r="G75" s="438">
        <v>0</v>
      </c>
      <c r="H75" s="438">
        <v>5.8999999999999997E-2</v>
      </c>
      <c r="I75" s="438">
        <v>302.0847</v>
      </c>
      <c r="J75" s="438">
        <v>280.93210999999997</v>
      </c>
      <c r="K75" s="438">
        <v>46.930440000000004</v>
      </c>
      <c r="L75" s="438">
        <v>207.30495999999999</v>
      </c>
      <c r="M75" s="438">
        <v>0</v>
      </c>
      <c r="N75" s="438">
        <v>0</v>
      </c>
      <c r="O75" s="438">
        <v>283.60599999999999</v>
      </c>
      <c r="P75" s="438">
        <v>277.50797</v>
      </c>
      <c r="Q75" s="438">
        <v>41.70646</v>
      </c>
      <c r="R75" s="438">
        <v>117.55722</v>
      </c>
      <c r="S75" s="438">
        <v>8.5985899999999997</v>
      </c>
      <c r="T75" s="438">
        <v>0</v>
      </c>
      <c r="U75" s="438">
        <v>0.13200000000000001</v>
      </c>
      <c r="V75" s="438">
        <v>1E-3</v>
      </c>
      <c r="W75" s="438">
        <v>1.7000000000000001E-2</v>
      </c>
      <c r="X75" s="438">
        <v>579.30082999999991</v>
      </c>
      <c r="Y75" s="438">
        <v>3.0000000000000001E-3</v>
      </c>
      <c r="Z75" s="438">
        <v>1079.17499</v>
      </c>
      <c r="AA75" s="438">
        <v>0</v>
      </c>
      <c r="AB75" s="438">
        <v>2E-3</v>
      </c>
      <c r="AC75" s="438">
        <v>314.13691999999998</v>
      </c>
      <c r="AD75" s="438">
        <v>0</v>
      </c>
      <c r="AE75" s="438">
        <v>0</v>
      </c>
      <c r="AF75" s="438">
        <v>1.5877399999999999</v>
      </c>
      <c r="AG75" s="438">
        <v>28.34834</v>
      </c>
      <c r="AH75" s="438">
        <v>54.746580000000002</v>
      </c>
      <c r="AI75" s="438">
        <v>2E-3</v>
      </c>
      <c r="AJ75" s="438">
        <v>1E-3</v>
      </c>
      <c r="AK75" s="438">
        <v>0</v>
      </c>
      <c r="AL75" s="438">
        <v>0</v>
      </c>
      <c r="AM75" s="438">
        <v>1E-3</v>
      </c>
      <c r="AN75" s="438">
        <v>768.80292000000009</v>
      </c>
      <c r="AO75" s="438">
        <v>0.14099999999999999</v>
      </c>
      <c r="AP75" s="438">
        <v>8.3000000000000004E-2</v>
      </c>
      <c r="AQ75" s="438">
        <v>10409.75266</v>
      </c>
    </row>
    <row r="76" spans="1:43">
      <c r="A76" s="64" t="s">
        <v>211</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0</v>
      </c>
      <c r="AN76" s="59">
        <v>0</v>
      </c>
      <c r="AO76" s="59">
        <v>0</v>
      </c>
      <c r="AP76" s="59">
        <v>0</v>
      </c>
      <c r="AQ76" s="59">
        <v>2516.3833500000001</v>
      </c>
    </row>
    <row r="77" spans="1:43">
      <c r="A77" s="64" t="s">
        <v>212</v>
      </c>
      <c r="B77" s="59">
        <v>7689.6841699999995</v>
      </c>
      <c r="C77" s="59">
        <v>6127.4675900000002</v>
      </c>
      <c r="D77" s="59">
        <v>2931.11348</v>
      </c>
      <c r="E77" s="59">
        <v>2204.9239199999997</v>
      </c>
      <c r="F77" s="59">
        <v>0</v>
      </c>
      <c r="G77" s="59">
        <v>0</v>
      </c>
      <c r="H77" s="59">
        <v>0</v>
      </c>
      <c r="I77" s="59">
        <v>1832.67895</v>
      </c>
      <c r="J77" s="59">
        <v>1250.8990800000001</v>
      </c>
      <c r="K77" s="59">
        <v>172.40415999999999</v>
      </c>
      <c r="L77" s="59">
        <v>2407.4493199999997</v>
      </c>
      <c r="M77" s="59">
        <v>0</v>
      </c>
      <c r="N77" s="59">
        <v>415.05635999999998</v>
      </c>
      <c r="O77" s="59">
        <v>576.03902000000005</v>
      </c>
      <c r="P77" s="59">
        <v>765.55115999999998</v>
      </c>
      <c r="Q77" s="59">
        <v>55.608620000000002</v>
      </c>
      <c r="R77" s="59">
        <v>336.85487000000001</v>
      </c>
      <c r="S77" s="59">
        <v>0</v>
      </c>
      <c r="T77" s="59">
        <v>0</v>
      </c>
      <c r="U77" s="59">
        <v>4.1120000000000001</v>
      </c>
      <c r="V77" s="59">
        <v>0</v>
      </c>
      <c r="W77" s="59">
        <v>2E-3</v>
      </c>
      <c r="X77" s="59">
        <v>860.87065000000007</v>
      </c>
      <c r="Y77" s="59">
        <v>0</v>
      </c>
      <c r="Z77" s="59">
        <v>2050.9632799999999</v>
      </c>
      <c r="AA77" s="59">
        <v>334.36718000000002</v>
      </c>
      <c r="AB77" s="59">
        <v>1E-3</v>
      </c>
      <c r="AC77" s="59">
        <v>1425.8042</v>
      </c>
      <c r="AD77" s="59">
        <v>44.26</v>
      </c>
      <c r="AE77" s="59">
        <v>171.0145</v>
      </c>
      <c r="AF77" s="59">
        <v>0</v>
      </c>
      <c r="AG77" s="59">
        <v>37.797789999999999</v>
      </c>
      <c r="AH77" s="59">
        <v>276.46938</v>
      </c>
      <c r="AI77" s="59">
        <v>0</v>
      </c>
      <c r="AJ77" s="59">
        <v>0</v>
      </c>
      <c r="AK77" s="59">
        <v>0</v>
      </c>
      <c r="AL77" s="59">
        <v>0</v>
      </c>
      <c r="AM77" s="59">
        <v>8.986600000000001</v>
      </c>
      <c r="AN77" s="59">
        <v>763.08395999999993</v>
      </c>
      <c r="AO77" s="59">
        <v>566.24617000000001</v>
      </c>
      <c r="AP77" s="59">
        <v>0</v>
      </c>
      <c r="AQ77" s="59">
        <v>33309.709410000003</v>
      </c>
    </row>
    <row r="78" spans="1:43">
      <c r="A78" s="64" t="s">
        <v>213</v>
      </c>
      <c r="B78" s="59">
        <v>1972.2451299999998</v>
      </c>
      <c r="C78" s="59">
        <v>0.87288999999999994</v>
      </c>
      <c r="D78" s="59">
        <v>197.91410999999999</v>
      </c>
      <c r="E78" s="59">
        <v>0.03</v>
      </c>
      <c r="F78" s="59">
        <v>0</v>
      </c>
      <c r="G78" s="59">
        <v>0</v>
      </c>
      <c r="H78" s="59">
        <v>5.8999999999999997E-2</v>
      </c>
      <c r="I78" s="59">
        <v>0</v>
      </c>
      <c r="J78" s="59">
        <v>0.14699999999999999</v>
      </c>
      <c r="K78" s="59">
        <v>2.22323</v>
      </c>
      <c r="L78" s="59">
        <v>5.9721000000000002</v>
      </c>
      <c r="M78" s="59">
        <v>55.32526</v>
      </c>
      <c r="N78" s="59">
        <v>0</v>
      </c>
      <c r="O78" s="59">
        <v>0.114</v>
      </c>
      <c r="P78" s="59">
        <v>0</v>
      </c>
      <c r="Q78" s="59">
        <v>0</v>
      </c>
      <c r="R78" s="59">
        <v>188.65663000000001</v>
      </c>
      <c r="S78" s="59">
        <v>8.5985899999999997</v>
      </c>
      <c r="T78" s="59">
        <v>6.23332</v>
      </c>
      <c r="U78" s="59">
        <v>356.58453000000003</v>
      </c>
      <c r="V78" s="59">
        <v>41.98133</v>
      </c>
      <c r="W78" s="59">
        <v>1.7000000000000001E-2</v>
      </c>
      <c r="X78" s="59">
        <v>0</v>
      </c>
      <c r="Y78" s="59">
        <v>0</v>
      </c>
      <c r="Z78" s="59">
        <v>0</v>
      </c>
      <c r="AA78" s="59">
        <v>0</v>
      </c>
      <c r="AB78" s="59">
        <v>945.76599999999996</v>
      </c>
      <c r="AC78" s="59">
        <v>17.233000000000001</v>
      </c>
      <c r="AD78" s="59">
        <v>0</v>
      </c>
      <c r="AE78" s="59">
        <v>0</v>
      </c>
      <c r="AF78" s="59">
        <v>1.58674</v>
      </c>
      <c r="AG78" s="59">
        <v>0</v>
      </c>
      <c r="AH78" s="59">
        <v>2E-3</v>
      </c>
      <c r="AI78" s="59">
        <v>2E-3</v>
      </c>
      <c r="AJ78" s="59">
        <v>1E-3</v>
      </c>
      <c r="AK78" s="59">
        <v>0</v>
      </c>
      <c r="AL78" s="59">
        <v>0</v>
      </c>
      <c r="AM78" s="59">
        <v>0</v>
      </c>
      <c r="AN78" s="59">
        <v>54.564419999999998</v>
      </c>
      <c r="AO78" s="59">
        <v>95.342309999999998</v>
      </c>
      <c r="AP78" s="59">
        <v>8.3000000000000004E-2</v>
      </c>
      <c r="AQ78" s="59">
        <v>3951.5545899999997</v>
      </c>
    </row>
    <row r="79" spans="1:43">
      <c r="A79" s="64" t="s">
        <v>214</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0</v>
      </c>
      <c r="AN79" s="59">
        <v>0</v>
      </c>
      <c r="AO79" s="59">
        <v>0</v>
      </c>
      <c r="AP79" s="59">
        <v>0</v>
      </c>
      <c r="AQ79" s="59">
        <v>3439.4710399999999</v>
      </c>
    </row>
    <row r="80" spans="1:43">
      <c r="A80" s="64" t="s">
        <v>215</v>
      </c>
      <c r="B80" s="59">
        <v>-6898.79054</v>
      </c>
      <c r="C80" s="59">
        <v>-4750.4530100000002</v>
      </c>
      <c r="D80" s="59">
        <v>-2541.78512</v>
      </c>
      <c r="E80" s="59">
        <v>-916.23873000000003</v>
      </c>
      <c r="F80" s="59">
        <v>0</v>
      </c>
      <c r="G80" s="59">
        <v>0</v>
      </c>
      <c r="H80" s="59">
        <v>0</v>
      </c>
      <c r="I80" s="59">
        <v>-1530.5942500000001</v>
      </c>
      <c r="J80" s="59">
        <v>-970.11396999999999</v>
      </c>
      <c r="K80" s="59">
        <v>-137.85022000000001</v>
      </c>
      <c r="L80" s="59">
        <v>-5635.4342300000008</v>
      </c>
      <c r="M80" s="59">
        <v>-55.32526</v>
      </c>
      <c r="N80" s="59">
        <v>-415.05635999999998</v>
      </c>
      <c r="O80" s="59">
        <v>-1838.8028200000001</v>
      </c>
      <c r="P80" s="59">
        <v>-488.04318999999998</v>
      </c>
      <c r="Q80" s="59">
        <v>-13.90216</v>
      </c>
      <c r="R80" s="59">
        <v>-407.95428000000004</v>
      </c>
      <c r="S80" s="59">
        <v>0</v>
      </c>
      <c r="T80" s="59">
        <v>-6.23332</v>
      </c>
      <c r="U80" s="59">
        <v>-360.56453000000005</v>
      </c>
      <c r="V80" s="59">
        <v>-41.980330000000002</v>
      </c>
      <c r="W80" s="59">
        <v>-2E-3</v>
      </c>
      <c r="X80" s="59">
        <v>-281.56981999999999</v>
      </c>
      <c r="Y80" s="59">
        <v>-970.12355000000002</v>
      </c>
      <c r="Z80" s="59">
        <v>-971.78829000000007</v>
      </c>
      <c r="AA80" s="59">
        <v>-334.36718000000002</v>
      </c>
      <c r="AB80" s="59">
        <v>-945.76499999999999</v>
      </c>
      <c r="AC80" s="59">
        <v>-1128.9002800000001</v>
      </c>
      <c r="AD80" s="59">
        <v>-44.26</v>
      </c>
      <c r="AE80" s="59">
        <v>-171.0145</v>
      </c>
      <c r="AF80" s="59">
        <v>0</v>
      </c>
      <c r="AG80" s="59">
        <v>-9.4494500000000006</v>
      </c>
      <c r="AH80" s="59">
        <v>-221.72479999999999</v>
      </c>
      <c r="AI80" s="59">
        <v>0</v>
      </c>
      <c r="AJ80" s="59">
        <v>0</v>
      </c>
      <c r="AK80" s="59">
        <v>0</v>
      </c>
      <c r="AL80" s="59">
        <v>0</v>
      </c>
      <c r="AM80" s="59">
        <v>-8.9855999999999998</v>
      </c>
      <c r="AN80" s="59">
        <v>-48.845459999999996</v>
      </c>
      <c r="AO80" s="59">
        <v>-661.44747999999993</v>
      </c>
      <c r="AP80" s="59">
        <v>0</v>
      </c>
      <c r="AQ80" s="59">
        <v>-32807.365729999998</v>
      </c>
    </row>
    <row r="81" spans="1:43">
      <c r="A81" s="389" t="s">
        <v>216</v>
      </c>
      <c r="B81" s="438">
        <v>112555.91662</v>
      </c>
      <c r="C81" s="438">
        <v>78760.304709999997</v>
      </c>
      <c r="D81" s="438">
        <v>70476.290410000001</v>
      </c>
      <c r="E81" s="438">
        <v>16063.24123</v>
      </c>
      <c r="F81" s="438">
        <v>10876.05523</v>
      </c>
      <c r="G81" s="438">
        <v>9201.3899799999999</v>
      </c>
      <c r="H81" s="438">
        <v>4535.1639699999996</v>
      </c>
      <c r="I81" s="438">
        <v>32384.541719999997</v>
      </c>
      <c r="J81" s="438">
        <v>5312.1424800000004</v>
      </c>
      <c r="K81" s="438">
        <v>11217.897710000001</v>
      </c>
      <c r="L81" s="438">
        <v>28336.065460000002</v>
      </c>
      <c r="M81" s="438">
        <v>6650.5841300000002</v>
      </c>
      <c r="N81" s="438">
        <v>20165.5481</v>
      </c>
      <c r="O81" s="438">
        <v>9467.0995000000003</v>
      </c>
      <c r="P81" s="438">
        <v>5818.2740300000005</v>
      </c>
      <c r="Q81" s="438">
        <v>902.38923999999997</v>
      </c>
      <c r="R81" s="438">
        <v>1053.2918</v>
      </c>
      <c r="S81" s="438">
        <v>4752.5244000000002</v>
      </c>
      <c r="T81" s="438">
        <v>2354.8646800000001</v>
      </c>
      <c r="U81" s="438">
        <v>6038.0607800000007</v>
      </c>
      <c r="V81" s="438">
        <v>3232.23596</v>
      </c>
      <c r="W81" s="438">
        <v>7620.8275400000002</v>
      </c>
      <c r="X81" s="438">
        <v>32819.279309999998</v>
      </c>
      <c r="Y81" s="438">
        <v>4883.7497100000001</v>
      </c>
      <c r="Z81" s="438">
        <v>21914.293020000001</v>
      </c>
      <c r="AA81" s="438">
        <v>1877.7820400000001</v>
      </c>
      <c r="AB81" s="438">
        <v>17455.671600000001</v>
      </c>
      <c r="AC81" s="438">
        <v>14107.89703</v>
      </c>
      <c r="AD81" s="438">
        <v>640.33993999999996</v>
      </c>
      <c r="AE81" s="438">
        <v>12183.678260000001</v>
      </c>
      <c r="AF81" s="438">
        <v>1044.8901000000001</v>
      </c>
      <c r="AG81" s="438">
        <v>719.67881999999997</v>
      </c>
      <c r="AH81" s="438">
        <v>696.33657999999991</v>
      </c>
      <c r="AI81" s="438">
        <v>563.12287000000003</v>
      </c>
      <c r="AJ81" s="438">
        <v>1462.0516399999999</v>
      </c>
      <c r="AK81" s="438">
        <v>38.228199999999994</v>
      </c>
      <c r="AL81" s="438">
        <v>1871.35178</v>
      </c>
      <c r="AM81" s="438">
        <v>78.310009999999991</v>
      </c>
      <c r="AN81" s="438">
        <v>2124.4822999999997</v>
      </c>
      <c r="AO81" s="438">
        <v>43.357999999999997</v>
      </c>
      <c r="AP81" s="438">
        <v>18.521999999999998</v>
      </c>
      <c r="AQ81" s="438">
        <v>562317.73288999998</v>
      </c>
    </row>
    <row r="82" spans="1:43">
      <c r="A82" s="64" t="s">
        <v>170</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c r="AN82" s="59">
        <v>0</v>
      </c>
      <c r="AO82" s="59">
        <v>0</v>
      </c>
      <c r="AP82" s="59">
        <v>0</v>
      </c>
      <c r="AQ82" s="59">
        <v>0</v>
      </c>
    </row>
    <row r="83" spans="1:43">
      <c r="A83" s="64" t="s">
        <v>171</v>
      </c>
      <c r="B83" s="59">
        <v>0</v>
      </c>
      <c r="C83" s="59">
        <v>17000</v>
      </c>
      <c r="D83" s="59">
        <v>9978.4</v>
      </c>
      <c r="E83" s="59">
        <v>500</v>
      </c>
      <c r="F83" s="59">
        <v>630</v>
      </c>
      <c r="G83" s="59">
        <v>6306.1461300000001</v>
      </c>
      <c r="H83" s="59">
        <v>500</v>
      </c>
      <c r="I83" s="59">
        <v>14950.518550000001</v>
      </c>
      <c r="J83" s="59">
        <v>0</v>
      </c>
      <c r="K83" s="59">
        <v>5000</v>
      </c>
      <c r="L83" s="59">
        <v>3000</v>
      </c>
      <c r="M83" s="59">
        <v>0</v>
      </c>
      <c r="N83" s="59">
        <v>12200</v>
      </c>
      <c r="O83" s="59">
        <v>0</v>
      </c>
      <c r="P83" s="59">
        <v>2576.2691800000002</v>
      </c>
      <c r="Q83" s="59">
        <v>0</v>
      </c>
      <c r="R83" s="59">
        <v>0</v>
      </c>
      <c r="S83" s="59">
        <v>0</v>
      </c>
      <c r="T83" s="59">
        <v>0</v>
      </c>
      <c r="U83" s="59">
        <v>0</v>
      </c>
      <c r="V83" s="59">
        <v>0</v>
      </c>
      <c r="W83" s="59">
        <v>1392.6943600000002</v>
      </c>
      <c r="X83" s="59">
        <v>14258.815769999999</v>
      </c>
      <c r="Y83" s="59">
        <v>0</v>
      </c>
      <c r="Z83" s="59">
        <v>0</v>
      </c>
      <c r="AA83" s="59">
        <v>0</v>
      </c>
      <c r="AB83" s="59">
        <v>3600.1376</v>
      </c>
      <c r="AC83" s="59">
        <v>5140.9005099999995</v>
      </c>
      <c r="AD83" s="59">
        <v>0</v>
      </c>
      <c r="AE83" s="59">
        <v>0</v>
      </c>
      <c r="AF83" s="59">
        <v>0</v>
      </c>
      <c r="AG83" s="59">
        <v>0.05</v>
      </c>
      <c r="AH83" s="59">
        <v>200</v>
      </c>
      <c r="AI83" s="59">
        <v>250</v>
      </c>
      <c r="AJ83" s="59">
        <v>0</v>
      </c>
      <c r="AK83" s="59">
        <v>0</v>
      </c>
      <c r="AL83" s="59">
        <v>0</v>
      </c>
      <c r="AM83" s="59">
        <v>10.55316</v>
      </c>
      <c r="AN83" s="59">
        <v>2000</v>
      </c>
      <c r="AO83" s="59">
        <v>0</v>
      </c>
      <c r="AP83" s="59">
        <v>0</v>
      </c>
      <c r="AQ83" s="59">
        <v>99494.485260000001</v>
      </c>
    </row>
    <row r="84" spans="1:43">
      <c r="A84" s="64" t="s">
        <v>172</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c r="AN84" s="59">
        <v>0</v>
      </c>
      <c r="AO84" s="59">
        <v>0</v>
      </c>
      <c r="AP84" s="59">
        <v>0</v>
      </c>
      <c r="AQ84" s="59">
        <v>0</v>
      </c>
    </row>
    <row r="85" spans="1:43">
      <c r="A85" s="64" t="s">
        <v>173</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c r="AN85" s="59">
        <v>0</v>
      </c>
      <c r="AO85" s="59">
        <v>0</v>
      </c>
      <c r="AP85" s="59">
        <v>0</v>
      </c>
      <c r="AQ85" s="59">
        <v>0</v>
      </c>
    </row>
    <row r="86" spans="1:43">
      <c r="A86" s="64" t="s">
        <v>217</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3.4415100000000001</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8.56</v>
      </c>
      <c r="AJ86" s="59">
        <v>0</v>
      </c>
      <c r="AK86" s="59">
        <v>0</v>
      </c>
      <c r="AL86" s="59">
        <v>0</v>
      </c>
      <c r="AM86" s="59">
        <v>0</v>
      </c>
      <c r="AN86" s="59">
        <v>0</v>
      </c>
      <c r="AO86" s="59">
        <v>0</v>
      </c>
      <c r="AP86" s="59">
        <v>0</v>
      </c>
      <c r="AQ86" s="59">
        <v>105.44199</v>
      </c>
    </row>
    <row r="87" spans="1:43">
      <c r="A87" s="64" t="s">
        <v>218</v>
      </c>
      <c r="B87" s="59">
        <v>857.98019999999997</v>
      </c>
      <c r="C87" s="59">
        <v>130.47424000000001</v>
      </c>
      <c r="D87" s="59">
        <v>612.25337999999999</v>
      </c>
      <c r="E87" s="59">
        <v>150.26829999999998</v>
      </c>
      <c r="F87" s="59">
        <v>51.414459999999998</v>
      </c>
      <c r="G87" s="59">
        <v>41.16</v>
      </c>
      <c r="H87" s="59">
        <v>30.87</v>
      </c>
      <c r="I87" s="59">
        <v>133.77000000000001</v>
      </c>
      <c r="J87" s="59">
        <v>72.03</v>
      </c>
      <c r="K87" s="59">
        <v>23.504000000000001</v>
      </c>
      <c r="L87" s="59">
        <v>103.7</v>
      </c>
      <c r="M87" s="59">
        <v>27.200490000000002</v>
      </c>
      <c r="N87" s="59">
        <v>22.638000000000002</v>
      </c>
      <c r="O87" s="59">
        <v>79.14622</v>
      </c>
      <c r="P87" s="59">
        <v>12.553799999999999</v>
      </c>
      <c r="Q87" s="59">
        <v>36.015000000000001</v>
      </c>
      <c r="R87" s="59">
        <v>34.221319999999999</v>
      </c>
      <c r="S87" s="59">
        <v>84.26682000000001</v>
      </c>
      <c r="T87" s="59">
        <v>26.754000000000001</v>
      </c>
      <c r="U87" s="59">
        <v>43.564959999999999</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10.29</v>
      </c>
      <c r="AN87" s="59">
        <v>7.2716000000000003</v>
      </c>
      <c r="AO87" s="59">
        <v>96.061999999999998</v>
      </c>
      <c r="AP87" s="59">
        <v>56.675290000000004</v>
      </c>
      <c r="AQ87" s="59">
        <v>3498.63967</v>
      </c>
    </row>
    <row r="88" spans="1:43">
      <c r="A88" s="64" t="s">
        <v>175</v>
      </c>
      <c r="B88" s="59">
        <v>112555.91662</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1039.4102600000001</v>
      </c>
      <c r="S88" s="59">
        <v>4692.5476200000003</v>
      </c>
      <c r="T88" s="59">
        <v>2343.5204600000002</v>
      </c>
      <c r="U88" s="59">
        <v>6019.0238200000003</v>
      </c>
      <c r="V88" s="59">
        <v>3212.6359600000001</v>
      </c>
      <c r="W88" s="59">
        <v>6219.2984999999999</v>
      </c>
      <c r="X88" s="59">
        <v>18382.322660000002</v>
      </c>
      <c r="Y88" s="59">
        <v>4883.7437099999997</v>
      </c>
      <c r="Z88" s="59">
        <v>21914.293020000001</v>
      </c>
      <c r="AA88" s="59">
        <v>1865.3510700000002</v>
      </c>
      <c r="AB88" s="59">
        <v>13826.196529999999</v>
      </c>
      <c r="AC88" s="59">
        <v>8795.7372200000009</v>
      </c>
      <c r="AD88" s="59">
        <v>626.61993999999993</v>
      </c>
      <c r="AE88" s="59">
        <v>12178.190259999999</v>
      </c>
      <c r="AF88" s="59">
        <v>1041.70706</v>
      </c>
      <c r="AG88" s="59">
        <v>714.09156000000007</v>
      </c>
      <c r="AH88" s="59">
        <v>486.86991999999998</v>
      </c>
      <c r="AI88" s="59">
        <v>302.96091999999999</v>
      </c>
      <c r="AJ88" s="59">
        <v>1452.81924</v>
      </c>
      <c r="AK88" s="59">
        <v>38.228199999999994</v>
      </c>
      <c r="AL88" s="59">
        <v>1840.95578</v>
      </c>
      <c r="AM88" s="59">
        <v>60</v>
      </c>
      <c r="AN88" s="59">
        <v>0</v>
      </c>
      <c r="AO88" s="59">
        <v>0</v>
      </c>
      <c r="AP88" s="59">
        <v>0</v>
      </c>
      <c r="AQ88" s="59">
        <v>460836.49738999997</v>
      </c>
    </row>
    <row r="89" spans="1:43">
      <c r="A89" s="64" t="s">
        <v>219</v>
      </c>
      <c r="B89" s="59">
        <v>0</v>
      </c>
      <c r="C89" s="59">
        <v>213.66668999999999</v>
      </c>
      <c r="D89" s="59">
        <v>26.743099999999998</v>
      </c>
      <c r="E89" s="59">
        <v>0</v>
      </c>
      <c r="F89" s="59">
        <v>8.7937499999999993</v>
      </c>
      <c r="G89" s="59">
        <v>52.744390000000003</v>
      </c>
      <c r="H89" s="59">
        <v>2.7916699999999999</v>
      </c>
      <c r="I89" s="59">
        <v>124.33537</v>
      </c>
      <c r="J89" s="59">
        <v>0</v>
      </c>
      <c r="K89" s="59">
        <v>33.911110000000001</v>
      </c>
      <c r="L89" s="59">
        <v>0</v>
      </c>
      <c r="M89" s="59">
        <v>0</v>
      </c>
      <c r="N89" s="59">
        <v>135.35824</v>
      </c>
      <c r="O89" s="59">
        <v>0</v>
      </c>
      <c r="P89" s="59">
        <v>0.53813</v>
      </c>
      <c r="Q89" s="59">
        <v>0</v>
      </c>
      <c r="R89" s="59">
        <v>0</v>
      </c>
      <c r="S89" s="59">
        <v>0</v>
      </c>
      <c r="T89" s="59">
        <v>1.342E-2</v>
      </c>
      <c r="U89" s="59">
        <v>0</v>
      </c>
      <c r="V89" s="59">
        <v>0</v>
      </c>
      <c r="W89" s="59">
        <v>1.3346800000000001</v>
      </c>
      <c r="X89" s="59">
        <v>139.69687999999999</v>
      </c>
      <c r="Y89" s="59">
        <v>0</v>
      </c>
      <c r="Z89" s="59">
        <v>0</v>
      </c>
      <c r="AA89" s="59">
        <v>0</v>
      </c>
      <c r="AB89" s="59">
        <v>5.1402700000000001</v>
      </c>
      <c r="AC89" s="59">
        <v>89.045100000000005</v>
      </c>
      <c r="AD89" s="59">
        <v>0</v>
      </c>
      <c r="AE89" s="59">
        <v>0</v>
      </c>
      <c r="AF89" s="59">
        <v>0</v>
      </c>
      <c r="AG89" s="59">
        <v>0</v>
      </c>
      <c r="AH89" s="59">
        <v>9.4666599999999992</v>
      </c>
      <c r="AI89" s="59">
        <v>2.7019499999999996</v>
      </c>
      <c r="AJ89" s="59">
        <v>0</v>
      </c>
      <c r="AK89" s="59">
        <v>0</v>
      </c>
      <c r="AL89" s="59">
        <v>0</v>
      </c>
      <c r="AM89" s="59">
        <v>2.61185</v>
      </c>
      <c r="AN89" s="59">
        <v>117.2107</v>
      </c>
      <c r="AO89" s="59">
        <v>0</v>
      </c>
      <c r="AP89" s="59">
        <v>0</v>
      </c>
      <c r="AQ89" s="59">
        <v>966.10395999999992</v>
      </c>
    </row>
    <row r="90" spans="1:43">
      <c r="A90" s="64" t="s">
        <v>220</v>
      </c>
      <c r="B90" s="59">
        <v>-857.98019999999997</v>
      </c>
      <c r="C90" s="59">
        <v>-13.72</v>
      </c>
      <c r="D90" s="59">
        <v>-438.28378999999995</v>
      </c>
      <c r="E90" s="59">
        <v>-87.671149999999997</v>
      </c>
      <c r="F90" s="59">
        <v>-39.407679999999999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-5.1449999999999996</v>
      </c>
      <c r="AN90" s="59">
        <v>0</v>
      </c>
      <c r="AO90" s="59">
        <v>-52.704000000000001</v>
      </c>
      <c r="AP90" s="59">
        <v>-38.153289999999998</v>
      </c>
      <c r="AQ90" s="59">
        <v>-2583.4353799999999</v>
      </c>
    </row>
    <row r="91" spans="1:43">
      <c r="A91" s="389" t="s">
        <v>221</v>
      </c>
      <c r="B91" s="438">
        <v>54476.868270000006</v>
      </c>
      <c r="C91" s="438">
        <v>17026.196829999997</v>
      </c>
      <c r="D91" s="438">
        <v>18758.838749999999</v>
      </c>
      <c r="E91" s="438">
        <v>3006.0959500000004</v>
      </c>
      <c r="F91" s="438">
        <v>1508.58726</v>
      </c>
      <c r="G91" s="438">
        <v>1947.4143100000001</v>
      </c>
      <c r="H91" s="438">
        <v>1807.6900800000001</v>
      </c>
      <c r="I91" s="438">
        <v>3717.4470699999997</v>
      </c>
      <c r="J91" s="438">
        <v>3181.8871200000003</v>
      </c>
      <c r="K91" s="438">
        <v>3040.4362099999998</v>
      </c>
      <c r="L91" s="438">
        <v>2816.5688999999998</v>
      </c>
      <c r="M91" s="438">
        <v>2715.7997400000004</v>
      </c>
      <c r="N91" s="438">
        <v>6590.8189499999999</v>
      </c>
      <c r="O91" s="438">
        <v>1361.5202300000001</v>
      </c>
      <c r="P91" s="438">
        <v>2135.0667699999999</v>
      </c>
      <c r="Q91" s="438">
        <v>1703.66632</v>
      </c>
      <c r="R91" s="438">
        <v>1644.8951200000001</v>
      </c>
      <c r="S91" s="438">
        <v>1892.4835700000001</v>
      </c>
      <c r="T91" s="438">
        <v>4458.1179199999997</v>
      </c>
      <c r="U91" s="438">
        <v>2337.6576800000003</v>
      </c>
      <c r="V91" s="438">
        <v>4644.4432500000003</v>
      </c>
      <c r="W91" s="438">
        <v>2055.9176200000002</v>
      </c>
      <c r="X91" s="438">
        <v>3085.8602900000001</v>
      </c>
      <c r="Y91" s="438">
        <v>920.45144999999991</v>
      </c>
      <c r="Z91" s="438">
        <v>8933.574779999999</v>
      </c>
      <c r="AA91" s="438">
        <v>1314.0039400000001</v>
      </c>
      <c r="AB91" s="438">
        <v>3787.4975099999997</v>
      </c>
      <c r="AC91" s="438">
        <v>15803.25849</v>
      </c>
      <c r="AD91" s="438">
        <v>1920.54718</v>
      </c>
      <c r="AE91" s="438">
        <v>4096.2280700000001</v>
      </c>
      <c r="AF91" s="438">
        <v>1438.7218300000002</v>
      </c>
      <c r="AG91" s="438">
        <v>1143.9914699999999</v>
      </c>
      <c r="AH91" s="438">
        <v>2176.2937299999999</v>
      </c>
      <c r="AI91" s="438">
        <v>3117.5305400000002</v>
      </c>
      <c r="AJ91" s="438">
        <v>1326.8586200000002</v>
      </c>
      <c r="AK91" s="438">
        <v>126.57877999999999</v>
      </c>
      <c r="AL91" s="438">
        <v>4217.6092199999994</v>
      </c>
      <c r="AM91" s="438">
        <v>227.69835</v>
      </c>
      <c r="AN91" s="438">
        <v>2910.8866499999999</v>
      </c>
      <c r="AO91" s="438">
        <v>2944.7179700000002</v>
      </c>
      <c r="AP91" s="438">
        <v>989.5833100000001</v>
      </c>
      <c r="AQ91" s="438">
        <v>203310.3101</v>
      </c>
    </row>
    <row r="92" spans="1:43">
      <c r="A92" s="64" t="s">
        <v>222</v>
      </c>
      <c r="B92" s="59">
        <v>13987.591789999999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939.61800000000005</v>
      </c>
      <c r="AE92" s="59">
        <v>964.86245999999994</v>
      </c>
      <c r="AF92" s="59">
        <v>84.355770000000007</v>
      </c>
      <c r="AG92" s="59">
        <v>38.134730000000005</v>
      </c>
      <c r="AH92" s="59">
        <v>230.1</v>
      </c>
      <c r="AI92" s="59">
        <v>1539.384</v>
      </c>
      <c r="AJ92" s="59">
        <v>698.69362000000001</v>
      </c>
      <c r="AK92" s="59">
        <v>0</v>
      </c>
      <c r="AL92" s="59">
        <v>682.40700000000004</v>
      </c>
      <c r="AM92" s="59">
        <v>0</v>
      </c>
      <c r="AN92" s="59">
        <v>109.79005000000001</v>
      </c>
      <c r="AO92" s="59">
        <v>2562.7759999999998</v>
      </c>
      <c r="AP92" s="59">
        <v>268.07405999999997</v>
      </c>
      <c r="AQ92" s="59">
        <v>57742.206009999994</v>
      </c>
    </row>
    <row r="93" spans="1:43">
      <c r="A93" s="64" t="s">
        <v>223</v>
      </c>
      <c r="B93" s="59">
        <v>33911.983229999998</v>
      </c>
      <c r="C93" s="59">
        <v>8036.7987999999996</v>
      </c>
      <c r="D93" s="59">
        <v>7560.6314900000007</v>
      </c>
      <c r="E93" s="59">
        <v>501.31988000000001</v>
      </c>
      <c r="F93" s="59">
        <v>702.00424999999996</v>
      </c>
      <c r="G93" s="59">
        <v>1377.39543</v>
      </c>
      <c r="H93" s="59">
        <v>892.75463999999999</v>
      </c>
      <c r="I93" s="59">
        <v>1424.3670500000001</v>
      </c>
      <c r="J93" s="59">
        <v>1725.09869</v>
      </c>
      <c r="K93" s="59">
        <v>1346.9921999999999</v>
      </c>
      <c r="L93" s="59">
        <v>2194.1354100000003</v>
      </c>
      <c r="M93" s="59">
        <v>945.86067000000003</v>
      </c>
      <c r="N93" s="59">
        <v>2329.16257</v>
      </c>
      <c r="O93" s="59">
        <v>346.51421000000005</v>
      </c>
      <c r="P93" s="59">
        <v>945.76969999999994</v>
      </c>
      <c r="Q93" s="59">
        <v>947.87712999999997</v>
      </c>
      <c r="R93" s="59">
        <v>788.22579000000007</v>
      </c>
      <c r="S93" s="59">
        <v>282.18022999999999</v>
      </c>
      <c r="T93" s="59">
        <v>1751.4573</v>
      </c>
      <c r="U93" s="59">
        <v>828.29578000000004</v>
      </c>
      <c r="V93" s="59">
        <v>4247.9456799999998</v>
      </c>
      <c r="W93" s="59">
        <v>1252.02079</v>
      </c>
      <c r="X93" s="59">
        <v>1534.0369099999998</v>
      </c>
      <c r="Y93" s="59">
        <v>133.91749999999999</v>
      </c>
      <c r="Z93" s="59">
        <v>5425.3811699999997</v>
      </c>
      <c r="AA93" s="59">
        <v>247.79920000000001</v>
      </c>
      <c r="AB93" s="59">
        <v>2077.6350700000003</v>
      </c>
      <c r="AC93" s="59">
        <v>8354.9016599999995</v>
      </c>
      <c r="AD93" s="59">
        <v>198.50422</v>
      </c>
      <c r="AE93" s="59">
        <v>797.18425000000002</v>
      </c>
      <c r="AF93" s="59">
        <v>915.31809999999996</v>
      </c>
      <c r="AG93" s="59">
        <v>528.87734999999998</v>
      </c>
      <c r="AH93" s="59">
        <v>1221.8906000000002</v>
      </c>
      <c r="AI93" s="59">
        <v>1339.3444199999999</v>
      </c>
      <c r="AJ93" s="59">
        <v>389.60521999999997</v>
      </c>
      <c r="AK93" s="59">
        <v>0</v>
      </c>
      <c r="AL93" s="59">
        <v>2599.9518700000003</v>
      </c>
      <c r="AM93" s="59">
        <v>95.177300000000002</v>
      </c>
      <c r="AN93" s="59">
        <v>957.55385000000001</v>
      </c>
      <c r="AO93" s="59">
        <v>1E-3</v>
      </c>
      <c r="AP93" s="59">
        <v>601.63882999999998</v>
      </c>
      <c r="AQ93" s="59">
        <v>101757.50943999999</v>
      </c>
    </row>
    <row r="94" spans="1:43">
      <c r="A94" s="64" t="s">
        <v>224</v>
      </c>
      <c r="B94" s="59">
        <v>2112.3484500000004</v>
      </c>
      <c r="C94" s="59">
        <v>193.80521999999999</v>
      </c>
      <c r="D94" s="59">
        <v>1263.70589</v>
      </c>
      <c r="E94" s="59">
        <v>362.77065000000005</v>
      </c>
      <c r="F94" s="59">
        <v>111.87183</v>
      </c>
      <c r="G94" s="59">
        <v>67.479880000000009</v>
      </c>
      <c r="H94" s="59">
        <v>212.98576</v>
      </c>
      <c r="I94" s="59">
        <v>258.15316000000001</v>
      </c>
      <c r="J94" s="59">
        <v>159.09547000000001</v>
      </c>
      <c r="K94" s="59">
        <v>290.59291999999999</v>
      </c>
      <c r="L94" s="59">
        <v>61.374849999999995</v>
      </c>
      <c r="M94" s="59">
        <v>387.36556999999999</v>
      </c>
      <c r="N94" s="59">
        <v>321.71073999999999</v>
      </c>
      <c r="O94" s="59">
        <v>127.68048</v>
      </c>
      <c r="P94" s="59">
        <v>176.41547</v>
      </c>
      <c r="Q94" s="59">
        <v>79.153779999999998</v>
      </c>
      <c r="R94" s="59">
        <v>182.22851</v>
      </c>
      <c r="S94" s="59">
        <v>235.60517999999999</v>
      </c>
      <c r="T94" s="59">
        <v>481.55308000000002</v>
      </c>
      <c r="U94" s="59">
        <v>251.41245000000001</v>
      </c>
      <c r="V94" s="59">
        <v>41.026580000000003</v>
      </c>
      <c r="W94" s="59">
        <v>83.492519999999999</v>
      </c>
      <c r="X94" s="59">
        <v>206.82637</v>
      </c>
      <c r="Y94" s="59">
        <v>128.94838999999999</v>
      </c>
      <c r="Z94" s="59">
        <v>93.352039999999988</v>
      </c>
      <c r="AA94" s="59">
        <v>138.51931999999999</v>
      </c>
      <c r="AB94" s="59">
        <v>206.62244000000001</v>
      </c>
      <c r="AC94" s="59">
        <v>702.98292000000004</v>
      </c>
      <c r="AD94" s="59">
        <v>147.94892000000002</v>
      </c>
      <c r="AE94" s="59">
        <v>305.08769000000001</v>
      </c>
      <c r="AF94" s="59">
        <v>72.889279999999999</v>
      </c>
      <c r="AG94" s="59">
        <v>109.66316</v>
      </c>
      <c r="AH94" s="59">
        <v>105.43150999999999</v>
      </c>
      <c r="AI94" s="59">
        <v>62.64367</v>
      </c>
      <c r="AJ94" s="59">
        <v>44.172620000000002</v>
      </c>
      <c r="AK94" s="59">
        <v>60.602539999999998</v>
      </c>
      <c r="AL94" s="59">
        <v>310.93716999999998</v>
      </c>
      <c r="AM94" s="59">
        <v>38.432169999999999</v>
      </c>
      <c r="AN94" s="59">
        <v>453.80147999999997</v>
      </c>
      <c r="AO94" s="59">
        <v>17.43629</v>
      </c>
      <c r="AP94" s="59">
        <v>46.868730000000006</v>
      </c>
      <c r="AQ94" s="59">
        <v>10714.995150000001</v>
      </c>
    </row>
    <row r="95" spans="1:43">
      <c r="A95" s="64" t="s">
        <v>225</v>
      </c>
      <c r="B95" s="59">
        <v>1614.26288</v>
      </c>
      <c r="C95" s="59">
        <v>427.90939000000003</v>
      </c>
      <c r="D95" s="59">
        <v>2049.1258899999998</v>
      </c>
      <c r="E95" s="59">
        <v>912.26855</v>
      </c>
      <c r="F95" s="59">
        <v>376.05502000000001</v>
      </c>
      <c r="G95" s="59">
        <v>204.64667</v>
      </c>
      <c r="H95" s="59">
        <v>255.45791</v>
      </c>
      <c r="I95" s="59">
        <v>297.28454999999997</v>
      </c>
      <c r="J95" s="59">
        <v>164.11596</v>
      </c>
      <c r="K95" s="59">
        <v>1073.9124299999999</v>
      </c>
      <c r="L95" s="59">
        <v>16.667349999999999</v>
      </c>
      <c r="M95" s="59">
        <v>408.52744999999999</v>
      </c>
      <c r="N95" s="59">
        <v>131.08629000000002</v>
      </c>
      <c r="O95" s="59">
        <v>48.082320000000003</v>
      </c>
      <c r="P95" s="59">
        <v>353.14441999999997</v>
      </c>
      <c r="Q95" s="59">
        <v>111.65938</v>
      </c>
      <c r="R95" s="59">
        <v>218.37369000000001</v>
      </c>
      <c r="S95" s="59">
        <v>255.46223999999998</v>
      </c>
      <c r="T95" s="59">
        <v>1089.3920800000001</v>
      </c>
      <c r="U95" s="59">
        <v>325.77810999999997</v>
      </c>
      <c r="V95" s="59">
        <v>48.693589999999993</v>
      </c>
      <c r="W95" s="59">
        <v>54.725559999999994</v>
      </c>
      <c r="X95" s="59">
        <v>139.67636999999999</v>
      </c>
      <c r="Y95" s="59">
        <v>43.761000000000003</v>
      </c>
      <c r="Z95" s="59">
        <v>178.21754999999999</v>
      </c>
      <c r="AA95" s="59">
        <v>147.66819000000001</v>
      </c>
      <c r="AB95" s="59">
        <v>152.65402</v>
      </c>
      <c r="AC95" s="59">
        <v>930.70110999999997</v>
      </c>
      <c r="AD95" s="59">
        <v>96.822929999999999</v>
      </c>
      <c r="AE95" s="59">
        <v>1027.9916899999998</v>
      </c>
      <c r="AF95" s="59">
        <v>206.50417999999999</v>
      </c>
      <c r="AG95" s="59">
        <v>125.89314999999999</v>
      </c>
      <c r="AH95" s="59">
        <v>292.48098999999996</v>
      </c>
      <c r="AI95" s="59">
        <v>120.52414</v>
      </c>
      <c r="AJ95" s="59">
        <v>145.92582000000002</v>
      </c>
      <c r="AK95" s="59">
        <v>15.188790000000001</v>
      </c>
      <c r="AL95" s="59">
        <v>256.69114999999999</v>
      </c>
      <c r="AM95" s="59">
        <v>73.335970000000003</v>
      </c>
      <c r="AN95" s="59">
        <v>738.92640000000006</v>
      </c>
      <c r="AO95" s="59">
        <v>194.19507000000002</v>
      </c>
      <c r="AP95" s="59">
        <v>32.469080000000005</v>
      </c>
      <c r="AQ95" s="59">
        <v>15356.259330000001</v>
      </c>
    </row>
    <row r="96" spans="1:43">
      <c r="A96" s="64" t="s">
        <v>226</v>
      </c>
      <c r="B96" s="59">
        <v>1779.04171</v>
      </c>
      <c r="C96" s="59">
        <v>744.59123</v>
      </c>
      <c r="D96" s="59">
        <v>1227.27289</v>
      </c>
      <c r="E96" s="59">
        <v>182.13676000000001</v>
      </c>
      <c r="F96" s="59">
        <v>166.49916000000002</v>
      </c>
      <c r="G96" s="59">
        <v>141.93849</v>
      </c>
      <c r="H96" s="59">
        <v>238.31476999999998</v>
      </c>
      <c r="I96" s="59">
        <v>164.43810999999999</v>
      </c>
      <c r="J96" s="59">
        <v>321.29467</v>
      </c>
      <c r="K96" s="59">
        <v>195.54642999999999</v>
      </c>
      <c r="L96" s="59">
        <v>177.52543</v>
      </c>
      <c r="M96" s="59">
        <v>125.05344000000001</v>
      </c>
      <c r="N96" s="59">
        <v>507.45721000000003</v>
      </c>
      <c r="O96" s="59">
        <v>371.75923999999998</v>
      </c>
      <c r="P96" s="59">
        <v>142.64149</v>
      </c>
      <c r="Q96" s="59">
        <v>71.822279999999992</v>
      </c>
      <c r="R96" s="59">
        <v>156.40932000000001</v>
      </c>
      <c r="S96" s="59">
        <v>57.773820000000001</v>
      </c>
      <c r="T96" s="59">
        <v>1063.8998999999999</v>
      </c>
      <c r="U96" s="59">
        <v>256.65134</v>
      </c>
      <c r="V96" s="59">
        <v>106.63952</v>
      </c>
      <c r="W96" s="59">
        <v>80.128609999999995</v>
      </c>
      <c r="X96" s="59">
        <v>197.84054</v>
      </c>
      <c r="Y96" s="59">
        <v>210.66323</v>
      </c>
      <c r="Z96" s="59">
        <v>434.27305999999999</v>
      </c>
      <c r="AA96" s="59">
        <v>157.71484000000001</v>
      </c>
      <c r="AB96" s="59">
        <v>215.04564000000002</v>
      </c>
      <c r="AC96" s="59">
        <v>326.68207000000001</v>
      </c>
      <c r="AD96" s="59">
        <v>281.28298999999998</v>
      </c>
      <c r="AE96" s="59">
        <v>487.37588</v>
      </c>
      <c r="AF96" s="59">
        <v>159.65350000000001</v>
      </c>
      <c r="AG96" s="59">
        <v>341.41708</v>
      </c>
      <c r="AH96" s="59">
        <v>326.38562999999999</v>
      </c>
      <c r="AI96" s="59">
        <v>55.632309999999997</v>
      </c>
      <c r="AJ96" s="59">
        <v>28.86861</v>
      </c>
      <c r="AK96" s="59">
        <v>50.785449999999997</v>
      </c>
      <c r="AL96" s="59">
        <v>324.20359000000002</v>
      </c>
      <c r="AM96" s="59">
        <v>18.536549999999998</v>
      </c>
      <c r="AN96" s="59">
        <v>650.81386999999995</v>
      </c>
      <c r="AO96" s="59">
        <v>170.30860999999999</v>
      </c>
      <c r="AP96" s="59">
        <v>35.916129999999995</v>
      </c>
      <c r="AQ96" s="59">
        <v>12752.2354</v>
      </c>
    </row>
    <row r="97" spans="1:43">
      <c r="A97" s="64" t="s">
        <v>227</v>
      </c>
      <c r="B97" s="59">
        <v>1071.64021</v>
      </c>
      <c r="C97" s="59">
        <v>255.33938000000001</v>
      </c>
      <c r="D97" s="59">
        <v>37.180639999999997</v>
      </c>
      <c r="E97" s="59">
        <v>0.02</v>
      </c>
      <c r="F97" s="59">
        <v>0</v>
      </c>
      <c r="G97" s="59">
        <v>77.526520000000005</v>
      </c>
      <c r="H97" s="59">
        <v>2E-3</v>
      </c>
      <c r="I97" s="59">
        <v>5.0000000000000001E-3</v>
      </c>
      <c r="J97" s="59">
        <v>142.94898999999998</v>
      </c>
      <c r="K97" s="59">
        <v>4.6135600000000005</v>
      </c>
      <c r="L97" s="59">
        <v>4.9320900000000005</v>
      </c>
      <c r="M97" s="59">
        <v>304.23758000000004</v>
      </c>
      <c r="N97" s="59">
        <v>6.7048100000000002</v>
      </c>
      <c r="O97" s="59">
        <v>6.0000000000000001E-3</v>
      </c>
      <c r="P97" s="59">
        <v>252.79724999999999</v>
      </c>
      <c r="Q97" s="59">
        <v>3.0000000000000001E-3</v>
      </c>
      <c r="R97" s="59">
        <v>3.1315999999999997</v>
      </c>
      <c r="S97" s="59">
        <v>7.0000000000000001E-3</v>
      </c>
      <c r="T97" s="59">
        <v>2E-3</v>
      </c>
      <c r="U97" s="59">
        <v>4.6159999999999997</v>
      </c>
      <c r="V97" s="59">
        <v>6.0000000000000001E-3</v>
      </c>
      <c r="W97" s="59">
        <v>6.0000000000000001E-3</v>
      </c>
      <c r="X97" s="59">
        <v>1.103E-2</v>
      </c>
      <c r="Y97" s="59">
        <v>3.4273200000000004</v>
      </c>
      <c r="Z97" s="59">
        <v>209.20023</v>
      </c>
      <c r="AA97" s="59">
        <v>7.1390000000000002</v>
      </c>
      <c r="AB97" s="59">
        <v>1.2E-2</v>
      </c>
      <c r="AC97" s="59">
        <v>90.863020000000006</v>
      </c>
      <c r="AD97" s="59">
        <v>250.63159999999999</v>
      </c>
      <c r="AE97" s="59">
        <v>513.72609999999997</v>
      </c>
      <c r="AF97" s="59">
        <v>1E-3</v>
      </c>
      <c r="AG97" s="59">
        <v>6.0000000000000001E-3</v>
      </c>
      <c r="AH97" s="59">
        <v>5.0000000000000001E-3</v>
      </c>
      <c r="AI97" s="59">
        <v>2E-3</v>
      </c>
      <c r="AJ97" s="59">
        <v>19.59273</v>
      </c>
      <c r="AK97" s="59">
        <v>2E-3</v>
      </c>
      <c r="AL97" s="59">
        <v>43.418440000000004</v>
      </c>
      <c r="AM97" s="59">
        <v>2.2163600000000003</v>
      </c>
      <c r="AN97" s="59">
        <v>1E-3</v>
      </c>
      <c r="AO97" s="59">
        <v>1E-3</v>
      </c>
      <c r="AP97" s="59">
        <v>4.6164799999999993</v>
      </c>
      <c r="AQ97" s="59">
        <v>3310.5979400000001</v>
      </c>
    </row>
    <row r="98" spans="1:43">
      <c r="A98" s="64" t="s">
        <v>228</v>
      </c>
      <c r="B98" s="59">
        <v>0</v>
      </c>
      <c r="C98" s="59">
        <v>67.993990000000011</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0</v>
      </c>
      <c r="AN98" s="59">
        <v>0</v>
      </c>
      <c r="AO98" s="59">
        <v>0</v>
      </c>
      <c r="AP98" s="59">
        <v>0</v>
      </c>
      <c r="AQ98" s="59">
        <v>174.42583999999999</v>
      </c>
    </row>
    <row r="99" spans="1:43">
      <c r="A99" s="64" t="s">
        <v>229</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5.7385200000000003</v>
      </c>
      <c r="AE99" s="59">
        <v>0</v>
      </c>
      <c r="AF99" s="59">
        <v>0</v>
      </c>
      <c r="AG99" s="59">
        <v>0</v>
      </c>
      <c r="AH99" s="59">
        <v>0</v>
      </c>
      <c r="AI99" s="59">
        <v>0</v>
      </c>
      <c r="AJ99" s="59">
        <v>0</v>
      </c>
      <c r="AK99" s="59">
        <v>0</v>
      </c>
      <c r="AL99" s="59">
        <v>0</v>
      </c>
      <c r="AM99" s="59">
        <v>0</v>
      </c>
      <c r="AN99" s="59">
        <v>0</v>
      </c>
      <c r="AO99" s="59">
        <v>0</v>
      </c>
      <c r="AP99" s="59">
        <v>0</v>
      </c>
      <c r="AQ99" s="59">
        <v>5.7385200000000003</v>
      </c>
    </row>
    <row r="100" spans="1:43">
      <c r="A100" s="64" t="s">
        <v>230</v>
      </c>
      <c r="B100" s="59">
        <v>0</v>
      </c>
      <c r="C100" s="59">
        <v>0</v>
      </c>
      <c r="D100" s="59">
        <v>0</v>
      </c>
      <c r="E100" s="59">
        <v>0</v>
      </c>
      <c r="F100" s="59">
        <v>0</v>
      </c>
      <c r="G100" s="59">
        <v>0</v>
      </c>
      <c r="H100" s="59">
        <v>0</v>
      </c>
      <c r="I100" s="59">
        <v>0</v>
      </c>
      <c r="J100" s="59">
        <v>0</v>
      </c>
      <c r="K100" s="59">
        <v>0</v>
      </c>
      <c r="L100" s="59">
        <v>0</v>
      </c>
      <c r="M100" s="59">
        <v>0</v>
      </c>
      <c r="N100" s="59">
        <v>231</v>
      </c>
      <c r="O100" s="59">
        <v>65</v>
      </c>
      <c r="P100" s="59">
        <v>0</v>
      </c>
      <c r="Q100" s="59">
        <v>0</v>
      </c>
      <c r="R100" s="59">
        <v>0</v>
      </c>
      <c r="S100" s="59">
        <v>0</v>
      </c>
      <c r="T100" s="59">
        <v>0</v>
      </c>
      <c r="U100" s="59">
        <v>0</v>
      </c>
      <c r="V100" s="59">
        <v>0</v>
      </c>
      <c r="W100" s="59">
        <v>0</v>
      </c>
      <c r="X100" s="59">
        <v>0</v>
      </c>
      <c r="Y100" s="59">
        <v>0</v>
      </c>
      <c r="Z100" s="59">
        <v>0</v>
      </c>
      <c r="AA100" s="59">
        <v>0</v>
      </c>
      <c r="AB100" s="59">
        <v>0</v>
      </c>
      <c r="AC100" s="59">
        <v>1200.34247</v>
      </c>
      <c r="AD100" s="59">
        <v>0</v>
      </c>
      <c r="AE100" s="59">
        <v>0</v>
      </c>
      <c r="AF100" s="59">
        <v>0</v>
      </c>
      <c r="AG100" s="59">
        <v>0</v>
      </c>
      <c r="AH100" s="59">
        <v>0</v>
      </c>
      <c r="AI100" s="59">
        <v>0</v>
      </c>
      <c r="AJ100" s="59">
        <v>0</v>
      </c>
      <c r="AK100" s="59">
        <v>0</v>
      </c>
      <c r="AL100" s="59">
        <v>0</v>
      </c>
      <c r="AM100" s="59">
        <v>0</v>
      </c>
      <c r="AN100" s="59">
        <v>0</v>
      </c>
      <c r="AO100" s="59">
        <v>0</v>
      </c>
      <c r="AP100" s="59">
        <v>0</v>
      </c>
      <c r="AQ100" s="59">
        <v>1496.34247</v>
      </c>
    </row>
    <row r="101" spans="1:43">
      <c r="A101" s="389" t="s">
        <v>231</v>
      </c>
      <c r="B101" s="438">
        <v>34566.124000000003</v>
      </c>
      <c r="C101" s="438">
        <v>804.43730000000005</v>
      </c>
      <c r="D101" s="438">
        <v>1707.0979600000001</v>
      </c>
      <c r="E101" s="438">
        <v>840.91467</v>
      </c>
      <c r="F101" s="438">
        <v>226.35895000000002</v>
      </c>
      <c r="G101" s="438">
        <v>405.25413000000003</v>
      </c>
      <c r="H101" s="438">
        <v>338.37178999999998</v>
      </c>
      <c r="I101" s="438">
        <v>973.87188000000003</v>
      </c>
      <c r="J101" s="438">
        <v>241.88293999999999</v>
      </c>
      <c r="K101" s="438">
        <v>486.76991999999996</v>
      </c>
      <c r="L101" s="438">
        <v>169.91967000000002</v>
      </c>
      <c r="M101" s="438">
        <v>515.94317000000001</v>
      </c>
      <c r="N101" s="438">
        <v>1190.4225300000001</v>
      </c>
      <c r="O101" s="438">
        <v>439.14009999999996</v>
      </c>
      <c r="P101" s="438">
        <v>375.90899999999999</v>
      </c>
      <c r="Q101" s="438">
        <v>84.441320000000005</v>
      </c>
      <c r="R101" s="438">
        <v>537.40674000000001</v>
      </c>
      <c r="S101" s="438">
        <v>354.31693000000001</v>
      </c>
      <c r="T101" s="438">
        <v>1050.0933</v>
      </c>
      <c r="U101" s="438">
        <v>125.63659</v>
      </c>
      <c r="V101" s="438">
        <v>22.293240000000001</v>
      </c>
      <c r="W101" s="438">
        <v>95.509230000000002</v>
      </c>
      <c r="X101" s="438">
        <v>540.38810000000001</v>
      </c>
      <c r="Y101" s="438">
        <v>247.56748999999999</v>
      </c>
      <c r="Z101" s="438">
        <v>160.12589000000003</v>
      </c>
      <c r="AA101" s="438">
        <v>535.44843999999989</v>
      </c>
      <c r="AB101" s="438">
        <v>135.26842000000002</v>
      </c>
      <c r="AC101" s="438">
        <v>1016.42268</v>
      </c>
      <c r="AD101" s="438">
        <v>639.18690000000004</v>
      </c>
      <c r="AE101" s="438">
        <v>715.96987000000001</v>
      </c>
      <c r="AF101" s="438">
        <v>403.06913000000003</v>
      </c>
      <c r="AG101" s="438">
        <v>521.08560999999997</v>
      </c>
      <c r="AH101" s="438">
        <v>206.02001999999999</v>
      </c>
      <c r="AI101" s="438">
        <v>205.08008999999998</v>
      </c>
      <c r="AJ101" s="438">
        <v>76.465890000000002</v>
      </c>
      <c r="AK101" s="438">
        <v>268.37434999999999</v>
      </c>
      <c r="AL101" s="438">
        <v>709.49420999999995</v>
      </c>
      <c r="AM101" s="438">
        <v>49.598769999999995</v>
      </c>
      <c r="AN101" s="438">
        <v>128.86178000000001</v>
      </c>
      <c r="AO101" s="438">
        <v>231.31380999999999</v>
      </c>
      <c r="AP101" s="438">
        <v>110.44717</v>
      </c>
      <c r="AQ101" s="438">
        <v>52452.303979999997</v>
      </c>
    </row>
    <row r="102" spans="1:43">
      <c r="A102" s="64" t="s">
        <v>232</v>
      </c>
      <c r="B102" s="59">
        <v>660.41724999999997</v>
      </c>
      <c r="C102" s="59">
        <v>50.89282</v>
      </c>
      <c r="D102" s="59">
        <v>566.95563000000004</v>
      </c>
      <c r="E102" s="59">
        <v>690.31746999999996</v>
      </c>
      <c r="F102" s="59">
        <v>61.035890000000002</v>
      </c>
      <c r="G102" s="59">
        <v>28.892130000000002</v>
      </c>
      <c r="H102" s="59">
        <v>219.83426</v>
      </c>
      <c r="I102" s="59">
        <v>369.91631999999998</v>
      </c>
      <c r="J102" s="59">
        <v>0</v>
      </c>
      <c r="K102" s="59">
        <v>117.75011000000001</v>
      </c>
      <c r="L102" s="59">
        <v>125.93180000000001</v>
      </c>
      <c r="M102" s="59">
        <v>292.35548</v>
      </c>
      <c r="N102" s="59">
        <v>458.44784999999996</v>
      </c>
      <c r="O102" s="59">
        <v>148.86445999999998</v>
      </c>
      <c r="P102" s="59">
        <v>73.498869999999997</v>
      </c>
      <c r="Q102" s="59">
        <v>0</v>
      </c>
      <c r="R102" s="59">
        <v>133.02357000000001</v>
      </c>
      <c r="S102" s="59">
        <v>56.449419999999996</v>
      </c>
      <c r="T102" s="59">
        <v>832.39098999999999</v>
      </c>
      <c r="U102" s="59">
        <v>23.456479999999999</v>
      </c>
      <c r="V102" s="59">
        <v>11.685700000000001</v>
      </c>
      <c r="W102" s="59">
        <v>0</v>
      </c>
      <c r="X102" s="59">
        <v>132.02560999999997</v>
      </c>
      <c r="Y102" s="59">
        <v>130.29705999999999</v>
      </c>
      <c r="Z102" s="59">
        <v>92.06559</v>
      </c>
      <c r="AA102" s="59">
        <v>133.62151</v>
      </c>
      <c r="AB102" s="59">
        <v>0</v>
      </c>
      <c r="AC102" s="59">
        <v>547.93456000000003</v>
      </c>
      <c r="AD102" s="59">
        <v>140.81607</v>
      </c>
      <c r="AE102" s="59">
        <v>271.40641999999997</v>
      </c>
      <c r="AF102" s="59">
        <v>52.43177</v>
      </c>
      <c r="AG102" s="59">
        <v>92.078949999999992</v>
      </c>
      <c r="AH102" s="59">
        <v>82.449539999999999</v>
      </c>
      <c r="AI102" s="59">
        <v>25.721959999999999</v>
      </c>
      <c r="AJ102" s="59">
        <v>23.885099999999998</v>
      </c>
      <c r="AK102" s="59">
        <v>1.5743499999999999</v>
      </c>
      <c r="AL102" s="59">
        <v>88.665429999999986</v>
      </c>
      <c r="AM102" s="59">
        <v>21.27073</v>
      </c>
      <c r="AN102" s="59">
        <v>16.45</v>
      </c>
      <c r="AO102" s="59">
        <v>79.456500000000005</v>
      </c>
      <c r="AP102" s="59">
        <v>0</v>
      </c>
      <c r="AQ102" s="59">
        <v>6854.2676500000007</v>
      </c>
    </row>
    <row r="103" spans="1:43">
      <c r="A103" s="64" t="s">
        <v>233</v>
      </c>
      <c r="B103" s="59">
        <v>608.49350000000004</v>
      </c>
      <c r="C103" s="59">
        <v>0</v>
      </c>
      <c r="D103" s="59">
        <v>23.829759999999997</v>
      </c>
      <c r="E103" s="59">
        <v>0</v>
      </c>
      <c r="F103" s="59">
        <v>0</v>
      </c>
      <c r="G103" s="59">
        <v>0</v>
      </c>
      <c r="H103" s="59">
        <v>6.6560699999999997</v>
      </c>
      <c r="I103" s="59">
        <v>7.1819899999999999</v>
      </c>
      <c r="J103" s="59">
        <v>0</v>
      </c>
      <c r="K103" s="59">
        <v>0</v>
      </c>
      <c r="L103" s="59">
        <v>10.179200000000002</v>
      </c>
      <c r="M103" s="59">
        <v>0</v>
      </c>
      <c r="N103" s="59">
        <v>0</v>
      </c>
      <c r="O103" s="59">
        <v>0</v>
      </c>
      <c r="P103" s="59">
        <v>0</v>
      </c>
      <c r="Q103" s="59">
        <v>0</v>
      </c>
      <c r="R103" s="59">
        <v>1.97261</v>
      </c>
      <c r="S103" s="59">
        <v>174.17148</v>
      </c>
      <c r="T103" s="59">
        <v>30.405560000000001</v>
      </c>
      <c r="U103" s="59">
        <v>34.818959999999997</v>
      </c>
      <c r="V103" s="59">
        <v>0</v>
      </c>
      <c r="W103" s="59">
        <v>0</v>
      </c>
      <c r="X103" s="59">
        <v>29.482020000000002</v>
      </c>
      <c r="Y103" s="59">
        <v>0</v>
      </c>
      <c r="Z103" s="59">
        <v>0</v>
      </c>
      <c r="AA103" s="59">
        <v>3.3492500000000001</v>
      </c>
      <c r="AB103" s="59">
        <v>103.15092</v>
      </c>
      <c r="AC103" s="59">
        <v>0</v>
      </c>
      <c r="AD103" s="59">
        <v>383.60696999999999</v>
      </c>
      <c r="AE103" s="59">
        <v>117.6832</v>
      </c>
      <c r="AF103" s="59">
        <v>0.71641999999999995</v>
      </c>
      <c r="AG103" s="59">
        <v>0</v>
      </c>
      <c r="AH103" s="59">
        <v>0</v>
      </c>
      <c r="AI103" s="59">
        <v>54.547989999999999</v>
      </c>
      <c r="AJ103" s="59">
        <v>0</v>
      </c>
      <c r="AK103" s="59">
        <v>0</v>
      </c>
      <c r="AL103" s="59">
        <v>245.65458999999998</v>
      </c>
      <c r="AM103" s="59">
        <v>0</v>
      </c>
      <c r="AN103" s="59">
        <v>0</v>
      </c>
      <c r="AO103" s="59">
        <v>0</v>
      </c>
      <c r="AP103" s="59">
        <v>0</v>
      </c>
      <c r="AQ103" s="59">
        <v>1835.90049</v>
      </c>
    </row>
    <row r="104" spans="1:43">
      <c r="A104" s="64" t="s">
        <v>234</v>
      </c>
      <c r="B104" s="59">
        <v>33219.122060000002</v>
      </c>
      <c r="C104" s="59">
        <v>0</v>
      </c>
      <c r="D104" s="59">
        <v>0</v>
      </c>
      <c r="E104" s="59">
        <v>0</v>
      </c>
      <c r="F104" s="59">
        <v>2.3829999999999997E-2</v>
      </c>
      <c r="G104" s="59">
        <v>0</v>
      </c>
      <c r="H104" s="59">
        <v>0</v>
      </c>
      <c r="I104" s="59">
        <v>0</v>
      </c>
      <c r="J104" s="59">
        <v>8.1999999999999993</v>
      </c>
      <c r="K104" s="59">
        <v>380.48568999999998</v>
      </c>
      <c r="L104" s="59">
        <v>300.57159999999999</v>
      </c>
      <c r="M104" s="59">
        <v>107.8847</v>
      </c>
      <c r="N104" s="59">
        <v>103.55197</v>
      </c>
      <c r="O104" s="59">
        <v>157.26526999999999</v>
      </c>
      <c r="P104" s="59">
        <v>16.652090000000001</v>
      </c>
      <c r="Q104" s="59">
        <v>0</v>
      </c>
      <c r="R104" s="59">
        <v>17.11083</v>
      </c>
      <c r="S104" s="59">
        <v>0</v>
      </c>
      <c r="T104" s="59">
        <v>0</v>
      </c>
      <c r="U104" s="59">
        <v>0.41604000000000002</v>
      </c>
      <c r="V104" s="59">
        <v>5.7300000000000007E-3</v>
      </c>
      <c r="W104" s="59">
        <v>0</v>
      </c>
      <c r="X104" s="59">
        <v>0</v>
      </c>
      <c r="Y104" s="59">
        <v>0</v>
      </c>
      <c r="Z104" s="59">
        <v>6.1945500000000004</v>
      </c>
      <c r="AA104" s="59">
        <v>0</v>
      </c>
      <c r="AB104" s="59">
        <v>0</v>
      </c>
      <c r="AC104" s="59">
        <v>0</v>
      </c>
      <c r="AD104" s="59">
        <v>7.46</v>
      </c>
      <c r="AE104" s="59">
        <v>2E-3</v>
      </c>
      <c r="AF104" s="59">
        <v>0</v>
      </c>
      <c r="AG104" s="59">
        <v>0</v>
      </c>
      <c r="AH104" s="59">
        <v>0</v>
      </c>
      <c r="AI104" s="59">
        <v>0</v>
      </c>
      <c r="AJ104" s="59">
        <v>0</v>
      </c>
      <c r="AK104" s="59">
        <v>0</v>
      </c>
      <c r="AL104" s="59">
        <v>0</v>
      </c>
      <c r="AM104" s="59">
        <v>0</v>
      </c>
      <c r="AN104" s="59">
        <v>0</v>
      </c>
      <c r="AO104" s="59">
        <v>0</v>
      </c>
      <c r="AP104" s="59">
        <v>0</v>
      </c>
      <c r="AQ104" s="59">
        <v>34324.946360000002</v>
      </c>
    </row>
    <row r="105" spans="1:43">
      <c r="A105" s="64" t="s">
        <v>235</v>
      </c>
      <c r="B105" s="59">
        <v>78.091189999999997</v>
      </c>
      <c r="C105" s="59">
        <v>753.54448000000002</v>
      </c>
      <c r="D105" s="59">
        <v>1116.3125700000001</v>
      </c>
      <c r="E105" s="59">
        <v>150.59720000000002</v>
      </c>
      <c r="F105" s="59">
        <v>165.29923000000002</v>
      </c>
      <c r="G105" s="59">
        <v>376.36200000000002</v>
      </c>
      <c r="H105" s="59">
        <v>111.88146</v>
      </c>
      <c r="I105" s="59">
        <v>596.77356999999995</v>
      </c>
      <c r="J105" s="59">
        <v>233.68294</v>
      </c>
      <c r="K105" s="59">
        <v>368.70822999999996</v>
      </c>
      <c r="L105" s="59">
        <v>33.03396</v>
      </c>
      <c r="M105" s="59">
        <v>222.15832999999998</v>
      </c>
      <c r="N105" s="59">
        <v>730.89498000000003</v>
      </c>
      <c r="O105" s="59">
        <v>290.27565000000004</v>
      </c>
      <c r="P105" s="59">
        <v>285.75803999999999</v>
      </c>
      <c r="Q105" s="59">
        <v>84.441320000000005</v>
      </c>
      <c r="R105" s="59">
        <v>385.29972999999995</v>
      </c>
      <c r="S105" s="59">
        <v>123.69602999999999</v>
      </c>
      <c r="T105" s="59">
        <v>187.29675</v>
      </c>
      <c r="U105" s="59">
        <v>66.94511</v>
      </c>
      <c r="V105" s="59">
        <v>10.601809999999999</v>
      </c>
      <c r="W105" s="59">
        <v>95.509230000000002</v>
      </c>
      <c r="X105" s="59">
        <v>378.88046999999995</v>
      </c>
      <c r="Y105" s="59">
        <v>117.27042999999999</v>
      </c>
      <c r="Z105" s="59">
        <v>62.089370000000002</v>
      </c>
      <c r="AA105" s="59">
        <v>398.47768000000002</v>
      </c>
      <c r="AB105" s="59">
        <v>32.1175</v>
      </c>
      <c r="AC105" s="59">
        <v>468.48811999999998</v>
      </c>
      <c r="AD105" s="59">
        <v>107.30386</v>
      </c>
      <c r="AE105" s="59">
        <v>326.87824999999998</v>
      </c>
      <c r="AF105" s="59">
        <v>349.92094000000003</v>
      </c>
      <c r="AG105" s="59">
        <v>429.00665999999995</v>
      </c>
      <c r="AH105" s="59">
        <v>123.57047999999999</v>
      </c>
      <c r="AI105" s="59">
        <v>124.81014</v>
      </c>
      <c r="AJ105" s="59">
        <v>52.58079</v>
      </c>
      <c r="AK105" s="59">
        <v>266.8</v>
      </c>
      <c r="AL105" s="59">
        <v>375.17419000000001</v>
      </c>
      <c r="AM105" s="59">
        <v>28.328040000000001</v>
      </c>
      <c r="AN105" s="59">
        <v>112.41177999999999</v>
      </c>
      <c r="AO105" s="59">
        <v>151.85730999999998</v>
      </c>
      <c r="AP105" s="59">
        <v>110.44717</v>
      </c>
      <c r="AQ105" s="59">
        <v>10483.57699</v>
      </c>
    </row>
    <row r="106" spans="1:43">
      <c r="A106" s="99" t="s">
        <v>236</v>
      </c>
      <c r="B106" s="95">
        <v>0</v>
      </c>
      <c r="C106" s="95">
        <v>0</v>
      </c>
      <c r="D106" s="95">
        <v>0</v>
      </c>
      <c r="E106" s="95">
        <v>0</v>
      </c>
      <c r="F106" s="95">
        <v>0</v>
      </c>
      <c r="G106" s="95">
        <v>0</v>
      </c>
      <c r="H106" s="95">
        <v>0</v>
      </c>
      <c r="I106" s="95">
        <v>0</v>
      </c>
      <c r="J106" s="95">
        <v>0</v>
      </c>
      <c r="K106" s="95">
        <v>-380.17410999999998</v>
      </c>
      <c r="L106" s="95">
        <v>-299.79689000000002</v>
      </c>
      <c r="M106" s="95">
        <v>-106.45533999999999</v>
      </c>
      <c r="N106" s="95">
        <v>-102.47227000000001</v>
      </c>
      <c r="O106" s="95">
        <v>-157.26527999999999</v>
      </c>
      <c r="P106" s="95">
        <v>0</v>
      </c>
      <c r="Q106" s="95">
        <v>0</v>
      </c>
      <c r="R106" s="95">
        <v>0</v>
      </c>
      <c r="S106" s="95">
        <v>0</v>
      </c>
      <c r="T106" s="95">
        <v>0</v>
      </c>
      <c r="U106" s="95">
        <v>0</v>
      </c>
      <c r="V106" s="95">
        <v>0</v>
      </c>
      <c r="W106" s="95">
        <v>0</v>
      </c>
      <c r="X106" s="95">
        <v>0</v>
      </c>
      <c r="Y106" s="95">
        <v>0</v>
      </c>
      <c r="Z106" s="95">
        <v>-0.22362000000000001</v>
      </c>
      <c r="AA106" s="95">
        <v>0</v>
      </c>
      <c r="AB106" s="95">
        <v>0</v>
      </c>
      <c r="AC106" s="95">
        <v>0</v>
      </c>
      <c r="AD106" s="95">
        <v>0</v>
      </c>
      <c r="AE106" s="95">
        <v>0</v>
      </c>
      <c r="AF106" s="95">
        <v>0</v>
      </c>
      <c r="AG106" s="95">
        <v>0</v>
      </c>
      <c r="AH106" s="95">
        <v>0</v>
      </c>
      <c r="AI106" s="95">
        <v>0</v>
      </c>
      <c r="AJ106" s="95">
        <v>0</v>
      </c>
      <c r="AK106" s="95">
        <v>0</v>
      </c>
      <c r="AL106" s="95">
        <v>0</v>
      </c>
      <c r="AM106" s="95">
        <v>0</v>
      </c>
      <c r="AN106" s="95">
        <v>0</v>
      </c>
      <c r="AO106" s="95">
        <v>0</v>
      </c>
      <c r="AP106" s="95">
        <v>0</v>
      </c>
      <c r="AQ106" s="95">
        <v>-1046.38751</v>
      </c>
    </row>
    <row r="107" spans="1:43">
      <c r="A107" s="389" t="s">
        <v>237</v>
      </c>
      <c r="B107" s="438">
        <v>0</v>
      </c>
      <c r="C107" s="438">
        <v>0</v>
      </c>
      <c r="D107" s="438">
        <v>0</v>
      </c>
      <c r="E107" s="438">
        <v>0</v>
      </c>
      <c r="F107" s="438">
        <v>0</v>
      </c>
      <c r="G107" s="438">
        <v>0</v>
      </c>
      <c r="H107" s="438">
        <v>0</v>
      </c>
      <c r="I107" s="438">
        <v>0</v>
      </c>
      <c r="J107" s="438">
        <v>0</v>
      </c>
      <c r="K107" s="438">
        <v>0</v>
      </c>
      <c r="L107" s="438">
        <v>0</v>
      </c>
      <c r="M107" s="438">
        <v>0</v>
      </c>
      <c r="N107" s="438">
        <v>0</v>
      </c>
      <c r="O107" s="438">
        <v>0</v>
      </c>
      <c r="P107" s="438">
        <v>0</v>
      </c>
      <c r="Q107" s="438">
        <v>0</v>
      </c>
      <c r="R107" s="438">
        <v>0</v>
      </c>
      <c r="S107" s="438">
        <v>0</v>
      </c>
      <c r="T107" s="438">
        <v>0</v>
      </c>
      <c r="U107" s="438">
        <v>0</v>
      </c>
      <c r="V107" s="438">
        <v>0</v>
      </c>
      <c r="W107" s="438">
        <v>0</v>
      </c>
      <c r="X107" s="438">
        <v>0</v>
      </c>
      <c r="Y107" s="438">
        <v>0</v>
      </c>
      <c r="Z107" s="438">
        <v>0</v>
      </c>
      <c r="AA107" s="438">
        <v>0</v>
      </c>
      <c r="AB107" s="438">
        <v>0</v>
      </c>
      <c r="AC107" s="438">
        <v>0</v>
      </c>
      <c r="AD107" s="438">
        <v>0</v>
      </c>
      <c r="AE107" s="438">
        <v>0</v>
      </c>
      <c r="AF107" s="438">
        <v>0</v>
      </c>
      <c r="AG107" s="438">
        <v>0</v>
      </c>
      <c r="AH107" s="438">
        <v>0</v>
      </c>
      <c r="AI107" s="438">
        <v>0</v>
      </c>
      <c r="AJ107" s="438">
        <v>0</v>
      </c>
      <c r="AK107" s="438">
        <v>0</v>
      </c>
      <c r="AL107" s="438">
        <v>0</v>
      </c>
      <c r="AM107" s="438">
        <v>0</v>
      </c>
      <c r="AN107" s="438">
        <v>0</v>
      </c>
      <c r="AO107" s="438">
        <v>0</v>
      </c>
      <c r="AP107" s="438">
        <v>0</v>
      </c>
      <c r="AQ107" s="438">
        <v>0</v>
      </c>
    </row>
    <row r="108" spans="1:43">
      <c r="A108" s="64" t="s">
        <v>238</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c r="AN108" s="59">
        <v>0</v>
      </c>
      <c r="AO108" s="59">
        <v>0</v>
      </c>
      <c r="AP108" s="59">
        <v>0</v>
      </c>
      <c r="AQ108" s="59">
        <v>0</v>
      </c>
    </row>
    <row r="109" spans="1:43">
      <c r="A109" s="64" t="s">
        <v>239</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c r="AN109" s="59">
        <v>0</v>
      </c>
      <c r="AO109" s="59">
        <v>0</v>
      </c>
      <c r="AP109" s="59">
        <v>0</v>
      </c>
      <c r="AQ109" s="59">
        <v>0</v>
      </c>
    </row>
    <row r="110" spans="1:43">
      <c r="A110" s="64" t="s">
        <v>240</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c r="AN110" s="59">
        <v>0</v>
      </c>
      <c r="AO110" s="59">
        <v>0</v>
      </c>
      <c r="AP110" s="59">
        <v>0</v>
      </c>
      <c r="AQ110" s="59">
        <v>0</v>
      </c>
    </row>
    <row r="111" spans="1:43">
      <c r="A111" s="64" t="s">
        <v>241</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c r="AN111" s="59">
        <v>0</v>
      </c>
      <c r="AO111" s="59">
        <v>0</v>
      </c>
      <c r="AP111" s="59">
        <v>0</v>
      </c>
      <c r="AQ111" s="59">
        <v>0</v>
      </c>
    </row>
    <row r="112" spans="1:43">
      <c r="A112" s="64" t="s">
        <v>242</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c r="AN112" s="59">
        <v>0</v>
      </c>
      <c r="AO112" s="59">
        <v>0</v>
      </c>
      <c r="AP112" s="59">
        <v>0</v>
      </c>
      <c r="AQ112" s="59">
        <v>0</v>
      </c>
    </row>
    <row r="113" spans="1:43">
      <c r="A113" s="64" t="s">
        <v>243</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c r="AN113" s="59">
        <v>0</v>
      </c>
      <c r="AO113" s="59">
        <v>0</v>
      </c>
      <c r="AP113" s="59">
        <v>0</v>
      </c>
      <c r="AQ113" s="59">
        <v>0</v>
      </c>
    </row>
    <row r="114" spans="1:43">
      <c r="A114" s="389" t="s">
        <v>244</v>
      </c>
      <c r="B114" s="438">
        <v>1718712.0322100001</v>
      </c>
      <c r="C114" s="438">
        <v>429237.33017999999</v>
      </c>
      <c r="D114" s="438">
        <v>963342.49564999994</v>
      </c>
      <c r="E114" s="438">
        <v>331441.22239999997</v>
      </c>
      <c r="F114" s="438">
        <v>185868.71888999999</v>
      </c>
      <c r="G114" s="438">
        <v>169089.76752000002</v>
      </c>
      <c r="H114" s="438">
        <v>126287.45643000001</v>
      </c>
      <c r="I114" s="438">
        <v>242736.07501</v>
      </c>
      <c r="J114" s="438">
        <v>199818.89636000001</v>
      </c>
      <c r="K114" s="438">
        <v>279615.69261999999</v>
      </c>
      <c r="L114" s="438">
        <v>125580.50368000001</v>
      </c>
      <c r="M114" s="438">
        <v>314691.32250000001</v>
      </c>
      <c r="N114" s="438">
        <v>355064.96762000001</v>
      </c>
      <c r="O114" s="438">
        <v>127028.48099</v>
      </c>
      <c r="P114" s="438">
        <v>153394.72238999998</v>
      </c>
      <c r="Q114" s="438">
        <v>65790.005139999994</v>
      </c>
      <c r="R114" s="438">
        <v>75403.152260000003</v>
      </c>
      <c r="S114" s="438">
        <v>90625.97464</v>
      </c>
      <c r="T114" s="438">
        <v>85519.510829999999</v>
      </c>
      <c r="U114" s="438">
        <v>199257.79140000002</v>
      </c>
      <c r="V114" s="438">
        <v>72773.964919999999</v>
      </c>
      <c r="W114" s="438">
        <v>111071.12417</v>
      </c>
      <c r="X114" s="438">
        <v>285304.70797000005</v>
      </c>
      <c r="Y114" s="438">
        <v>120815.44004</v>
      </c>
      <c r="Z114" s="438">
        <v>272767.17108999996</v>
      </c>
      <c r="AA114" s="438">
        <v>119339.54303</v>
      </c>
      <c r="AB114" s="438">
        <v>362479.62276999996</v>
      </c>
      <c r="AC114" s="438">
        <v>321484.73311999999</v>
      </c>
      <c r="AD114" s="438">
        <v>85117.949400000012</v>
      </c>
      <c r="AE114" s="438">
        <v>304590.3076</v>
      </c>
      <c r="AF114" s="438">
        <v>50049.251280000004</v>
      </c>
      <c r="AG114" s="438">
        <v>74733.464189999999</v>
      </c>
      <c r="AH114" s="438">
        <v>63805.444369999997</v>
      </c>
      <c r="AI114" s="438">
        <v>21460.01397</v>
      </c>
      <c r="AJ114" s="438">
        <v>50180.415700000005</v>
      </c>
      <c r="AK114" s="438">
        <v>8234.2802200000006</v>
      </c>
      <c r="AL114" s="438">
        <v>133999.04613999999</v>
      </c>
      <c r="AM114" s="438">
        <v>27715.100670000003</v>
      </c>
      <c r="AN114" s="438">
        <v>164645.61049000002</v>
      </c>
      <c r="AO114" s="438">
        <v>67853.158949999997</v>
      </c>
      <c r="AP114" s="438">
        <v>25289.144039999999</v>
      </c>
      <c r="AQ114" s="438">
        <v>8982215.6128500011</v>
      </c>
    </row>
    <row r="115" spans="1:43">
      <c r="A115" s="389" t="s">
        <v>245</v>
      </c>
      <c r="B115" s="438">
        <v>1095882.1108499998</v>
      </c>
      <c r="C115" s="438">
        <v>382143.06082999997</v>
      </c>
      <c r="D115" s="438">
        <v>763697.24312</v>
      </c>
      <c r="E115" s="438">
        <v>281222.50679000001</v>
      </c>
      <c r="F115" s="438">
        <v>170748.61559999999</v>
      </c>
      <c r="G115" s="438">
        <v>151865.14009999999</v>
      </c>
      <c r="H115" s="438">
        <v>118090.13836</v>
      </c>
      <c r="I115" s="438">
        <v>200054.19950999998</v>
      </c>
      <c r="J115" s="438">
        <v>176125.32766000001</v>
      </c>
      <c r="K115" s="438">
        <v>259131.75508</v>
      </c>
      <c r="L115" s="438">
        <v>89898.312569999995</v>
      </c>
      <c r="M115" s="438">
        <v>281889.78781000001</v>
      </c>
      <c r="N115" s="438">
        <v>332301.03727999999</v>
      </c>
      <c r="O115" s="438">
        <v>106826.12862</v>
      </c>
      <c r="P115" s="438">
        <v>146335.04412000001</v>
      </c>
      <c r="Q115" s="438">
        <v>54447.705609999997</v>
      </c>
      <c r="R115" s="438">
        <v>66092.672550000003</v>
      </c>
      <c r="S115" s="438">
        <v>85070.718560000008</v>
      </c>
      <c r="T115" s="438">
        <v>72565.273969999995</v>
      </c>
      <c r="U115" s="438">
        <v>174026.83019000001</v>
      </c>
      <c r="V115" s="438">
        <v>66090.425329999998</v>
      </c>
      <c r="W115" s="438">
        <v>90854.33140000001</v>
      </c>
      <c r="X115" s="438">
        <v>251978.27450999999</v>
      </c>
      <c r="Y115" s="438">
        <v>105458.68136</v>
      </c>
      <c r="Z115" s="438">
        <v>245512.72222</v>
      </c>
      <c r="AA115" s="438">
        <v>100312.96547</v>
      </c>
      <c r="AB115" s="438">
        <v>290780.86635000003</v>
      </c>
      <c r="AC115" s="438">
        <v>279995.63216000004</v>
      </c>
      <c r="AD115" s="438">
        <v>66343.026870000002</v>
      </c>
      <c r="AE115" s="438">
        <v>281210.47555000003</v>
      </c>
      <c r="AF115" s="438">
        <v>29607.597539999999</v>
      </c>
      <c r="AG115" s="438">
        <v>66534.08137</v>
      </c>
      <c r="AH115" s="438">
        <v>56920.113509999996</v>
      </c>
      <c r="AI115" s="438">
        <v>15987.768050000001</v>
      </c>
      <c r="AJ115" s="438">
        <v>46518.24411</v>
      </c>
      <c r="AK115" s="438">
        <v>5751.4824500000004</v>
      </c>
      <c r="AL115" s="438">
        <v>123328.0082</v>
      </c>
      <c r="AM115" s="438">
        <v>26384.251179999999</v>
      </c>
      <c r="AN115" s="438">
        <v>155186.11321000001</v>
      </c>
      <c r="AO115" s="438">
        <v>62665.058600000004</v>
      </c>
      <c r="AP115" s="438">
        <v>23372.076670000002</v>
      </c>
      <c r="AQ115" s="438">
        <v>7399205.8052899996</v>
      </c>
    </row>
    <row r="116" spans="1:43">
      <c r="A116" s="64" t="s">
        <v>246</v>
      </c>
      <c r="B116" s="59">
        <v>1982.9204299999999</v>
      </c>
      <c r="C116" s="59">
        <v>115.98566000000001</v>
      </c>
      <c r="D116" s="59">
        <v>1572.34329</v>
      </c>
      <c r="E116" s="59">
        <v>0</v>
      </c>
      <c r="F116" s="59">
        <v>9.3002000000000002</v>
      </c>
      <c r="G116" s="59">
        <v>18.417000000000002</v>
      </c>
      <c r="H116" s="59">
        <v>0</v>
      </c>
      <c r="I116" s="59">
        <v>132.35429999999999</v>
      </c>
      <c r="J116" s="59">
        <v>0</v>
      </c>
      <c r="K116" s="59">
        <v>193.72466</v>
      </c>
      <c r="L116" s="59">
        <v>63.216610000000003</v>
      </c>
      <c r="M116" s="59">
        <v>0</v>
      </c>
      <c r="N116" s="59">
        <v>10.097149999999999</v>
      </c>
      <c r="O116" s="59">
        <v>0</v>
      </c>
      <c r="P116" s="59">
        <v>13.295669999999999</v>
      </c>
      <c r="Q116" s="59">
        <v>0</v>
      </c>
      <c r="R116" s="59">
        <v>0</v>
      </c>
      <c r="S116" s="59">
        <v>67.649990000000003</v>
      </c>
      <c r="T116" s="59">
        <v>2.1619600000000001</v>
      </c>
      <c r="U116" s="59">
        <v>0</v>
      </c>
      <c r="V116" s="59">
        <v>0</v>
      </c>
      <c r="W116" s="59">
        <v>0</v>
      </c>
      <c r="X116" s="59">
        <v>8.8893400000000007</v>
      </c>
      <c r="Y116" s="59">
        <v>30.086400000000001</v>
      </c>
      <c r="Z116" s="59">
        <v>297.99250000000001</v>
      </c>
      <c r="AA116" s="59">
        <v>0</v>
      </c>
      <c r="AB116" s="59">
        <v>25.649540000000002</v>
      </c>
      <c r="AC116" s="59">
        <v>0</v>
      </c>
      <c r="AD116" s="59">
        <v>31.243209999999998</v>
      </c>
      <c r="AE116" s="59">
        <v>0</v>
      </c>
      <c r="AF116" s="59">
        <v>0</v>
      </c>
      <c r="AG116" s="59">
        <v>6.8000000000000005E-2</v>
      </c>
      <c r="AH116" s="59">
        <v>28.524979999999999</v>
      </c>
      <c r="AI116" s="59">
        <v>26.649480000000001</v>
      </c>
      <c r="AJ116" s="59">
        <v>0</v>
      </c>
      <c r="AK116" s="59">
        <v>0.18830000000000002</v>
      </c>
      <c r="AL116" s="59">
        <v>10.560129999999999</v>
      </c>
      <c r="AM116" s="59">
        <v>1.3782999999999999</v>
      </c>
      <c r="AN116" s="59">
        <v>0</v>
      </c>
      <c r="AO116" s="59">
        <v>0</v>
      </c>
      <c r="AP116" s="59">
        <v>0</v>
      </c>
      <c r="AQ116" s="59">
        <v>4642.6970999999994</v>
      </c>
    </row>
    <row r="117" spans="1:43">
      <c r="A117" s="64" t="s">
        <v>247</v>
      </c>
      <c r="B117" s="59">
        <v>0</v>
      </c>
      <c r="C117" s="59">
        <v>0</v>
      </c>
      <c r="D117" s="59">
        <v>777.86728000000005</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0</v>
      </c>
      <c r="AN117" s="59">
        <v>0</v>
      </c>
      <c r="AO117" s="59">
        <v>0</v>
      </c>
      <c r="AP117" s="59">
        <v>0</v>
      </c>
      <c r="AQ117" s="59">
        <v>777.86728000000005</v>
      </c>
    </row>
    <row r="118" spans="1:43">
      <c r="A118" s="64" t="s">
        <v>248</v>
      </c>
      <c r="B118" s="59">
        <v>1982.9204299999999</v>
      </c>
      <c r="C118" s="59">
        <v>115.98566000000001</v>
      </c>
      <c r="D118" s="59">
        <v>794.47600999999997</v>
      </c>
      <c r="E118" s="59">
        <v>0</v>
      </c>
      <c r="F118" s="59">
        <v>9.3002000000000002</v>
      </c>
      <c r="G118" s="59">
        <v>18.417000000000002</v>
      </c>
      <c r="H118" s="59">
        <v>0</v>
      </c>
      <c r="I118" s="59">
        <v>132.35429999999999</v>
      </c>
      <c r="J118" s="59">
        <v>0</v>
      </c>
      <c r="K118" s="59">
        <v>193.72466</v>
      </c>
      <c r="L118" s="59">
        <v>63.216610000000003</v>
      </c>
      <c r="M118" s="59">
        <v>0</v>
      </c>
      <c r="N118" s="59">
        <v>10.097149999999999</v>
      </c>
      <c r="O118" s="59">
        <v>0</v>
      </c>
      <c r="P118" s="59">
        <v>13.295669999999999</v>
      </c>
      <c r="Q118" s="59">
        <v>0</v>
      </c>
      <c r="R118" s="59">
        <v>0</v>
      </c>
      <c r="S118" s="59">
        <v>67.649990000000003</v>
      </c>
      <c r="T118" s="59">
        <v>2.1619600000000001</v>
      </c>
      <c r="U118" s="59">
        <v>0</v>
      </c>
      <c r="V118" s="59">
        <v>0</v>
      </c>
      <c r="W118" s="59">
        <v>0</v>
      </c>
      <c r="X118" s="59">
        <v>8.8893400000000007</v>
      </c>
      <c r="Y118" s="59">
        <v>30.086400000000001</v>
      </c>
      <c r="Z118" s="59">
        <v>297.99250000000001</v>
      </c>
      <c r="AA118" s="59">
        <v>0</v>
      </c>
      <c r="AB118" s="59">
        <v>25.649540000000002</v>
      </c>
      <c r="AC118" s="59">
        <v>0</v>
      </c>
      <c r="AD118" s="59">
        <v>31.243209999999998</v>
      </c>
      <c r="AE118" s="59">
        <v>0</v>
      </c>
      <c r="AF118" s="59">
        <v>0</v>
      </c>
      <c r="AG118" s="59">
        <v>6.8000000000000005E-2</v>
      </c>
      <c r="AH118" s="59">
        <v>28.524979999999999</v>
      </c>
      <c r="AI118" s="59">
        <v>26.649480000000001</v>
      </c>
      <c r="AJ118" s="59">
        <v>0</v>
      </c>
      <c r="AK118" s="59">
        <v>0.18830000000000002</v>
      </c>
      <c r="AL118" s="59">
        <v>10.560129999999999</v>
      </c>
      <c r="AM118" s="59">
        <v>1.3782999999999999</v>
      </c>
      <c r="AN118" s="59">
        <v>0</v>
      </c>
      <c r="AO118" s="59">
        <v>0</v>
      </c>
      <c r="AP118" s="59">
        <v>0</v>
      </c>
      <c r="AQ118" s="59">
        <v>3864.8298199999999</v>
      </c>
    </row>
    <row r="119" spans="1:43">
      <c r="A119" s="64" t="s">
        <v>249</v>
      </c>
      <c r="B119" s="59">
        <v>406313.06299000001</v>
      </c>
      <c r="C119" s="59">
        <v>86015.751400000008</v>
      </c>
      <c r="D119" s="59">
        <v>154811.23472000001</v>
      </c>
      <c r="E119" s="59">
        <v>115225.93523999999</v>
      </c>
      <c r="F119" s="59">
        <v>37814.447249999997</v>
      </c>
      <c r="G119" s="59">
        <v>34611.454159999994</v>
      </c>
      <c r="H119" s="59">
        <v>39311.497069999998</v>
      </c>
      <c r="I119" s="59">
        <v>40260.845079999999</v>
      </c>
      <c r="J119" s="59">
        <v>37361.160929999998</v>
      </c>
      <c r="K119" s="59">
        <v>84093.536919999999</v>
      </c>
      <c r="L119" s="59">
        <v>30193.91906</v>
      </c>
      <c r="M119" s="59">
        <v>84365.752299999993</v>
      </c>
      <c r="N119" s="59">
        <v>182846.69152000002</v>
      </c>
      <c r="O119" s="59">
        <v>30197.46961</v>
      </c>
      <c r="P119" s="59">
        <v>48803.33797</v>
      </c>
      <c r="Q119" s="59">
        <v>17621.610760000003</v>
      </c>
      <c r="R119" s="59">
        <v>16200.55459</v>
      </c>
      <c r="S119" s="59">
        <v>31625.455149999998</v>
      </c>
      <c r="T119" s="59">
        <v>25772.943460000002</v>
      </c>
      <c r="U119" s="59">
        <v>47062.931420000001</v>
      </c>
      <c r="V119" s="59">
        <v>19072.271829999998</v>
      </c>
      <c r="W119" s="59">
        <v>25723.099160000002</v>
      </c>
      <c r="X119" s="59">
        <v>30780.323949999998</v>
      </c>
      <c r="Y119" s="59">
        <v>30197.962629999998</v>
      </c>
      <c r="Z119" s="59">
        <v>36281.619729999999</v>
      </c>
      <c r="AA119" s="59">
        <v>22181.178929999998</v>
      </c>
      <c r="AB119" s="59">
        <v>78056.263319999998</v>
      </c>
      <c r="AC119" s="59">
        <v>90752.46418000001</v>
      </c>
      <c r="AD119" s="59">
        <v>19284.734039999999</v>
      </c>
      <c r="AE119" s="59">
        <v>112348.55217</v>
      </c>
      <c r="AF119" s="59">
        <v>15328.61081</v>
      </c>
      <c r="AG119" s="59">
        <v>29218.856640000002</v>
      </c>
      <c r="AH119" s="59">
        <v>12409.154570000001</v>
      </c>
      <c r="AI119" s="59">
        <v>3433.8991599999999</v>
      </c>
      <c r="AJ119" s="59">
        <v>6080.3668099999995</v>
      </c>
      <c r="AK119" s="59">
        <v>1280.3924999999999</v>
      </c>
      <c r="AL119" s="59">
        <v>25045.531709999999</v>
      </c>
      <c r="AM119" s="59">
        <v>4907.8642800000007</v>
      </c>
      <c r="AN119" s="59">
        <v>67927.193599999999</v>
      </c>
      <c r="AO119" s="59">
        <v>21157.364679999999</v>
      </c>
      <c r="AP119" s="59">
        <v>9799.4509499999986</v>
      </c>
      <c r="AQ119" s="59">
        <v>2211776.74725</v>
      </c>
    </row>
    <row r="120" spans="1:43">
      <c r="A120" s="64" t="s">
        <v>250</v>
      </c>
      <c r="B120" s="59">
        <v>8232</v>
      </c>
      <c r="C120" s="59">
        <v>279925.95527999999</v>
      </c>
      <c r="D120" s="59">
        <v>536603.96847000008</v>
      </c>
      <c r="E120" s="59">
        <v>155127.95509</v>
      </c>
      <c r="F120" s="59">
        <v>123186.99029999999</v>
      </c>
      <c r="G120" s="59">
        <v>112429.19477</v>
      </c>
      <c r="H120" s="59">
        <v>74659.827680000002</v>
      </c>
      <c r="I120" s="59">
        <v>154140.80327999999</v>
      </c>
      <c r="J120" s="59">
        <v>130971.62835</v>
      </c>
      <c r="K120" s="59">
        <v>150420.70048</v>
      </c>
      <c r="L120" s="59">
        <v>53502.003549999994</v>
      </c>
      <c r="M120" s="59">
        <v>183372.57213999997</v>
      </c>
      <c r="N120" s="59">
        <v>142959.55227000001</v>
      </c>
      <c r="O120" s="59">
        <v>71788.156920000009</v>
      </c>
      <c r="P120" s="59">
        <v>89631.583230000004</v>
      </c>
      <c r="Q120" s="59">
        <v>35605.218090000002</v>
      </c>
      <c r="R120" s="59">
        <v>45528.352250000004</v>
      </c>
      <c r="S120" s="59">
        <v>49346.919399999999</v>
      </c>
      <c r="T120" s="59">
        <v>43893.809630000003</v>
      </c>
      <c r="U120" s="59">
        <v>122162.48705</v>
      </c>
      <c r="V120" s="59">
        <v>39965.765960000004</v>
      </c>
      <c r="W120" s="59">
        <v>60901.628429999997</v>
      </c>
      <c r="X120" s="59">
        <v>212512.43325</v>
      </c>
      <c r="Y120" s="59">
        <v>69355.485540000009</v>
      </c>
      <c r="Z120" s="59">
        <v>196545.79564</v>
      </c>
      <c r="AA120" s="59">
        <v>73250.078890000004</v>
      </c>
      <c r="AB120" s="59">
        <v>198930.92963999999</v>
      </c>
      <c r="AC120" s="59">
        <v>173622.28156999999</v>
      </c>
      <c r="AD120" s="59">
        <v>45380.50275</v>
      </c>
      <c r="AE120" s="59">
        <v>162110.87716999999</v>
      </c>
      <c r="AF120" s="59">
        <v>13153.884480000001</v>
      </c>
      <c r="AG120" s="59">
        <v>35900.012549999999</v>
      </c>
      <c r="AH120" s="59">
        <v>37119.75475</v>
      </c>
      <c r="AI120" s="59">
        <v>11014.744640000001</v>
      </c>
      <c r="AJ120" s="59">
        <v>37594.62268</v>
      </c>
      <c r="AK120" s="59">
        <v>4214.4332599999998</v>
      </c>
      <c r="AL120" s="59">
        <v>95577.930730000007</v>
      </c>
      <c r="AM120" s="59">
        <v>20992.674210000001</v>
      </c>
      <c r="AN120" s="59">
        <v>82110.394189999992</v>
      </c>
      <c r="AO120" s="59">
        <v>40920.931790000002</v>
      </c>
      <c r="AP120" s="59">
        <v>13078.09368</v>
      </c>
      <c r="AQ120" s="59">
        <v>4187742.9340300001</v>
      </c>
    </row>
    <row r="121" spans="1:43">
      <c r="A121" s="65" t="s">
        <v>251</v>
      </c>
      <c r="B121" s="59">
        <v>0</v>
      </c>
      <c r="C121" s="59">
        <v>11744.354029999999</v>
      </c>
      <c r="D121" s="59">
        <v>10553.877560000001</v>
      </c>
      <c r="E121" s="59">
        <v>8987.8819499999991</v>
      </c>
      <c r="F121" s="59">
        <v>3496.7930099999999</v>
      </c>
      <c r="G121" s="59">
        <v>1877.08653</v>
      </c>
      <c r="H121" s="59">
        <v>5025.7461199999998</v>
      </c>
      <c r="I121" s="59">
        <v>3388.2503199999996</v>
      </c>
      <c r="J121" s="59">
        <v>1820.4862900000001</v>
      </c>
      <c r="K121" s="59">
        <v>5193.0912400000007</v>
      </c>
      <c r="L121" s="59">
        <v>2681.1459900000004</v>
      </c>
      <c r="M121" s="59">
        <v>3535.9644600000001</v>
      </c>
      <c r="N121" s="59">
        <v>1458.8182400000001</v>
      </c>
      <c r="O121" s="59">
        <v>2570.7419399999999</v>
      </c>
      <c r="P121" s="59">
        <v>1242.6999699999999</v>
      </c>
      <c r="Q121" s="59">
        <v>116.15397999999999</v>
      </c>
      <c r="R121" s="59">
        <v>681.80925999999999</v>
      </c>
      <c r="S121" s="59">
        <v>1582.9456100000002</v>
      </c>
      <c r="T121" s="59">
        <v>1895.8644099999999</v>
      </c>
      <c r="U121" s="59">
        <v>1513.61367</v>
      </c>
      <c r="V121" s="59">
        <v>2047.19156</v>
      </c>
      <c r="W121" s="59">
        <v>3206.6901499999999</v>
      </c>
      <c r="X121" s="59">
        <v>5854.2729300000001</v>
      </c>
      <c r="Y121" s="59">
        <v>2699.8712300000002</v>
      </c>
      <c r="Z121" s="59">
        <v>2215.7278999999999</v>
      </c>
      <c r="AA121" s="59">
        <v>1040.07267</v>
      </c>
      <c r="AB121" s="59">
        <v>6345.5890300000001</v>
      </c>
      <c r="AC121" s="59">
        <v>3676.5637999999999</v>
      </c>
      <c r="AD121" s="59">
        <v>1363.6651100000001</v>
      </c>
      <c r="AE121" s="59">
        <v>4725.6390999999994</v>
      </c>
      <c r="AF121" s="59">
        <v>926.67400999999995</v>
      </c>
      <c r="AG121" s="59">
        <v>2934.0216499999997</v>
      </c>
      <c r="AH121" s="59">
        <v>475.21727000000004</v>
      </c>
      <c r="AI121" s="59">
        <v>82.266580000000005</v>
      </c>
      <c r="AJ121" s="59">
        <v>754.00079000000005</v>
      </c>
      <c r="AK121" s="59">
        <v>64.597059999999999</v>
      </c>
      <c r="AL121" s="59">
        <v>2052.3988300000001</v>
      </c>
      <c r="AM121" s="59">
        <v>748.50929000000008</v>
      </c>
      <c r="AN121" s="59">
        <v>2747.4515699999997</v>
      </c>
      <c r="AO121" s="59">
        <v>1986.2658200000001</v>
      </c>
      <c r="AP121" s="59">
        <v>473.51229999999998</v>
      </c>
      <c r="AQ121" s="59">
        <v>115787.52323000001</v>
      </c>
    </row>
    <row r="122" spans="1:43">
      <c r="A122" s="11" t="s">
        <v>252</v>
      </c>
      <c r="B122" s="59">
        <v>0</v>
      </c>
      <c r="C122" s="59">
        <v>0</v>
      </c>
      <c r="D122" s="59">
        <v>0</v>
      </c>
      <c r="E122" s="59">
        <v>22.758509999999998</v>
      </c>
      <c r="F122" s="59">
        <v>0</v>
      </c>
      <c r="G122" s="59">
        <v>0</v>
      </c>
      <c r="H122" s="59">
        <v>0</v>
      </c>
      <c r="I122" s="59">
        <v>109.05888</v>
      </c>
      <c r="J122" s="59">
        <v>931.92766000000006</v>
      </c>
      <c r="K122" s="59">
        <v>0</v>
      </c>
      <c r="L122" s="59">
        <v>0</v>
      </c>
      <c r="M122" s="59">
        <v>0</v>
      </c>
      <c r="N122" s="59">
        <v>1481.8924</v>
      </c>
      <c r="O122" s="59">
        <v>461.40545000000003</v>
      </c>
      <c r="P122" s="59">
        <v>611.52724000000001</v>
      </c>
      <c r="Q122" s="59">
        <v>0</v>
      </c>
      <c r="R122" s="59">
        <v>0</v>
      </c>
      <c r="S122" s="59">
        <v>0</v>
      </c>
      <c r="T122" s="59">
        <v>0</v>
      </c>
      <c r="U122" s="59">
        <v>0</v>
      </c>
      <c r="V122" s="59">
        <v>786.73757000000001</v>
      </c>
      <c r="W122" s="59">
        <v>0</v>
      </c>
      <c r="X122" s="59">
        <v>126.13482</v>
      </c>
      <c r="Y122" s="59">
        <v>0</v>
      </c>
      <c r="Z122" s="59">
        <v>1591.41084</v>
      </c>
      <c r="AA122" s="59">
        <v>275.92083000000002</v>
      </c>
      <c r="AB122" s="59">
        <v>2312.7876200000001</v>
      </c>
      <c r="AC122" s="59">
        <v>0</v>
      </c>
      <c r="AD122" s="59">
        <v>3.3</v>
      </c>
      <c r="AE122" s="59">
        <v>0</v>
      </c>
      <c r="AF122" s="59">
        <v>0</v>
      </c>
      <c r="AG122" s="59">
        <v>0</v>
      </c>
      <c r="AH122" s="59">
        <v>65.944500000000005</v>
      </c>
      <c r="AI122" s="59">
        <v>160.72864000000001</v>
      </c>
      <c r="AJ122" s="59">
        <v>0</v>
      </c>
      <c r="AK122" s="59">
        <v>0</v>
      </c>
      <c r="AL122" s="59">
        <v>0</v>
      </c>
      <c r="AM122" s="59">
        <v>813.00075000000004</v>
      </c>
      <c r="AN122" s="59">
        <v>0</v>
      </c>
      <c r="AO122" s="59">
        <v>1102.6472200000001</v>
      </c>
      <c r="AP122" s="59">
        <v>0</v>
      </c>
      <c r="AQ122" s="59">
        <v>10857.182929999999</v>
      </c>
    </row>
    <row r="123" spans="1:43">
      <c r="A123" s="11" t="s">
        <v>253</v>
      </c>
      <c r="B123" s="59">
        <v>0</v>
      </c>
      <c r="C123" s="59">
        <v>2632.6817000000001</v>
      </c>
      <c r="D123" s="59">
        <v>884.24</v>
      </c>
      <c r="E123" s="59">
        <v>3423.7802099999999</v>
      </c>
      <c r="F123" s="59">
        <v>2282.2641100000001</v>
      </c>
      <c r="G123" s="59">
        <v>794.00197000000003</v>
      </c>
      <c r="H123" s="59">
        <v>154.51417000000001</v>
      </c>
      <c r="I123" s="59">
        <v>306.2081</v>
      </c>
      <c r="J123" s="59">
        <v>2811.9296099999997</v>
      </c>
      <c r="K123" s="59">
        <v>0</v>
      </c>
      <c r="L123" s="59">
        <v>28.556669999999997</v>
      </c>
      <c r="M123" s="59">
        <v>2624.2246600000003</v>
      </c>
      <c r="N123" s="59">
        <v>625.68690000000004</v>
      </c>
      <c r="O123" s="59">
        <v>738.53011000000004</v>
      </c>
      <c r="P123" s="59">
        <v>24</v>
      </c>
      <c r="Q123" s="59">
        <v>2365.70694</v>
      </c>
      <c r="R123" s="59">
        <v>108.21178</v>
      </c>
      <c r="S123" s="59">
        <v>105</v>
      </c>
      <c r="T123" s="59">
        <v>298.62975</v>
      </c>
      <c r="U123" s="59">
        <v>1128.6375399999999</v>
      </c>
      <c r="V123" s="59">
        <v>78.347580000000008</v>
      </c>
      <c r="W123" s="59">
        <v>1950.26475</v>
      </c>
      <c r="X123" s="59">
        <v>346.52353999999997</v>
      </c>
      <c r="Y123" s="59">
        <v>1634.14273</v>
      </c>
      <c r="Z123" s="59">
        <v>776.58153000000004</v>
      </c>
      <c r="AA123" s="59">
        <v>400.43202000000002</v>
      </c>
      <c r="AB123" s="59">
        <v>55.55</v>
      </c>
      <c r="AC123" s="59">
        <v>397.84737000000001</v>
      </c>
      <c r="AD123" s="59">
        <v>1680.7119</v>
      </c>
      <c r="AE123" s="59">
        <v>144.05723999999998</v>
      </c>
      <c r="AF123" s="59">
        <v>94.163110000000003</v>
      </c>
      <c r="AG123" s="59">
        <v>0</v>
      </c>
      <c r="AH123" s="59">
        <v>0</v>
      </c>
      <c r="AI123" s="59">
        <v>0</v>
      </c>
      <c r="AJ123" s="59">
        <v>488.56428999999997</v>
      </c>
      <c r="AK123" s="59">
        <v>32.056350000000002</v>
      </c>
      <c r="AL123" s="59">
        <v>259.30085000000003</v>
      </c>
      <c r="AM123" s="59">
        <v>4.2875800000000002</v>
      </c>
      <c r="AN123" s="59">
        <v>2328.8392999999996</v>
      </c>
      <c r="AO123" s="59">
        <v>0</v>
      </c>
      <c r="AP123" s="59">
        <v>0</v>
      </c>
      <c r="AQ123" s="59">
        <v>32008.47436</v>
      </c>
    </row>
    <row r="124" spans="1:43">
      <c r="A124" s="11" t="s">
        <v>254</v>
      </c>
      <c r="B124" s="59">
        <v>0</v>
      </c>
      <c r="C124" s="59">
        <v>9784.0207599999994</v>
      </c>
      <c r="D124" s="59">
        <v>3773.0586499999999</v>
      </c>
      <c r="E124" s="59">
        <v>15469.411599999999</v>
      </c>
      <c r="F124" s="59">
        <v>6249.8038399999996</v>
      </c>
      <c r="G124" s="59">
        <v>5640.3038899999992</v>
      </c>
      <c r="H124" s="59">
        <v>2333.6530400000001</v>
      </c>
      <c r="I124" s="59">
        <v>4698.5426399999997</v>
      </c>
      <c r="J124" s="59">
        <v>9494.0461599999999</v>
      </c>
      <c r="K124" s="59">
        <v>1296.4705800000002</v>
      </c>
      <c r="L124" s="59">
        <v>1390.0715</v>
      </c>
      <c r="M124" s="59">
        <v>3776.3588399999999</v>
      </c>
      <c r="N124" s="59">
        <v>5535.1079600000003</v>
      </c>
      <c r="O124" s="59">
        <v>5479.5499400000008</v>
      </c>
      <c r="P124" s="59">
        <v>3253.81468</v>
      </c>
      <c r="Q124" s="59">
        <v>171.5</v>
      </c>
      <c r="R124" s="59">
        <v>1179.4738400000001</v>
      </c>
      <c r="S124" s="59">
        <v>828.85229000000004</v>
      </c>
      <c r="T124" s="59">
        <v>1459.9541200000001</v>
      </c>
      <c r="U124" s="59">
        <v>7801.5359000000008</v>
      </c>
      <c r="V124" s="59">
        <v>1089.18092</v>
      </c>
      <c r="W124" s="59">
        <v>10772.24192</v>
      </c>
      <c r="X124" s="59">
        <v>12788.977560000001</v>
      </c>
      <c r="Y124" s="59">
        <v>7127.82395</v>
      </c>
      <c r="Z124" s="59">
        <v>4563.8521700000001</v>
      </c>
      <c r="AA124" s="59">
        <v>1525.9372700000001</v>
      </c>
      <c r="AB124" s="59">
        <v>2498.8092499999998</v>
      </c>
      <c r="AC124" s="59">
        <v>2240.1972299999998</v>
      </c>
      <c r="AD124" s="59">
        <v>4866.2452199999998</v>
      </c>
      <c r="AE124" s="59">
        <v>3971.3215099999998</v>
      </c>
      <c r="AF124" s="59">
        <v>0</v>
      </c>
      <c r="AG124" s="59">
        <v>2.1</v>
      </c>
      <c r="AH124" s="59">
        <v>222.33703</v>
      </c>
      <c r="AI124" s="59">
        <v>295.41919999999999</v>
      </c>
      <c r="AJ124" s="59">
        <v>3268.52468</v>
      </c>
      <c r="AK124" s="59">
        <v>589.23718999999994</v>
      </c>
      <c r="AL124" s="59">
        <v>5987.1560099999997</v>
      </c>
      <c r="AM124" s="59">
        <v>539.13962000000004</v>
      </c>
      <c r="AN124" s="59">
        <v>3420.8212100000001</v>
      </c>
      <c r="AO124" s="59">
        <v>1676.4180200000001</v>
      </c>
      <c r="AP124" s="59">
        <v>878.5</v>
      </c>
      <c r="AQ124" s="59">
        <v>157939.77019000001</v>
      </c>
    </row>
    <row r="125" spans="1:43">
      <c r="A125" s="11" t="s">
        <v>255</v>
      </c>
      <c r="B125" s="59">
        <v>0</v>
      </c>
      <c r="C125" s="59">
        <v>42836.432840000001</v>
      </c>
      <c r="D125" s="59">
        <v>86316.833510000011</v>
      </c>
      <c r="E125" s="59">
        <v>1739.10337</v>
      </c>
      <c r="F125" s="59">
        <v>9644.3299200000001</v>
      </c>
      <c r="G125" s="59">
        <v>10076.10786</v>
      </c>
      <c r="H125" s="59">
        <v>11549.494710000001</v>
      </c>
      <c r="I125" s="59">
        <v>15524.60527</v>
      </c>
      <c r="J125" s="59">
        <v>9894.6524700000009</v>
      </c>
      <c r="K125" s="59">
        <v>6964.7234800000006</v>
      </c>
      <c r="L125" s="59">
        <v>2772.5956800000004</v>
      </c>
      <c r="M125" s="59">
        <v>7735.8548200000005</v>
      </c>
      <c r="N125" s="59">
        <v>3921.38888</v>
      </c>
      <c r="O125" s="59">
        <v>18463.434710000001</v>
      </c>
      <c r="P125" s="59">
        <v>17206.898670000002</v>
      </c>
      <c r="Q125" s="59">
        <v>2882.5438599999998</v>
      </c>
      <c r="R125" s="59">
        <v>5630.8552699999991</v>
      </c>
      <c r="S125" s="59">
        <v>318.62822</v>
      </c>
      <c r="T125" s="59">
        <v>12497.55861</v>
      </c>
      <c r="U125" s="59">
        <v>13501.434230000001</v>
      </c>
      <c r="V125" s="59">
        <v>12651.39601</v>
      </c>
      <c r="W125" s="59">
        <v>2424.8787200000002</v>
      </c>
      <c r="X125" s="59">
        <v>76237.12595999999</v>
      </c>
      <c r="Y125" s="59">
        <v>22499.41158</v>
      </c>
      <c r="Z125" s="59">
        <v>16018.47229</v>
      </c>
      <c r="AA125" s="59">
        <v>608.1066800000001</v>
      </c>
      <c r="AB125" s="59">
        <v>8165.2438700000002</v>
      </c>
      <c r="AC125" s="59">
        <v>10605.16383</v>
      </c>
      <c r="AD125" s="59">
        <v>1827.66544</v>
      </c>
      <c r="AE125" s="59">
        <v>75918.099370000011</v>
      </c>
      <c r="AF125" s="59">
        <v>9940.5711699999993</v>
      </c>
      <c r="AG125" s="59">
        <v>596.69702000000007</v>
      </c>
      <c r="AH125" s="59">
        <v>973.01869999999997</v>
      </c>
      <c r="AI125" s="59">
        <v>772.5</v>
      </c>
      <c r="AJ125" s="59">
        <v>20397.40021</v>
      </c>
      <c r="AK125" s="59">
        <v>43</v>
      </c>
      <c r="AL125" s="59">
        <v>684.89896999999996</v>
      </c>
      <c r="AM125" s="59">
        <v>2090.3095699999999</v>
      </c>
      <c r="AN125" s="59">
        <v>25853.4715</v>
      </c>
      <c r="AO125" s="59">
        <v>2600.0663300000001</v>
      </c>
      <c r="AP125" s="59">
        <v>2485.3865499999997</v>
      </c>
      <c r="AQ125" s="59">
        <v>572870.36014999996</v>
      </c>
    </row>
    <row r="126" spans="1:43">
      <c r="A126" s="11" t="s">
        <v>256</v>
      </c>
      <c r="B126" s="59">
        <v>0</v>
      </c>
      <c r="C126" s="59">
        <v>66022.845549999998</v>
      </c>
      <c r="D126" s="59">
        <v>193962.60563999999</v>
      </c>
      <c r="E126" s="59">
        <v>69062.936530000006</v>
      </c>
      <c r="F126" s="59">
        <v>47403.595689999995</v>
      </c>
      <c r="G126" s="59">
        <v>50923.212619999998</v>
      </c>
      <c r="H126" s="59">
        <v>45173.335020000006</v>
      </c>
      <c r="I126" s="59">
        <v>81965.603220000005</v>
      </c>
      <c r="J126" s="59">
        <v>40058.617549999995</v>
      </c>
      <c r="K126" s="59">
        <v>80969.003069999992</v>
      </c>
      <c r="L126" s="59">
        <v>15477.72702</v>
      </c>
      <c r="M126" s="59">
        <v>156796.58758000002</v>
      </c>
      <c r="N126" s="59">
        <v>101691.31470999999</v>
      </c>
      <c r="O126" s="59">
        <v>31688.966120000001</v>
      </c>
      <c r="P126" s="59">
        <v>30785.243780000001</v>
      </c>
      <c r="Q126" s="59">
        <v>11561.812199999998</v>
      </c>
      <c r="R126" s="59">
        <v>27982.37</v>
      </c>
      <c r="S126" s="59">
        <v>15234.28318</v>
      </c>
      <c r="T126" s="59">
        <v>12405.59837</v>
      </c>
      <c r="U126" s="59">
        <v>53469.219600000004</v>
      </c>
      <c r="V126" s="59">
        <v>16591.538830000001</v>
      </c>
      <c r="W126" s="59">
        <v>29334.66575</v>
      </c>
      <c r="X126" s="59">
        <v>99196.801619999998</v>
      </c>
      <c r="Y126" s="59">
        <v>20632.20033</v>
      </c>
      <c r="Z126" s="59">
        <v>90173.21054</v>
      </c>
      <c r="AA126" s="59">
        <v>22513.431539999998</v>
      </c>
      <c r="AB126" s="59">
        <v>95615.756859999994</v>
      </c>
      <c r="AC126" s="59">
        <v>98787.334359999993</v>
      </c>
      <c r="AD126" s="59">
        <v>26668.535690000001</v>
      </c>
      <c r="AE126" s="59">
        <v>76027.874379999994</v>
      </c>
      <c r="AF126" s="59">
        <v>504.05250000000001</v>
      </c>
      <c r="AG126" s="59">
        <v>23376.633160000001</v>
      </c>
      <c r="AH126" s="59">
        <v>17620.493489999997</v>
      </c>
      <c r="AI126" s="59">
        <v>1657.2643500000001</v>
      </c>
      <c r="AJ126" s="59">
        <v>3870.0208600000001</v>
      </c>
      <c r="AK126" s="59">
        <v>1955.8166699999999</v>
      </c>
      <c r="AL126" s="59">
        <v>45139.44483</v>
      </c>
      <c r="AM126" s="59">
        <v>14967.093130000001</v>
      </c>
      <c r="AN126" s="59">
        <v>22733.413629999999</v>
      </c>
      <c r="AO126" s="59">
        <v>16528.351259999999</v>
      </c>
      <c r="AP126" s="59">
        <v>7735.77783</v>
      </c>
      <c r="AQ126" s="59">
        <v>1864264.5890599999</v>
      </c>
    </row>
    <row r="127" spans="1:43">
      <c r="A127" s="11" t="s">
        <v>1381</v>
      </c>
      <c r="B127" s="59">
        <v>0</v>
      </c>
      <c r="C127" s="59">
        <v>123937.06220999999</v>
      </c>
      <c r="D127" s="59">
        <v>80810.647750000004</v>
      </c>
      <c r="E127" s="59">
        <v>11685.31416</v>
      </c>
      <c r="F127" s="59">
        <v>31979.15279</v>
      </c>
      <c r="G127" s="59">
        <v>13893.75225</v>
      </c>
      <c r="H127" s="59">
        <v>6910.05159</v>
      </c>
      <c r="I127" s="59">
        <v>19988.10252</v>
      </c>
      <c r="J127" s="59">
        <v>13400.58813</v>
      </c>
      <c r="K127" s="59">
        <v>11247.2724</v>
      </c>
      <c r="L127" s="59">
        <v>27950.00834</v>
      </c>
      <c r="M127" s="59">
        <v>8903.5817799999986</v>
      </c>
      <c r="N127" s="59">
        <v>25670.636329999998</v>
      </c>
      <c r="O127" s="59">
        <v>4072.0456099999997</v>
      </c>
      <c r="P127" s="59">
        <v>16351.383330000001</v>
      </c>
      <c r="Q127" s="59">
        <v>304.05078000000003</v>
      </c>
      <c r="R127" s="59">
        <v>9591.1821</v>
      </c>
      <c r="S127" s="59">
        <v>611.29302000000007</v>
      </c>
      <c r="T127" s="59">
        <v>2843.23668</v>
      </c>
      <c r="U127" s="59">
        <v>22857.607949999998</v>
      </c>
      <c r="V127" s="59">
        <v>6721.3734899999999</v>
      </c>
      <c r="W127" s="59">
        <v>9437.4502100000009</v>
      </c>
      <c r="X127" s="59">
        <v>17962.596819999999</v>
      </c>
      <c r="Y127" s="59">
        <v>14762.03572</v>
      </c>
      <c r="Z127" s="59">
        <v>2403.12673</v>
      </c>
      <c r="AA127" s="59">
        <v>9158.1066300000002</v>
      </c>
      <c r="AB127" s="59">
        <v>21532.494739999998</v>
      </c>
      <c r="AC127" s="59">
        <v>34615.270409999997</v>
      </c>
      <c r="AD127" s="59">
        <v>3068.66102</v>
      </c>
      <c r="AE127" s="59">
        <v>38.53557</v>
      </c>
      <c r="AF127" s="59">
        <v>1688.4236899999999</v>
      </c>
      <c r="AG127" s="59">
        <v>2477.2627000000002</v>
      </c>
      <c r="AH127" s="59">
        <v>9873.5677899999991</v>
      </c>
      <c r="AI127" s="59">
        <v>4534.5658700000004</v>
      </c>
      <c r="AJ127" s="59">
        <v>1645.71</v>
      </c>
      <c r="AK127" s="59">
        <v>866.8</v>
      </c>
      <c r="AL127" s="59">
        <v>81.761920000000003</v>
      </c>
      <c r="AM127" s="59">
        <v>802.12010999999995</v>
      </c>
      <c r="AN127" s="59">
        <v>1722.721</v>
      </c>
      <c r="AO127" s="59">
        <v>4375.7987000000003</v>
      </c>
      <c r="AP127" s="59">
        <v>1504.9169999999999</v>
      </c>
      <c r="AQ127" s="59">
        <v>582280.26984000008</v>
      </c>
    </row>
    <row r="128" spans="1:43">
      <c r="A128" s="272" t="s">
        <v>1382</v>
      </c>
      <c r="B128" s="59">
        <v>8232</v>
      </c>
      <c r="C128" s="59">
        <v>22968.55819</v>
      </c>
      <c r="D128" s="59">
        <v>160302.70536000002</v>
      </c>
      <c r="E128" s="59">
        <v>44736.768759999999</v>
      </c>
      <c r="F128" s="59">
        <v>22131.050940000001</v>
      </c>
      <c r="G128" s="59">
        <v>29224.729649999997</v>
      </c>
      <c r="H128" s="59">
        <v>3513.0330299999996</v>
      </c>
      <c r="I128" s="59">
        <v>28160.43233</v>
      </c>
      <c r="J128" s="59">
        <v>52559.38048</v>
      </c>
      <c r="K128" s="59">
        <v>44750.139710000003</v>
      </c>
      <c r="L128" s="59">
        <v>3201.8983499999999</v>
      </c>
      <c r="M128" s="59">
        <v>0</v>
      </c>
      <c r="N128" s="59">
        <v>2574.70685</v>
      </c>
      <c r="O128" s="59">
        <v>8313.4830399999992</v>
      </c>
      <c r="P128" s="59">
        <v>20156.01556</v>
      </c>
      <c r="Q128" s="59">
        <v>18203.45033</v>
      </c>
      <c r="R128" s="59">
        <v>354.45</v>
      </c>
      <c r="S128" s="59">
        <v>30665.917079999999</v>
      </c>
      <c r="T128" s="59">
        <v>12492.967689999999</v>
      </c>
      <c r="U128" s="59">
        <v>21890.438160000002</v>
      </c>
      <c r="V128" s="59">
        <v>0</v>
      </c>
      <c r="W128" s="59">
        <v>3775.4369300000003</v>
      </c>
      <c r="X128" s="59">
        <v>0</v>
      </c>
      <c r="Y128" s="59">
        <v>0</v>
      </c>
      <c r="Z128" s="59">
        <v>78803.413639999999</v>
      </c>
      <c r="AA128" s="59">
        <v>37728.071250000001</v>
      </c>
      <c r="AB128" s="59">
        <v>62404.698270000001</v>
      </c>
      <c r="AC128" s="59">
        <v>23299.904569999999</v>
      </c>
      <c r="AD128" s="59">
        <v>5901.7183700000005</v>
      </c>
      <c r="AE128" s="59">
        <v>1285.3499999999999</v>
      </c>
      <c r="AF128" s="59">
        <v>0</v>
      </c>
      <c r="AG128" s="59">
        <v>6513.2980199999993</v>
      </c>
      <c r="AH128" s="59">
        <v>7889.1759699999993</v>
      </c>
      <c r="AI128" s="59">
        <v>3512</v>
      </c>
      <c r="AJ128" s="59">
        <v>7170.4018499999993</v>
      </c>
      <c r="AK128" s="59">
        <v>662.92598999999996</v>
      </c>
      <c r="AL128" s="59">
        <v>41372.969320000004</v>
      </c>
      <c r="AM128" s="59">
        <v>1028.21416</v>
      </c>
      <c r="AN128" s="59">
        <v>23303.67598</v>
      </c>
      <c r="AO128" s="59">
        <v>12651.38444</v>
      </c>
      <c r="AP128" s="59">
        <v>0</v>
      </c>
      <c r="AQ128" s="59">
        <v>851734.76426999993</v>
      </c>
    </row>
    <row r="129" spans="1:43">
      <c r="A129" s="272" t="s">
        <v>259</v>
      </c>
      <c r="B129" s="59">
        <v>64482.940969999996</v>
      </c>
      <c r="C129" s="59">
        <v>8267.2437300000001</v>
      </c>
      <c r="D129" s="59">
        <v>55897.05474</v>
      </c>
      <c r="E129" s="59">
        <v>7317.66086</v>
      </c>
      <c r="F129" s="59">
        <v>6219.2940199999994</v>
      </c>
      <c r="G129" s="59">
        <v>2170.7070099999996</v>
      </c>
      <c r="H129" s="59">
        <v>1823.78738</v>
      </c>
      <c r="I129" s="59">
        <v>3552.4780900000001</v>
      </c>
      <c r="J129" s="59">
        <v>5574.2476299999998</v>
      </c>
      <c r="K129" s="59">
        <v>16371.480310000001</v>
      </c>
      <c r="L129" s="59">
        <v>5160.62</v>
      </c>
      <c r="M129" s="59">
        <v>7721.92569</v>
      </c>
      <c r="N129" s="59">
        <v>1263.6126999999999</v>
      </c>
      <c r="O129" s="59">
        <v>3563.0477000000001</v>
      </c>
      <c r="P129" s="59">
        <v>5354.4253600000002</v>
      </c>
      <c r="Q129" s="59">
        <v>1036.22012</v>
      </c>
      <c r="R129" s="59">
        <v>3076.1795400000001</v>
      </c>
      <c r="S129" s="59">
        <v>2318.3308900000002</v>
      </c>
      <c r="T129" s="59">
        <v>867.23789999999997</v>
      </c>
      <c r="U129" s="59">
        <v>2030.9433999999999</v>
      </c>
      <c r="V129" s="59">
        <v>5711.1719299999995</v>
      </c>
      <c r="W129" s="59">
        <v>2579.2217799999999</v>
      </c>
      <c r="X129" s="59">
        <v>4745.5499199999995</v>
      </c>
      <c r="Y129" s="59">
        <v>3921.9462699999999</v>
      </c>
      <c r="Z129" s="59">
        <v>8430.8243699999985</v>
      </c>
      <c r="AA129" s="59">
        <v>3443.1669300000003</v>
      </c>
      <c r="AB129" s="59">
        <v>9309.0420299999987</v>
      </c>
      <c r="AC129" s="59">
        <v>11397.766730000001</v>
      </c>
      <c r="AD129" s="59">
        <v>672.82501000000002</v>
      </c>
      <c r="AE129" s="59">
        <v>2925.3512700000001</v>
      </c>
      <c r="AF129" s="59">
        <v>733.28647999999998</v>
      </c>
      <c r="AG129" s="59">
        <v>232.49817000000002</v>
      </c>
      <c r="AH129" s="59">
        <v>6454.6696199999997</v>
      </c>
      <c r="AI129" s="59">
        <v>1248.9429599999999</v>
      </c>
      <c r="AJ129" s="59">
        <v>2153.9648199999997</v>
      </c>
      <c r="AK129" s="59">
        <v>34.245989999999999</v>
      </c>
      <c r="AL129" s="59">
        <v>564.60317000000009</v>
      </c>
      <c r="AM129" s="59">
        <v>0</v>
      </c>
      <c r="AN129" s="59">
        <v>3501.19652</v>
      </c>
      <c r="AO129" s="59">
        <v>0</v>
      </c>
      <c r="AP129" s="59">
        <v>135.63986</v>
      </c>
      <c r="AQ129" s="59">
        <v>272265.35187000001</v>
      </c>
    </row>
    <row r="130" spans="1:43">
      <c r="A130" s="64" t="s">
        <v>260</v>
      </c>
      <c r="B130" s="59">
        <v>595894.30510999996</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0</v>
      </c>
      <c r="AN130" s="59">
        <v>0</v>
      </c>
      <c r="AO130" s="59">
        <v>0</v>
      </c>
      <c r="AP130" s="59">
        <v>0</v>
      </c>
      <c r="AQ130" s="59">
        <v>595894.30510999996</v>
      </c>
    </row>
    <row r="131" spans="1:43">
      <c r="A131" s="64" t="s">
        <v>261</v>
      </c>
      <c r="B131" s="59">
        <v>18976.881350000003</v>
      </c>
      <c r="C131" s="59">
        <v>7818.1247599999997</v>
      </c>
      <c r="D131" s="59">
        <v>14812.641900000001</v>
      </c>
      <c r="E131" s="59">
        <v>3550.9556000000002</v>
      </c>
      <c r="F131" s="59">
        <v>3518.58383</v>
      </c>
      <c r="G131" s="59">
        <v>2635.3671600000002</v>
      </c>
      <c r="H131" s="59">
        <v>2295.0262299999999</v>
      </c>
      <c r="I131" s="59">
        <v>1967.71876</v>
      </c>
      <c r="J131" s="59">
        <v>2218.2907500000001</v>
      </c>
      <c r="K131" s="59">
        <v>8052.3127100000002</v>
      </c>
      <c r="L131" s="59">
        <v>978.55335000000002</v>
      </c>
      <c r="M131" s="59">
        <v>6429.5376799999995</v>
      </c>
      <c r="N131" s="59">
        <v>5221.0836399999998</v>
      </c>
      <c r="O131" s="59">
        <v>1277.4543899999999</v>
      </c>
      <c r="P131" s="59">
        <v>2532.4018900000001</v>
      </c>
      <c r="Q131" s="59">
        <v>184.65664000000001</v>
      </c>
      <c r="R131" s="59">
        <v>1287.58617</v>
      </c>
      <c r="S131" s="59">
        <v>1712.36313</v>
      </c>
      <c r="T131" s="59">
        <v>2029.12102</v>
      </c>
      <c r="U131" s="59">
        <v>2770.4683199999999</v>
      </c>
      <c r="V131" s="59">
        <v>1341.2156100000002</v>
      </c>
      <c r="W131" s="59">
        <v>1650.38203</v>
      </c>
      <c r="X131" s="59">
        <v>3931.0780499999996</v>
      </c>
      <c r="Y131" s="59">
        <v>1953.2005200000001</v>
      </c>
      <c r="Z131" s="59">
        <v>3956.4899799999998</v>
      </c>
      <c r="AA131" s="59">
        <v>1438.54072</v>
      </c>
      <c r="AB131" s="59">
        <v>4458.98182</v>
      </c>
      <c r="AC131" s="59">
        <v>4223.1196799999998</v>
      </c>
      <c r="AD131" s="59">
        <v>973.72185999999999</v>
      </c>
      <c r="AE131" s="59">
        <v>3825.6949399999999</v>
      </c>
      <c r="AF131" s="59">
        <v>391.81577000000004</v>
      </c>
      <c r="AG131" s="59">
        <v>1182.6460099999999</v>
      </c>
      <c r="AH131" s="59">
        <v>908.00959</v>
      </c>
      <c r="AI131" s="59">
        <v>263.53181000000001</v>
      </c>
      <c r="AJ131" s="59">
        <v>689.28980000000001</v>
      </c>
      <c r="AK131" s="59">
        <v>222.22239999999999</v>
      </c>
      <c r="AL131" s="59">
        <v>2129.3824599999998</v>
      </c>
      <c r="AM131" s="59">
        <v>482.33439000000004</v>
      </c>
      <c r="AN131" s="59">
        <v>1647.3289</v>
      </c>
      <c r="AO131" s="59">
        <v>586.76212999999996</v>
      </c>
      <c r="AP131" s="59">
        <v>358.89218</v>
      </c>
      <c r="AQ131" s="59">
        <v>126883.76993000001</v>
      </c>
    </row>
    <row r="132" spans="1:43">
      <c r="A132" s="389" t="s">
        <v>262</v>
      </c>
      <c r="B132" s="438">
        <v>1.1212599999999999</v>
      </c>
      <c r="C132" s="438">
        <v>13.396940000000001</v>
      </c>
      <c r="D132" s="438">
        <v>20.49174</v>
      </c>
      <c r="E132" s="438">
        <v>1.5062599999999999</v>
      </c>
      <c r="F132" s="438">
        <v>0.44086999999999998</v>
      </c>
      <c r="G132" s="438">
        <v>18.29862</v>
      </c>
      <c r="H132" s="438">
        <v>2.2429099999999997</v>
      </c>
      <c r="I132" s="438">
        <v>12.490200000000002</v>
      </c>
      <c r="J132" s="438">
        <v>13.9314</v>
      </c>
      <c r="K132" s="438">
        <v>8.8813700000000004</v>
      </c>
      <c r="L132" s="438">
        <v>10.58057</v>
      </c>
      <c r="M132" s="438">
        <v>7.7789700000000002</v>
      </c>
      <c r="N132" s="438">
        <v>5.7122799999999998</v>
      </c>
      <c r="O132" s="438">
        <v>4.0995100000000004</v>
      </c>
      <c r="P132" s="438">
        <v>4.0862400000000001</v>
      </c>
      <c r="Q132" s="438">
        <v>2.9999999999999997E-5</v>
      </c>
      <c r="R132" s="438">
        <v>0.89032</v>
      </c>
      <c r="S132" s="438">
        <v>3.1904400000000002</v>
      </c>
      <c r="T132" s="438">
        <v>0.26275999999999999</v>
      </c>
      <c r="U132" s="438">
        <v>1.93953</v>
      </c>
      <c r="V132" s="438">
        <v>3.5177499999999999</v>
      </c>
      <c r="W132" s="438">
        <v>3.6248200000000002</v>
      </c>
      <c r="X132" s="438">
        <v>3.7058800000000001</v>
      </c>
      <c r="Y132" s="438">
        <v>9.90611</v>
      </c>
      <c r="Z132" s="438">
        <v>0.99154999999999993</v>
      </c>
      <c r="AA132" s="438">
        <v>5.6276899999999994</v>
      </c>
      <c r="AB132" s="438">
        <v>0</v>
      </c>
      <c r="AC132" s="438">
        <v>1.3150500000000001</v>
      </c>
      <c r="AD132" s="438">
        <v>0</v>
      </c>
      <c r="AE132" s="438">
        <v>0</v>
      </c>
      <c r="AF132" s="438">
        <v>0</v>
      </c>
      <c r="AG132" s="438">
        <v>0</v>
      </c>
      <c r="AH132" s="438">
        <v>0</v>
      </c>
      <c r="AI132" s="438">
        <v>0</v>
      </c>
      <c r="AJ132" s="438">
        <v>0</v>
      </c>
      <c r="AK132" s="438">
        <v>0</v>
      </c>
      <c r="AL132" s="438">
        <v>0</v>
      </c>
      <c r="AM132" s="438">
        <v>0</v>
      </c>
      <c r="AN132" s="438">
        <v>0</v>
      </c>
      <c r="AO132" s="438">
        <v>91.794939999999997</v>
      </c>
      <c r="AP132" s="438">
        <v>0</v>
      </c>
      <c r="AQ132" s="438">
        <v>251.82601</v>
      </c>
    </row>
    <row r="133" spans="1:43">
      <c r="A133" s="389" t="s">
        <v>453</v>
      </c>
      <c r="B133" s="438">
        <v>0</v>
      </c>
      <c r="C133" s="438">
        <v>318.57461000000001</v>
      </c>
      <c r="D133" s="438">
        <v>12924.130349999999</v>
      </c>
      <c r="E133" s="438">
        <v>451.97453999999999</v>
      </c>
      <c r="F133" s="438">
        <v>0</v>
      </c>
      <c r="G133" s="438">
        <v>0</v>
      </c>
      <c r="H133" s="438">
        <v>0</v>
      </c>
      <c r="I133" s="438">
        <v>425.22240000000005</v>
      </c>
      <c r="J133" s="438">
        <v>671.84745999999996</v>
      </c>
      <c r="K133" s="438">
        <v>283.0059</v>
      </c>
      <c r="L133" s="438">
        <v>255.90708999999998</v>
      </c>
      <c r="M133" s="438">
        <v>0</v>
      </c>
      <c r="N133" s="438">
        <v>811.04135999999994</v>
      </c>
      <c r="O133" s="438">
        <v>0</v>
      </c>
      <c r="P133" s="438">
        <v>388.67084999999997</v>
      </c>
      <c r="Q133" s="438">
        <v>814.9696899999999</v>
      </c>
      <c r="R133" s="438">
        <v>217.86968999999999</v>
      </c>
      <c r="S133" s="438">
        <v>342.57077000000004</v>
      </c>
      <c r="T133" s="438">
        <v>847.56457999999998</v>
      </c>
      <c r="U133" s="438">
        <v>1082.1566200000002</v>
      </c>
      <c r="V133" s="438">
        <v>1056.93733</v>
      </c>
      <c r="W133" s="438">
        <v>450.10320000000002</v>
      </c>
      <c r="X133" s="438">
        <v>509.32753000000002</v>
      </c>
      <c r="Y133" s="438">
        <v>1037.2565099999999</v>
      </c>
      <c r="Z133" s="438">
        <v>345.33067999999997</v>
      </c>
      <c r="AA133" s="438">
        <v>813.17081999999994</v>
      </c>
      <c r="AB133" s="438">
        <v>419.90009999999995</v>
      </c>
      <c r="AC133" s="438">
        <v>977.90899999999999</v>
      </c>
      <c r="AD133" s="438">
        <v>646.44547999999998</v>
      </c>
      <c r="AE133" s="438">
        <v>0</v>
      </c>
      <c r="AF133" s="438">
        <v>0</v>
      </c>
      <c r="AG133" s="438">
        <v>0</v>
      </c>
      <c r="AH133" s="438">
        <v>0</v>
      </c>
      <c r="AI133" s="438">
        <v>0</v>
      </c>
      <c r="AJ133" s="438">
        <v>0</v>
      </c>
      <c r="AK133" s="438">
        <v>0</v>
      </c>
      <c r="AL133" s="438">
        <v>0</v>
      </c>
      <c r="AM133" s="438">
        <v>0</v>
      </c>
      <c r="AN133" s="438">
        <v>0</v>
      </c>
      <c r="AO133" s="438">
        <v>0</v>
      </c>
      <c r="AP133" s="438">
        <v>0</v>
      </c>
      <c r="AQ133" s="438">
        <v>26091.886559999999</v>
      </c>
    </row>
    <row r="134" spans="1:43">
      <c r="A134" s="64" t="s">
        <v>454</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c r="AN134" s="59">
        <v>0</v>
      </c>
      <c r="AO134" s="59">
        <v>0</v>
      </c>
      <c r="AP134" s="59">
        <v>0</v>
      </c>
      <c r="AQ134" s="59">
        <v>0</v>
      </c>
    </row>
    <row r="135" spans="1:43">
      <c r="A135" s="64" t="s">
        <v>455</v>
      </c>
      <c r="B135" s="59">
        <v>0</v>
      </c>
      <c r="C135" s="59">
        <v>318.57461000000001</v>
      </c>
      <c r="D135" s="59">
        <v>12924.130349999999</v>
      </c>
      <c r="E135" s="59">
        <v>451.97453999999999</v>
      </c>
      <c r="F135" s="59">
        <v>0</v>
      </c>
      <c r="G135" s="59">
        <v>0</v>
      </c>
      <c r="H135" s="59">
        <v>0</v>
      </c>
      <c r="I135" s="59">
        <v>425.22240000000005</v>
      </c>
      <c r="J135" s="59">
        <v>671.84745999999996</v>
      </c>
      <c r="K135" s="59">
        <v>283.0059</v>
      </c>
      <c r="L135" s="59">
        <v>255.90708999999998</v>
      </c>
      <c r="M135" s="59">
        <v>0</v>
      </c>
      <c r="N135" s="59">
        <v>811.04135999999994</v>
      </c>
      <c r="O135" s="59">
        <v>0</v>
      </c>
      <c r="P135" s="59">
        <v>388.67084999999997</v>
      </c>
      <c r="Q135" s="59">
        <v>814.9696899999999</v>
      </c>
      <c r="R135" s="59">
        <v>217.86968999999999</v>
      </c>
      <c r="S135" s="59">
        <v>342.57077000000004</v>
      </c>
      <c r="T135" s="59">
        <v>847.56457999999998</v>
      </c>
      <c r="U135" s="59">
        <v>1082.1566200000002</v>
      </c>
      <c r="V135" s="59">
        <v>1056.93733</v>
      </c>
      <c r="W135" s="59">
        <v>450.10320000000002</v>
      </c>
      <c r="X135" s="59">
        <v>509.32753000000002</v>
      </c>
      <c r="Y135" s="59">
        <v>1037.2565099999999</v>
      </c>
      <c r="Z135" s="59">
        <v>345.33067999999997</v>
      </c>
      <c r="AA135" s="59">
        <v>813.17081999999994</v>
      </c>
      <c r="AB135" s="59">
        <v>419.90009999999995</v>
      </c>
      <c r="AC135" s="59">
        <v>977.90899999999999</v>
      </c>
      <c r="AD135" s="59">
        <v>646.44547999999998</v>
      </c>
      <c r="AE135" s="59">
        <v>0</v>
      </c>
      <c r="AF135" s="59">
        <v>0</v>
      </c>
      <c r="AG135" s="59">
        <v>0</v>
      </c>
      <c r="AH135" s="59">
        <v>0</v>
      </c>
      <c r="AI135" s="59">
        <v>0</v>
      </c>
      <c r="AJ135" s="59">
        <v>0</v>
      </c>
      <c r="AK135" s="59">
        <v>0</v>
      </c>
      <c r="AL135" s="59">
        <v>0</v>
      </c>
      <c r="AM135" s="59">
        <v>0</v>
      </c>
      <c r="AN135" s="59">
        <v>0</v>
      </c>
      <c r="AO135" s="59">
        <v>0</v>
      </c>
      <c r="AP135" s="59">
        <v>0</v>
      </c>
      <c r="AQ135" s="59">
        <v>26091.886559999999</v>
      </c>
    </row>
    <row r="136" spans="1:43">
      <c r="A136" s="64" t="s">
        <v>456</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c r="AN136" s="59">
        <v>0</v>
      </c>
      <c r="AO136" s="59">
        <v>0</v>
      </c>
      <c r="AP136" s="59">
        <v>0</v>
      </c>
      <c r="AQ136" s="59">
        <v>0</v>
      </c>
    </row>
    <row r="137" spans="1:43">
      <c r="A137" s="64" t="s">
        <v>457</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c r="AN137" s="59">
        <v>0</v>
      </c>
      <c r="AO137" s="59">
        <v>0</v>
      </c>
      <c r="AP137" s="59">
        <v>0</v>
      </c>
      <c r="AQ137" s="59">
        <v>0</v>
      </c>
    </row>
    <row r="138" spans="1:43">
      <c r="A138" s="64" t="s">
        <v>458</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c r="AN138" s="59">
        <v>0</v>
      </c>
      <c r="AO138" s="59">
        <v>0</v>
      </c>
      <c r="AP138" s="59">
        <v>0</v>
      </c>
      <c r="AQ138" s="59">
        <v>0</v>
      </c>
    </row>
    <row r="139" spans="1:43">
      <c r="A139" s="64" t="s">
        <v>465</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c r="AN139" s="59">
        <v>0</v>
      </c>
      <c r="AO139" s="59">
        <v>0</v>
      </c>
      <c r="AP139" s="59">
        <v>0</v>
      </c>
      <c r="AQ139" s="59">
        <v>0</v>
      </c>
    </row>
    <row r="140" spans="1:43">
      <c r="A140" s="389" t="s">
        <v>263</v>
      </c>
      <c r="B140" s="438">
        <v>268552.89548000001</v>
      </c>
      <c r="C140" s="438">
        <v>32006.18247</v>
      </c>
      <c r="D140" s="438">
        <v>165213.04887</v>
      </c>
      <c r="E140" s="438">
        <v>33890.468409999994</v>
      </c>
      <c r="F140" s="438">
        <v>9286.0009900000005</v>
      </c>
      <c r="G140" s="438">
        <v>5844.3226100000002</v>
      </c>
      <c r="H140" s="438">
        <v>2403.8321900000001</v>
      </c>
      <c r="I140" s="438">
        <v>29904.505929999999</v>
      </c>
      <c r="J140" s="438">
        <v>15398.85275</v>
      </c>
      <c r="K140" s="438">
        <v>0</v>
      </c>
      <c r="L140" s="438">
        <v>31994.307390000002</v>
      </c>
      <c r="M140" s="438">
        <v>15929.15141</v>
      </c>
      <c r="N140" s="438">
        <v>1528.6138000000001</v>
      </c>
      <c r="O140" s="438">
        <v>10161.420599999999</v>
      </c>
      <c r="P140" s="438">
        <v>2047.08248</v>
      </c>
      <c r="Q140" s="438">
        <v>7844.2620399999996</v>
      </c>
      <c r="R140" s="438">
        <v>6681.2496200000005</v>
      </c>
      <c r="S140" s="438">
        <v>1768.3040600000002</v>
      </c>
      <c r="T140" s="438">
        <v>2030.8111000000001</v>
      </c>
      <c r="U140" s="438">
        <v>14632.774589999999</v>
      </c>
      <c r="V140" s="438">
        <v>2220.25117</v>
      </c>
      <c r="W140" s="438">
        <v>15422.861130000001</v>
      </c>
      <c r="X140" s="438">
        <v>22953.128170000004</v>
      </c>
      <c r="Y140" s="438">
        <v>4100</v>
      </c>
      <c r="Z140" s="438">
        <v>19731.617059999997</v>
      </c>
      <c r="AA140" s="438">
        <v>12140.977500000001</v>
      </c>
      <c r="AB140" s="438">
        <v>51545.742049999993</v>
      </c>
      <c r="AC140" s="438">
        <v>23027.285949999998</v>
      </c>
      <c r="AD140" s="438">
        <v>15386.97553</v>
      </c>
      <c r="AE140" s="438">
        <v>5542.6190999999999</v>
      </c>
      <c r="AF140" s="438">
        <v>15265.560680000001</v>
      </c>
      <c r="AG140" s="438">
        <v>6449.72811</v>
      </c>
      <c r="AH140" s="438">
        <v>3648.1360800000002</v>
      </c>
      <c r="AI140" s="438">
        <v>1876.6689099999999</v>
      </c>
      <c r="AJ140" s="438">
        <v>707.65523999999994</v>
      </c>
      <c r="AK140" s="438">
        <v>0</v>
      </c>
      <c r="AL140" s="438">
        <v>7582.6725199999992</v>
      </c>
      <c r="AM140" s="438">
        <v>0</v>
      </c>
      <c r="AN140" s="438">
        <v>0</v>
      </c>
      <c r="AO140" s="438">
        <v>0</v>
      </c>
      <c r="AP140" s="438">
        <v>0</v>
      </c>
      <c r="AQ140" s="438">
        <v>864719.96599000006</v>
      </c>
    </row>
    <row r="141" spans="1:43">
      <c r="A141" s="64" t="s">
        <v>264</v>
      </c>
      <c r="B141" s="59">
        <v>0</v>
      </c>
      <c r="C141" s="59">
        <v>0</v>
      </c>
      <c r="D141" s="59">
        <v>867.76338999999996</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0</v>
      </c>
      <c r="AN141" s="59">
        <v>0</v>
      </c>
      <c r="AO141" s="59">
        <v>0</v>
      </c>
      <c r="AP141" s="59">
        <v>0</v>
      </c>
      <c r="AQ141" s="59">
        <v>867.76338999999996</v>
      </c>
    </row>
    <row r="142" spans="1:43">
      <c r="A142" s="64" t="s">
        <v>1388</v>
      </c>
      <c r="B142" s="59">
        <v>93700</v>
      </c>
      <c r="C142" s="59">
        <v>32000</v>
      </c>
      <c r="D142" s="59">
        <v>13720</v>
      </c>
      <c r="E142" s="59">
        <v>5800</v>
      </c>
      <c r="F142" s="59">
        <v>8780.1330199999993</v>
      </c>
      <c r="G142" s="59">
        <v>1200</v>
      </c>
      <c r="H142" s="59">
        <v>1000</v>
      </c>
      <c r="I142" s="59">
        <v>16700</v>
      </c>
      <c r="J142" s="59">
        <v>3547</v>
      </c>
      <c r="K142" s="59">
        <v>0</v>
      </c>
      <c r="L142" s="59">
        <v>24564.659820000001</v>
      </c>
      <c r="M142" s="59">
        <v>2497.1331600000003</v>
      </c>
      <c r="N142" s="59">
        <v>1528.6138000000001</v>
      </c>
      <c r="O142" s="59">
        <v>7730</v>
      </c>
      <c r="P142" s="59">
        <v>1546.3046999999999</v>
      </c>
      <c r="Q142" s="59">
        <v>228.286</v>
      </c>
      <c r="R142" s="59">
        <v>1039.354</v>
      </c>
      <c r="S142" s="59">
        <v>1768.3040600000002</v>
      </c>
      <c r="T142" s="59">
        <v>0</v>
      </c>
      <c r="U142" s="59">
        <v>2818</v>
      </c>
      <c r="V142" s="59">
        <v>1300</v>
      </c>
      <c r="W142" s="59">
        <v>3070</v>
      </c>
      <c r="X142" s="59">
        <v>11245</v>
      </c>
      <c r="Y142" s="59">
        <v>4100</v>
      </c>
      <c r="Z142" s="59">
        <v>13000</v>
      </c>
      <c r="AA142" s="59">
        <v>1562.8</v>
      </c>
      <c r="AB142" s="59">
        <v>11045</v>
      </c>
      <c r="AC142" s="59">
        <v>4900</v>
      </c>
      <c r="AD142" s="59">
        <v>456.63946000000004</v>
      </c>
      <c r="AE142" s="59">
        <v>5542.6190999999999</v>
      </c>
      <c r="AF142" s="59">
        <v>0</v>
      </c>
      <c r="AG142" s="59">
        <v>390</v>
      </c>
      <c r="AH142" s="59">
        <v>252.23537999999999</v>
      </c>
      <c r="AI142" s="59">
        <v>0</v>
      </c>
      <c r="AJ142" s="59">
        <v>707.65523999999994</v>
      </c>
      <c r="AK142" s="59">
        <v>0</v>
      </c>
      <c r="AL142" s="59">
        <v>1400</v>
      </c>
      <c r="AM142" s="59">
        <v>0</v>
      </c>
      <c r="AN142" s="59">
        <v>0</v>
      </c>
      <c r="AO142" s="59">
        <v>0</v>
      </c>
      <c r="AP142" s="59">
        <v>0</v>
      </c>
      <c r="AQ142" s="59">
        <v>279139.73774000001</v>
      </c>
    </row>
    <row r="143" spans="1:43">
      <c r="A143" s="64" t="s">
        <v>266</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0</v>
      </c>
      <c r="AN143" s="59">
        <v>0</v>
      </c>
      <c r="AO143" s="59">
        <v>0</v>
      </c>
      <c r="AP143" s="59">
        <v>0</v>
      </c>
      <c r="AQ143" s="59">
        <v>1189.2921299999998</v>
      </c>
    </row>
    <row r="144" spans="1:43">
      <c r="A144" s="64" t="s">
        <v>267</v>
      </c>
      <c r="B144" s="59">
        <v>63589.862479999996</v>
      </c>
      <c r="C144" s="59">
        <v>0</v>
      </c>
      <c r="D144" s="59">
        <v>56749.999979999993</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735.04228000000001</v>
      </c>
      <c r="AB144" s="59">
        <v>6553</v>
      </c>
      <c r="AC144" s="59">
        <v>0</v>
      </c>
      <c r="AD144" s="59">
        <v>13571.756670000001</v>
      </c>
      <c r="AE144" s="59">
        <v>0</v>
      </c>
      <c r="AF144" s="59">
        <v>0</v>
      </c>
      <c r="AG144" s="59">
        <v>0</v>
      </c>
      <c r="AH144" s="59">
        <v>0</v>
      </c>
      <c r="AI144" s="59">
        <v>0</v>
      </c>
      <c r="AJ144" s="59">
        <v>0</v>
      </c>
      <c r="AK144" s="59">
        <v>0</v>
      </c>
      <c r="AL144" s="59">
        <v>0</v>
      </c>
      <c r="AM144" s="59">
        <v>0</v>
      </c>
      <c r="AN144" s="59">
        <v>0</v>
      </c>
      <c r="AO144" s="59">
        <v>0</v>
      </c>
      <c r="AP144" s="59">
        <v>0</v>
      </c>
      <c r="AQ144" s="59">
        <v>151929.61867</v>
      </c>
    </row>
    <row r="145" spans="1:43">
      <c r="A145" s="64" t="s">
        <v>1383</v>
      </c>
      <c r="B145" s="59">
        <v>108117.34791</v>
      </c>
      <c r="C145" s="59">
        <v>6.1824700000000004</v>
      </c>
      <c r="D145" s="59">
        <v>92387.376459999999</v>
      </c>
      <c r="E145" s="59">
        <v>28036.74915</v>
      </c>
      <c r="F145" s="59">
        <v>466.84010999999998</v>
      </c>
      <c r="G145" s="59">
        <v>4607.85491</v>
      </c>
      <c r="H145" s="59">
        <v>1401.7655199999999</v>
      </c>
      <c r="I145" s="59">
        <v>12945.195089999999</v>
      </c>
      <c r="J145" s="59">
        <v>11716.74855</v>
      </c>
      <c r="K145" s="59">
        <v>0</v>
      </c>
      <c r="L145" s="59">
        <v>7361.7586799999999</v>
      </c>
      <c r="M145" s="59">
        <v>6572.0182800000002</v>
      </c>
      <c r="N145" s="59">
        <v>0</v>
      </c>
      <c r="O145" s="59">
        <v>0</v>
      </c>
      <c r="P145" s="59">
        <v>500</v>
      </c>
      <c r="Q145" s="59">
        <v>630</v>
      </c>
      <c r="R145" s="59">
        <v>5619.0479299999997</v>
      </c>
      <c r="S145" s="59">
        <v>0</v>
      </c>
      <c r="T145" s="59">
        <v>2000</v>
      </c>
      <c r="U145" s="59">
        <v>0</v>
      </c>
      <c r="V145" s="59">
        <v>909.65998000000002</v>
      </c>
      <c r="W145" s="59">
        <v>3990.92319</v>
      </c>
      <c r="X145" s="59">
        <v>2000</v>
      </c>
      <c r="Y145" s="59">
        <v>0</v>
      </c>
      <c r="Z145" s="59">
        <v>6400</v>
      </c>
      <c r="AA145" s="59">
        <v>9818.6527399999995</v>
      </c>
      <c r="AB145" s="59">
        <v>33174.636639999997</v>
      </c>
      <c r="AC145" s="59">
        <v>17756.0962</v>
      </c>
      <c r="AD145" s="59">
        <v>1320.60403</v>
      </c>
      <c r="AE145" s="59">
        <v>0</v>
      </c>
      <c r="AF145" s="59">
        <v>6529.7129699999996</v>
      </c>
      <c r="AG145" s="59">
        <v>6009.9606299999996</v>
      </c>
      <c r="AH145" s="59">
        <v>3388.4032000000002</v>
      </c>
      <c r="AI145" s="59">
        <v>1873.0202199999999</v>
      </c>
      <c r="AJ145" s="59">
        <v>0</v>
      </c>
      <c r="AK145" s="59">
        <v>0</v>
      </c>
      <c r="AL145" s="59">
        <v>6106.6741300000003</v>
      </c>
      <c r="AM145" s="59">
        <v>0</v>
      </c>
      <c r="AN145" s="59">
        <v>0</v>
      </c>
      <c r="AO145" s="59">
        <v>0</v>
      </c>
      <c r="AP145" s="59">
        <v>0</v>
      </c>
      <c r="AQ145" s="59">
        <v>381647.22899000003</v>
      </c>
    </row>
    <row r="146" spans="1:43">
      <c r="A146" s="64" t="s">
        <v>269</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c r="AN146" s="59">
        <v>0</v>
      </c>
      <c r="AO146" s="59">
        <v>0</v>
      </c>
      <c r="AP146" s="59">
        <v>0</v>
      </c>
      <c r="AQ146" s="59">
        <v>0</v>
      </c>
    </row>
    <row r="147" spans="1:43">
      <c r="A147" s="64" t="s">
        <v>270</v>
      </c>
      <c r="B147" s="59">
        <v>0</v>
      </c>
      <c r="C147" s="59">
        <v>0</v>
      </c>
      <c r="D147" s="59">
        <v>0</v>
      </c>
      <c r="E147" s="59">
        <v>0</v>
      </c>
      <c r="F147" s="59">
        <v>0</v>
      </c>
      <c r="G147" s="59">
        <v>0</v>
      </c>
      <c r="H147" s="59">
        <v>0</v>
      </c>
      <c r="I147" s="59">
        <v>0</v>
      </c>
      <c r="J147" s="59">
        <v>0</v>
      </c>
      <c r="K147" s="59">
        <v>0</v>
      </c>
      <c r="L147" s="59">
        <v>0</v>
      </c>
      <c r="M147" s="59">
        <v>6859.9999699999998</v>
      </c>
      <c r="N147" s="59">
        <v>0</v>
      </c>
      <c r="O147" s="59">
        <v>0</v>
      </c>
      <c r="P147" s="59">
        <v>0</v>
      </c>
      <c r="Q147" s="59">
        <v>6860</v>
      </c>
      <c r="R147" s="59">
        <v>0</v>
      </c>
      <c r="S147" s="59">
        <v>0</v>
      </c>
      <c r="T147" s="59">
        <v>0</v>
      </c>
      <c r="U147" s="59">
        <v>11760.001970000001</v>
      </c>
      <c r="V147" s="59">
        <v>0</v>
      </c>
      <c r="W147" s="59">
        <v>0</v>
      </c>
      <c r="X147" s="59">
        <v>8232</v>
      </c>
      <c r="Y147" s="59">
        <v>0</v>
      </c>
      <c r="Z147" s="59">
        <v>178.72620999999998</v>
      </c>
      <c r="AA147" s="59">
        <v>0</v>
      </c>
      <c r="AB147" s="59">
        <v>0</v>
      </c>
      <c r="AC147" s="59">
        <v>0</v>
      </c>
      <c r="AD147" s="59">
        <v>0</v>
      </c>
      <c r="AE147" s="59">
        <v>0</v>
      </c>
      <c r="AF147" s="59">
        <v>8575</v>
      </c>
      <c r="AG147" s="59">
        <v>0</v>
      </c>
      <c r="AH147" s="59">
        <v>0</v>
      </c>
      <c r="AI147" s="59">
        <v>0</v>
      </c>
      <c r="AJ147" s="59">
        <v>0</v>
      </c>
      <c r="AK147" s="59">
        <v>0</v>
      </c>
      <c r="AL147" s="59">
        <v>0</v>
      </c>
      <c r="AM147" s="59">
        <v>0</v>
      </c>
      <c r="AN147" s="59">
        <v>0</v>
      </c>
      <c r="AO147" s="59">
        <v>0</v>
      </c>
      <c r="AP147" s="59">
        <v>0</v>
      </c>
      <c r="AQ147" s="59">
        <v>42465.728149999995</v>
      </c>
    </row>
    <row r="148" spans="1:43">
      <c r="A148" s="64" t="s">
        <v>271</v>
      </c>
      <c r="B148" s="59">
        <v>3145.6850899999999</v>
      </c>
      <c r="C148" s="59">
        <v>0</v>
      </c>
      <c r="D148" s="59">
        <v>1487.90904</v>
      </c>
      <c r="E148" s="59">
        <v>53.719260000000006</v>
      </c>
      <c r="F148" s="59">
        <v>39.027860000000004</v>
      </c>
      <c r="G148" s="59">
        <v>36.467699999999994</v>
      </c>
      <c r="H148" s="59">
        <v>2.0666700000000002</v>
      </c>
      <c r="I148" s="59">
        <v>259.31083999999998</v>
      </c>
      <c r="J148" s="59">
        <v>135.10420000000002</v>
      </c>
      <c r="K148" s="59">
        <v>0</v>
      </c>
      <c r="L148" s="59">
        <v>67.888890000000004</v>
      </c>
      <c r="M148" s="59">
        <v>0</v>
      </c>
      <c r="N148" s="59">
        <v>0</v>
      </c>
      <c r="O148" s="59">
        <v>6.4633400000000005</v>
      </c>
      <c r="P148" s="59">
        <v>0.77778000000000003</v>
      </c>
      <c r="Q148" s="59">
        <v>125.97604</v>
      </c>
      <c r="R148" s="59">
        <v>22.84769</v>
      </c>
      <c r="S148" s="59">
        <v>0</v>
      </c>
      <c r="T148" s="59">
        <v>30.8111</v>
      </c>
      <c r="U148" s="59">
        <v>54.772620000000003</v>
      </c>
      <c r="V148" s="59">
        <v>10.591190000000001</v>
      </c>
      <c r="W148" s="59">
        <v>56.937940000000005</v>
      </c>
      <c r="X148" s="59">
        <v>286.83603999999997</v>
      </c>
      <c r="Y148" s="59">
        <v>0</v>
      </c>
      <c r="Z148" s="59">
        <v>152.89085</v>
      </c>
      <c r="AA148" s="59">
        <v>24.482479999999999</v>
      </c>
      <c r="AB148" s="59">
        <v>773.10541000000001</v>
      </c>
      <c r="AC148" s="59">
        <v>371.18975</v>
      </c>
      <c r="AD148" s="59">
        <v>37.975370000000005</v>
      </c>
      <c r="AE148" s="59">
        <v>0</v>
      </c>
      <c r="AF148" s="59">
        <v>160.84770999999998</v>
      </c>
      <c r="AG148" s="59">
        <v>49.767480000000006</v>
      </c>
      <c r="AH148" s="59">
        <v>7.4974999999999996</v>
      </c>
      <c r="AI148" s="59">
        <v>3.6486900000000002</v>
      </c>
      <c r="AJ148" s="59">
        <v>0</v>
      </c>
      <c r="AK148" s="59">
        <v>0</v>
      </c>
      <c r="AL148" s="59">
        <v>75.998390000000001</v>
      </c>
      <c r="AM148" s="59">
        <v>0</v>
      </c>
      <c r="AN148" s="59">
        <v>0</v>
      </c>
      <c r="AO148" s="59">
        <v>0</v>
      </c>
      <c r="AP148" s="59">
        <v>0</v>
      </c>
      <c r="AQ148" s="59">
        <v>7480.59692</v>
      </c>
    </row>
    <row r="149" spans="1:43">
      <c r="A149" s="389" t="s">
        <v>272</v>
      </c>
      <c r="B149" s="438">
        <v>119338.89202</v>
      </c>
      <c r="C149" s="438">
        <v>5200.8766500000002</v>
      </c>
      <c r="D149" s="438">
        <v>14519.561740000001</v>
      </c>
      <c r="E149" s="438">
        <v>13126.668240000001</v>
      </c>
      <c r="F149" s="438">
        <v>3819.9278599999998</v>
      </c>
      <c r="G149" s="438">
        <v>9785.4084800000001</v>
      </c>
      <c r="H149" s="438">
        <v>4438.1869900000002</v>
      </c>
      <c r="I149" s="438">
        <v>8349.4181200000003</v>
      </c>
      <c r="J149" s="438">
        <v>4438.4839400000001</v>
      </c>
      <c r="K149" s="438">
        <v>5128.8292199999996</v>
      </c>
      <c r="L149" s="438">
        <v>2011.52279</v>
      </c>
      <c r="M149" s="438">
        <v>9190.7112100000013</v>
      </c>
      <c r="N149" s="438">
        <v>10520.72392</v>
      </c>
      <c r="O149" s="438">
        <v>7674.76764</v>
      </c>
      <c r="P149" s="438">
        <v>2131.8482400000003</v>
      </c>
      <c r="Q149" s="438">
        <v>2065.1480099999999</v>
      </c>
      <c r="R149" s="438">
        <v>1484.1445700000002</v>
      </c>
      <c r="S149" s="438">
        <v>1712.8152500000001</v>
      </c>
      <c r="T149" s="438">
        <v>5004.4263200000005</v>
      </c>
      <c r="U149" s="438">
        <v>4766.5863499999996</v>
      </c>
      <c r="V149" s="438">
        <v>2153.2396800000001</v>
      </c>
      <c r="W149" s="438">
        <v>2665.3881099999999</v>
      </c>
      <c r="X149" s="438">
        <v>4279.5179800000005</v>
      </c>
      <c r="Y149" s="438">
        <v>3605.0891699999997</v>
      </c>
      <c r="Z149" s="438">
        <v>5347.8431700000001</v>
      </c>
      <c r="AA149" s="438">
        <v>2226.8973900000001</v>
      </c>
      <c r="AB149" s="438">
        <v>7111.6767599999994</v>
      </c>
      <c r="AC149" s="438">
        <v>14254.047259999999</v>
      </c>
      <c r="AD149" s="438">
        <v>1606.7164299999999</v>
      </c>
      <c r="AE149" s="438">
        <v>6522.7983800000002</v>
      </c>
      <c r="AF149" s="438">
        <v>3752.9355099999998</v>
      </c>
      <c r="AG149" s="438">
        <v>1423.4683799999998</v>
      </c>
      <c r="AH149" s="438">
        <v>2132.0842400000001</v>
      </c>
      <c r="AI149" s="438">
        <v>1024.8017600000001</v>
      </c>
      <c r="AJ149" s="438">
        <v>2295.3142699999999</v>
      </c>
      <c r="AK149" s="438">
        <v>2392.32861</v>
      </c>
      <c r="AL149" s="438">
        <v>2348.3177799999999</v>
      </c>
      <c r="AM149" s="438">
        <v>1306.45956</v>
      </c>
      <c r="AN149" s="438">
        <v>3105.1207100000001</v>
      </c>
      <c r="AO149" s="438">
        <v>4437.5627899999999</v>
      </c>
      <c r="AP149" s="438">
        <v>1187.99056</v>
      </c>
      <c r="AQ149" s="438">
        <v>309888.54606000002</v>
      </c>
    </row>
    <row r="150" spans="1:43">
      <c r="A150" s="64" t="s">
        <v>205</v>
      </c>
      <c r="B150" s="59">
        <v>259.46138000000002</v>
      </c>
      <c r="C150" s="59">
        <v>0</v>
      </c>
      <c r="D150" s="59">
        <v>0</v>
      </c>
      <c r="E150" s="59">
        <v>7.6469999999999996E-2</v>
      </c>
      <c r="F150" s="59">
        <v>0</v>
      </c>
      <c r="G150" s="59">
        <v>0</v>
      </c>
      <c r="H150" s="59">
        <v>0</v>
      </c>
      <c r="I150" s="59">
        <v>0</v>
      </c>
      <c r="J150" s="59">
        <v>5.9417799999999996</v>
      </c>
      <c r="K150" s="59">
        <v>0</v>
      </c>
      <c r="L150" s="59">
        <v>0</v>
      </c>
      <c r="M150" s="59">
        <v>0</v>
      </c>
      <c r="N150" s="59">
        <v>0</v>
      </c>
      <c r="O150" s="59">
        <v>0</v>
      </c>
      <c r="P150" s="59">
        <v>0</v>
      </c>
      <c r="Q150" s="59">
        <v>0</v>
      </c>
      <c r="R150" s="59">
        <v>0</v>
      </c>
      <c r="S150" s="59">
        <v>0</v>
      </c>
      <c r="T150" s="59">
        <v>30.991109999999999</v>
      </c>
      <c r="U150" s="59">
        <v>15.064410000000001</v>
      </c>
      <c r="V150" s="59">
        <v>0</v>
      </c>
      <c r="W150" s="59">
        <v>0.82045000000000001</v>
      </c>
      <c r="X150" s="59">
        <v>0</v>
      </c>
      <c r="Y150" s="59">
        <v>0</v>
      </c>
      <c r="Z150" s="59">
        <v>26.15222</v>
      </c>
      <c r="AA150" s="59">
        <v>0</v>
      </c>
      <c r="AB150" s="59">
        <v>0</v>
      </c>
      <c r="AC150" s="59">
        <v>0</v>
      </c>
      <c r="AD150" s="59">
        <v>0</v>
      </c>
      <c r="AE150" s="59">
        <v>0</v>
      </c>
      <c r="AF150" s="59">
        <v>3.45</v>
      </c>
      <c r="AG150" s="59">
        <v>0</v>
      </c>
      <c r="AH150" s="59">
        <v>327.30432000000002</v>
      </c>
      <c r="AI150" s="59">
        <v>0</v>
      </c>
      <c r="AJ150" s="59">
        <v>0</v>
      </c>
      <c r="AK150" s="59">
        <v>10.35</v>
      </c>
      <c r="AL150" s="59">
        <v>0</v>
      </c>
      <c r="AM150" s="59">
        <v>0</v>
      </c>
      <c r="AN150" s="59">
        <v>0</v>
      </c>
      <c r="AO150" s="59">
        <v>0</v>
      </c>
      <c r="AP150" s="59">
        <v>0</v>
      </c>
      <c r="AQ150" s="59">
        <v>679.61214000000007</v>
      </c>
    </row>
    <row r="151" spans="1:43">
      <c r="A151" s="64" t="s">
        <v>207</v>
      </c>
      <c r="B151" s="59">
        <v>80984.473930000007</v>
      </c>
      <c r="C151" s="59">
        <v>1930.4367999999999</v>
      </c>
      <c r="D151" s="59">
        <v>6007.3892500000002</v>
      </c>
      <c r="E151" s="59">
        <v>2955.88265</v>
      </c>
      <c r="F151" s="59">
        <v>1671.4531299999999</v>
      </c>
      <c r="G151" s="59">
        <v>4426.1655499999997</v>
      </c>
      <c r="H151" s="59">
        <v>1936.14471</v>
      </c>
      <c r="I151" s="59">
        <v>5199.0863899999995</v>
      </c>
      <c r="J151" s="59">
        <v>1581.3397500000001</v>
      </c>
      <c r="K151" s="59">
        <v>885.49857999999995</v>
      </c>
      <c r="L151" s="59">
        <v>432.30509000000001</v>
      </c>
      <c r="M151" s="59">
        <v>1387.90131</v>
      </c>
      <c r="N151" s="59">
        <v>2684.2093599999998</v>
      </c>
      <c r="O151" s="59">
        <v>1172.1725200000001</v>
      </c>
      <c r="P151" s="59">
        <v>347.76059000000004</v>
      </c>
      <c r="Q151" s="59">
        <v>787.95093999999995</v>
      </c>
      <c r="R151" s="59">
        <v>520.29871000000003</v>
      </c>
      <c r="S151" s="59">
        <v>723.79575999999997</v>
      </c>
      <c r="T151" s="59">
        <v>1374.20245</v>
      </c>
      <c r="U151" s="59">
        <v>530.42005000000006</v>
      </c>
      <c r="V151" s="59">
        <v>736.33554000000004</v>
      </c>
      <c r="W151" s="59">
        <v>1306.4442799999999</v>
      </c>
      <c r="X151" s="59">
        <v>1690.70389</v>
      </c>
      <c r="Y151" s="59">
        <v>829.91198999999995</v>
      </c>
      <c r="Z151" s="59">
        <v>1784.7176899999999</v>
      </c>
      <c r="AA151" s="59">
        <v>962.92262000000005</v>
      </c>
      <c r="AB151" s="59">
        <v>2485.6260699999998</v>
      </c>
      <c r="AC151" s="59">
        <v>6061.7505999999994</v>
      </c>
      <c r="AD151" s="59">
        <v>369.88243</v>
      </c>
      <c r="AE151" s="59">
        <v>1426.01018</v>
      </c>
      <c r="AF151" s="59">
        <v>504.85715000000005</v>
      </c>
      <c r="AG151" s="59">
        <v>370.54397999999998</v>
      </c>
      <c r="AH151" s="59">
        <v>326.72480000000002</v>
      </c>
      <c r="AI151" s="59">
        <v>135.17535999999998</v>
      </c>
      <c r="AJ151" s="59">
        <v>1895.3658</v>
      </c>
      <c r="AK151" s="59">
        <v>228.77665999999999</v>
      </c>
      <c r="AL151" s="59">
        <v>760.73145</v>
      </c>
      <c r="AM151" s="59">
        <v>319.82907</v>
      </c>
      <c r="AN151" s="59">
        <v>1291.31924</v>
      </c>
      <c r="AO151" s="59">
        <v>2046.9551000000001</v>
      </c>
      <c r="AP151" s="59">
        <v>420.33832000000001</v>
      </c>
      <c r="AQ151" s="59">
        <v>143493.80974</v>
      </c>
    </row>
    <row r="152" spans="1:43">
      <c r="A152" s="64" t="s">
        <v>273</v>
      </c>
      <c r="B152" s="59">
        <v>19976.449840000001</v>
      </c>
      <c r="C152" s="59">
        <v>3227.9883599999998</v>
      </c>
      <c r="D152" s="59">
        <v>8377.9928600000003</v>
      </c>
      <c r="E152" s="59">
        <v>10157.534240000001</v>
      </c>
      <c r="F152" s="59">
        <v>2143.6914500000003</v>
      </c>
      <c r="G152" s="59">
        <v>5357.5729199999996</v>
      </c>
      <c r="H152" s="59">
        <v>2496.8940200000002</v>
      </c>
      <c r="I152" s="59">
        <v>3139.0636199999999</v>
      </c>
      <c r="J152" s="59">
        <v>2844.3042300000002</v>
      </c>
      <c r="K152" s="59">
        <v>4241.3823400000001</v>
      </c>
      <c r="L152" s="59">
        <v>1213.73866</v>
      </c>
      <c r="M152" s="59">
        <v>7796.1882699999996</v>
      </c>
      <c r="N152" s="59">
        <v>7732.5472</v>
      </c>
      <c r="O152" s="59">
        <v>6500.9621500000003</v>
      </c>
      <c r="P152" s="59">
        <v>1782.2839199999999</v>
      </c>
      <c r="Q152" s="59">
        <v>1272.4762599999999</v>
      </c>
      <c r="R152" s="59">
        <v>916.74497999999994</v>
      </c>
      <c r="S152" s="59">
        <v>983.20606000000009</v>
      </c>
      <c r="T152" s="59">
        <v>3567.56745</v>
      </c>
      <c r="U152" s="59">
        <v>4220.9432000000006</v>
      </c>
      <c r="V152" s="59">
        <v>1390.8800700000002</v>
      </c>
      <c r="W152" s="59">
        <v>1347.3537900000001</v>
      </c>
      <c r="X152" s="59">
        <v>2583.9368599999998</v>
      </c>
      <c r="Y152" s="59">
        <v>2774.6205099999997</v>
      </c>
      <c r="Z152" s="59">
        <v>3482.9187900000002</v>
      </c>
      <c r="AA152" s="59">
        <v>1259.2739899999999</v>
      </c>
      <c r="AB152" s="59">
        <v>4619.6927999999998</v>
      </c>
      <c r="AC152" s="59">
        <v>8049.2880999999998</v>
      </c>
      <c r="AD152" s="59">
        <v>1198.5153300000002</v>
      </c>
      <c r="AE152" s="59">
        <v>5096.4697999999999</v>
      </c>
      <c r="AF152" s="59">
        <v>3242.6910899999998</v>
      </c>
      <c r="AG152" s="59">
        <v>1050.3871100000001</v>
      </c>
      <c r="AH152" s="59">
        <v>1393.2437299999999</v>
      </c>
      <c r="AI152" s="59">
        <v>889.62639999999999</v>
      </c>
      <c r="AJ152" s="59">
        <v>397.59889000000004</v>
      </c>
      <c r="AK152" s="59">
        <v>2153.1680499999998</v>
      </c>
      <c r="AL152" s="59">
        <v>1576.08656</v>
      </c>
      <c r="AM152" s="59">
        <v>986.20894999999996</v>
      </c>
      <c r="AN152" s="59">
        <v>1813.6166599999999</v>
      </c>
      <c r="AO152" s="59">
        <v>2379.4122000000002</v>
      </c>
      <c r="AP152" s="59">
        <v>766.72123999999997</v>
      </c>
      <c r="AQ152" s="59">
        <v>146401.24294999999</v>
      </c>
    </row>
    <row r="153" spans="1:43">
      <c r="A153" s="64" t="s">
        <v>234</v>
      </c>
      <c r="B153" s="59">
        <v>18118.506870000001</v>
      </c>
      <c r="C153" s="59">
        <v>42.45149</v>
      </c>
      <c r="D153" s="59">
        <v>134.17963</v>
      </c>
      <c r="E153" s="59">
        <v>13.17488</v>
      </c>
      <c r="F153" s="59">
        <v>4.7832799999999995</v>
      </c>
      <c r="G153" s="59">
        <v>1.67001</v>
      </c>
      <c r="H153" s="59">
        <v>5.1482600000000005</v>
      </c>
      <c r="I153" s="59">
        <v>11.26811</v>
      </c>
      <c r="J153" s="59">
        <v>6.89818</v>
      </c>
      <c r="K153" s="59">
        <v>1.9482999999999999</v>
      </c>
      <c r="L153" s="59">
        <v>365.47904</v>
      </c>
      <c r="M153" s="59">
        <v>6.6216299999999997</v>
      </c>
      <c r="N153" s="59">
        <v>103.96736</v>
      </c>
      <c r="O153" s="59">
        <v>1.63297</v>
      </c>
      <c r="P153" s="59">
        <v>1.8037300000000001</v>
      </c>
      <c r="Q153" s="59">
        <v>4.7208100000000002</v>
      </c>
      <c r="R153" s="59">
        <v>47.100879999999997</v>
      </c>
      <c r="S153" s="59">
        <v>5.8134300000000003</v>
      </c>
      <c r="T153" s="59">
        <v>31.665310000000002</v>
      </c>
      <c r="U153" s="59">
        <v>0.15869</v>
      </c>
      <c r="V153" s="59">
        <v>26.024069999999998</v>
      </c>
      <c r="W153" s="59">
        <v>10.769590000000001</v>
      </c>
      <c r="X153" s="59">
        <v>4.87723</v>
      </c>
      <c r="Y153" s="59">
        <v>0.55667</v>
      </c>
      <c r="Z153" s="59">
        <v>54.054470000000002</v>
      </c>
      <c r="AA153" s="59">
        <v>4.70078</v>
      </c>
      <c r="AB153" s="59">
        <v>6.3578900000000003</v>
      </c>
      <c r="AC153" s="59">
        <v>143.00855999999999</v>
      </c>
      <c r="AD153" s="59">
        <v>38.318669999999997</v>
      </c>
      <c r="AE153" s="59">
        <v>0.31839999999999996</v>
      </c>
      <c r="AF153" s="59">
        <v>1.93727</v>
      </c>
      <c r="AG153" s="59">
        <v>2.53729</v>
      </c>
      <c r="AH153" s="59">
        <v>84.811390000000003</v>
      </c>
      <c r="AI153" s="59">
        <v>0</v>
      </c>
      <c r="AJ153" s="59">
        <v>2.34958</v>
      </c>
      <c r="AK153" s="59">
        <v>3.39E-2</v>
      </c>
      <c r="AL153" s="59">
        <v>11.49977</v>
      </c>
      <c r="AM153" s="59">
        <v>0.42154000000000003</v>
      </c>
      <c r="AN153" s="59">
        <v>0.18481</v>
      </c>
      <c r="AO153" s="59">
        <v>11.195489999999999</v>
      </c>
      <c r="AP153" s="59">
        <v>0.93100000000000005</v>
      </c>
      <c r="AQ153" s="59">
        <v>19313.881229999999</v>
      </c>
    </row>
    <row r="154" spans="1:43">
      <c r="A154" s="64" t="s">
        <v>274</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c r="AN154" s="59">
        <v>0</v>
      </c>
      <c r="AO154" s="59">
        <v>0</v>
      </c>
      <c r="AP154" s="59">
        <v>0</v>
      </c>
      <c r="AQ154" s="59">
        <v>0</v>
      </c>
    </row>
    <row r="155" spans="1:43">
      <c r="A155" s="389" t="s">
        <v>275</v>
      </c>
      <c r="B155" s="438">
        <v>69359.606889999995</v>
      </c>
      <c r="C155" s="438">
        <v>9555.2386800000004</v>
      </c>
      <c r="D155" s="438">
        <v>6968.0198300000002</v>
      </c>
      <c r="E155" s="438">
        <v>2748.09816</v>
      </c>
      <c r="F155" s="438">
        <v>2013.7335700000001</v>
      </c>
      <c r="G155" s="438">
        <v>1576.59771</v>
      </c>
      <c r="H155" s="438">
        <v>1353.0559800000001</v>
      </c>
      <c r="I155" s="438">
        <v>3990.2388500000002</v>
      </c>
      <c r="J155" s="438">
        <v>3170.4531499999998</v>
      </c>
      <c r="K155" s="438">
        <v>15063.22105</v>
      </c>
      <c r="L155" s="438">
        <v>1409.87327</v>
      </c>
      <c r="M155" s="438">
        <v>7673.8930999999993</v>
      </c>
      <c r="N155" s="438">
        <v>9897.8389800000004</v>
      </c>
      <c r="O155" s="438">
        <v>2124.3447700000002</v>
      </c>
      <c r="P155" s="438">
        <v>2487.99046</v>
      </c>
      <c r="Q155" s="438">
        <v>617.91976</v>
      </c>
      <c r="R155" s="438">
        <v>926.32551000000001</v>
      </c>
      <c r="S155" s="438">
        <v>1728.37556</v>
      </c>
      <c r="T155" s="438">
        <v>5071.1720999999998</v>
      </c>
      <c r="U155" s="438">
        <v>4747.5041200000005</v>
      </c>
      <c r="V155" s="438">
        <v>1249.59366</v>
      </c>
      <c r="W155" s="438">
        <v>1674.8155099999999</v>
      </c>
      <c r="X155" s="438">
        <v>5580.7539000000006</v>
      </c>
      <c r="Y155" s="438">
        <v>6124.1079500000005</v>
      </c>
      <c r="Z155" s="438">
        <v>1725.76641</v>
      </c>
      <c r="AA155" s="438">
        <v>3492.63724</v>
      </c>
      <c r="AB155" s="438">
        <v>12621.43751</v>
      </c>
      <c r="AC155" s="438">
        <v>3165.0453499999999</v>
      </c>
      <c r="AD155" s="438">
        <v>1134.7850900000001</v>
      </c>
      <c r="AE155" s="438">
        <v>11314.414570000001</v>
      </c>
      <c r="AF155" s="438">
        <v>1423.1575500000001</v>
      </c>
      <c r="AG155" s="438">
        <v>326.18633</v>
      </c>
      <c r="AH155" s="438">
        <v>648.06673999999998</v>
      </c>
      <c r="AI155" s="438">
        <v>2570.7752500000001</v>
      </c>
      <c r="AJ155" s="438">
        <v>559.51256000000001</v>
      </c>
      <c r="AK155" s="438">
        <v>90.469160000000002</v>
      </c>
      <c r="AL155" s="438">
        <v>740.04764</v>
      </c>
      <c r="AM155" s="438">
        <v>24.38993</v>
      </c>
      <c r="AN155" s="438">
        <v>6354.3765700000004</v>
      </c>
      <c r="AO155" s="438">
        <v>658.74261999999999</v>
      </c>
      <c r="AP155" s="438">
        <v>297.16434999999996</v>
      </c>
      <c r="AQ155" s="438">
        <v>214259.74738999997</v>
      </c>
    </row>
    <row r="156" spans="1:43">
      <c r="A156" s="64" t="s">
        <v>276</v>
      </c>
      <c r="B156" s="59">
        <v>416.36258000000004</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0</v>
      </c>
      <c r="AN156" s="59">
        <v>0</v>
      </c>
      <c r="AO156" s="59">
        <v>0</v>
      </c>
      <c r="AP156" s="59">
        <v>0</v>
      </c>
      <c r="AQ156" s="59">
        <v>416.36258000000004</v>
      </c>
    </row>
    <row r="157" spans="1:43">
      <c r="A157" s="64" t="s">
        <v>277</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c r="AN157" s="59">
        <v>0</v>
      </c>
      <c r="AO157" s="59">
        <v>0</v>
      </c>
      <c r="AP157" s="59">
        <v>0</v>
      </c>
      <c r="AQ157" s="59">
        <v>0</v>
      </c>
    </row>
    <row r="158" spans="1:43">
      <c r="A158" s="64" t="s">
        <v>278</v>
      </c>
      <c r="B158" s="59">
        <v>43461.918689999999</v>
      </c>
      <c r="C158" s="59">
        <v>6318.9819200000002</v>
      </c>
      <c r="D158" s="59">
        <v>3484.0082299999999</v>
      </c>
      <c r="E158" s="59">
        <v>10.4129</v>
      </c>
      <c r="F158" s="59">
        <v>634.05475000000001</v>
      </c>
      <c r="G158" s="59">
        <v>0</v>
      </c>
      <c r="H158" s="59">
        <v>0</v>
      </c>
      <c r="I158" s="59">
        <v>2434.4152999999997</v>
      </c>
      <c r="J158" s="59">
        <v>1560.7764999999999</v>
      </c>
      <c r="K158" s="59">
        <v>11316.85412</v>
      </c>
      <c r="L158" s="59">
        <v>400</v>
      </c>
      <c r="M158" s="59">
        <v>5410</v>
      </c>
      <c r="N158" s="59">
        <v>7005.7514000000001</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9734.8904199999997</v>
      </c>
      <c r="AC158" s="59">
        <v>779.69482999999991</v>
      </c>
      <c r="AD158" s="59">
        <v>730.13231000000007</v>
      </c>
      <c r="AE158" s="59">
        <v>8549.4830199999997</v>
      </c>
      <c r="AF158" s="59">
        <v>843.14830000000006</v>
      </c>
      <c r="AG158" s="59">
        <v>0</v>
      </c>
      <c r="AH158" s="59">
        <v>131</v>
      </c>
      <c r="AI158" s="59">
        <v>2355.3342799999996</v>
      </c>
      <c r="AJ158" s="59">
        <v>379.54750000000001</v>
      </c>
      <c r="AK158" s="59">
        <v>0</v>
      </c>
      <c r="AL158" s="59">
        <v>184.39274</v>
      </c>
      <c r="AM158" s="59">
        <v>0</v>
      </c>
      <c r="AN158" s="59">
        <v>4622.3864100000001</v>
      </c>
      <c r="AO158" s="59">
        <v>0</v>
      </c>
      <c r="AP158" s="59">
        <v>0</v>
      </c>
      <c r="AQ158" s="59">
        <v>128587.53204000001</v>
      </c>
    </row>
    <row r="159" spans="1:43">
      <c r="A159" s="64" t="s">
        <v>1256</v>
      </c>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c r="AA159" s="59"/>
      <c r="AB159" s="59"/>
      <c r="AC159" s="59"/>
      <c r="AD159" s="59"/>
      <c r="AE159" s="59"/>
      <c r="AF159" s="59"/>
      <c r="AG159" s="59"/>
      <c r="AH159" s="59"/>
      <c r="AI159" s="59"/>
      <c r="AJ159" s="59"/>
      <c r="AK159" s="59"/>
      <c r="AL159" s="59"/>
      <c r="AM159" s="59"/>
      <c r="AN159" s="59"/>
      <c r="AO159" s="59"/>
      <c r="AP159" s="59"/>
      <c r="AQ159" s="59"/>
    </row>
    <row r="160" spans="1:43">
      <c r="A160" s="64" t="s">
        <v>279</v>
      </c>
      <c r="B160" s="59">
        <v>21223.112300000001</v>
      </c>
      <c r="C160" s="59">
        <v>3236.2567599999998</v>
      </c>
      <c r="D160" s="59">
        <v>3484.0116000000003</v>
      </c>
      <c r="E160" s="59">
        <v>2607.8400999999999</v>
      </c>
      <c r="F160" s="59">
        <v>1379.6788200000001</v>
      </c>
      <c r="G160" s="59">
        <v>1371.3314800000001</v>
      </c>
      <c r="H160" s="59">
        <v>1353.0559800000001</v>
      </c>
      <c r="I160" s="59">
        <v>1555.8235500000001</v>
      </c>
      <c r="J160" s="59">
        <v>1598.45658</v>
      </c>
      <c r="K160" s="59">
        <v>2475.0328</v>
      </c>
      <c r="L160" s="59">
        <v>1005.67588</v>
      </c>
      <c r="M160" s="59">
        <v>2263.8931000000002</v>
      </c>
      <c r="N160" s="59">
        <v>1405.5814399999999</v>
      </c>
      <c r="O160" s="59">
        <v>2124.3447700000002</v>
      </c>
      <c r="P160" s="59">
        <v>1287.99046</v>
      </c>
      <c r="Q160" s="59">
        <v>565.20100000000002</v>
      </c>
      <c r="R160" s="59">
        <v>487.65073999999998</v>
      </c>
      <c r="S160" s="59">
        <v>561.22037</v>
      </c>
      <c r="T160" s="59">
        <v>1008.38842</v>
      </c>
      <c r="U160" s="59">
        <v>2336.4642100000001</v>
      </c>
      <c r="V160" s="59">
        <v>560.49652000000003</v>
      </c>
      <c r="W160" s="59">
        <v>832.11671000000001</v>
      </c>
      <c r="X160" s="59">
        <v>2226.9753500000002</v>
      </c>
      <c r="Y160" s="59">
        <v>1357.3457599999999</v>
      </c>
      <c r="Z160" s="59">
        <v>1725.76641</v>
      </c>
      <c r="AA160" s="59">
        <v>1289.6838700000001</v>
      </c>
      <c r="AB160" s="59">
        <v>2886.54709</v>
      </c>
      <c r="AC160" s="59">
        <v>2290.7097100000001</v>
      </c>
      <c r="AD160" s="59">
        <v>404.65278000000001</v>
      </c>
      <c r="AE160" s="59">
        <v>2643.7844799999998</v>
      </c>
      <c r="AF160" s="59">
        <v>580.00924999999995</v>
      </c>
      <c r="AG160" s="59">
        <v>326.18633</v>
      </c>
      <c r="AH160" s="59">
        <v>517.06673999999998</v>
      </c>
      <c r="AI160" s="59">
        <v>215.44096999999999</v>
      </c>
      <c r="AJ160" s="59">
        <v>179.96505999999999</v>
      </c>
      <c r="AK160" s="59">
        <v>88.071179999999998</v>
      </c>
      <c r="AL160" s="59">
        <v>359.96007000000003</v>
      </c>
      <c r="AM160" s="59">
        <v>24.38993</v>
      </c>
      <c r="AN160" s="59">
        <v>1731.9901599999998</v>
      </c>
      <c r="AO160" s="59">
        <v>658.74261999999999</v>
      </c>
      <c r="AP160" s="59">
        <v>297.16434999999996</v>
      </c>
      <c r="AQ160" s="59">
        <v>74528.075700000001</v>
      </c>
    </row>
    <row r="161" spans="1:43">
      <c r="A161" s="64" t="s">
        <v>280</v>
      </c>
      <c r="B161" s="59">
        <v>4258.2133200000007</v>
      </c>
      <c r="C161" s="59">
        <v>0</v>
      </c>
      <c r="D161" s="59">
        <v>0</v>
      </c>
      <c r="E161" s="59">
        <v>129.84515999999999</v>
      </c>
      <c r="F161" s="59">
        <v>0</v>
      </c>
      <c r="G161" s="59">
        <v>205.26623000000001</v>
      </c>
      <c r="H161" s="59">
        <v>0</v>
      </c>
      <c r="I161" s="59">
        <v>0</v>
      </c>
      <c r="J161" s="59">
        <v>11.22007</v>
      </c>
      <c r="K161" s="59">
        <v>1271.33413</v>
      </c>
      <c r="L161" s="59">
        <v>4.1973900000000004</v>
      </c>
      <c r="M161" s="59">
        <v>0</v>
      </c>
      <c r="N161" s="59">
        <v>1486.50614</v>
      </c>
      <c r="O161" s="59">
        <v>0</v>
      </c>
      <c r="P161" s="59">
        <v>0</v>
      </c>
      <c r="Q161" s="59">
        <v>52.718760000000003</v>
      </c>
      <c r="R161" s="59">
        <v>0</v>
      </c>
      <c r="S161" s="59">
        <v>0</v>
      </c>
      <c r="T161" s="59">
        <v>376.17571000000004</v>
      </c>
      <c r="U161" s="59">
        <v>55.138640000000002</v>
      </c>
      <c r="V161" s="59">
        <v>29.152720000000002</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195.69483</v>
      </c>
      <c r="AM161" s="59">
        <v>0</v>
      </c>
      <c r="AN161" s="59">
        <v>0</v>
      </c>
      <c r="AO161" s="59">
        <v>0</v>
      </c>
      <c r="AP161" s="59">
        <v>0</v>
      </c>
      <c r="AQ161" s="59">
        <v>10727.77707</v>
      </c>
    </row>
    <row r="162" spans="1:43">
      <c r="A162" s="389" t="s">
        <v>281</v>
      </c>
      <c r="B162" s="438">
        <v>165577.40571000002</v>
      </c>
      <c r="C162" s="438">
        <v>0</v>
      </c>
      <c r="D162" s="438">
        <v>0</v>
      </c>
      <c r="E162" s="438">
        <v>0</v>
      </c>
      <c r="F162" s="438">
        <v>0</v>
      </c>
      <c r="G162" s="438">
        <v>0</v>
      </c>
      <c r="H162" s="438">
        <v>0</v>
      </c>
      <c r="I162" s="438">
        <v>0</v>
      </c>
      <c r="J162" s="438">
        <v>0</v>
      </c>
      <c r="K162" s="438">
        <v>0</v>
      </c>
      <c r="L162" s="438">
        <v>0</v>
      </c>
      <c r="M162" s="438">
        <v>0</v>
      </c>
      <c r="N162" s="438">
        <v>0</v>
      </c>
      <c r="O162" s="438">
        <v>0</v>
      </c>
      <c r="P162" s="438">
        <v>0</v>
      </c>
      <c r="Q162" s="438">
        <v>0</v>
      </c>
      <c r="R162" s="438">
        <v>0</v>
      </c>
      <c r="S162" s="438">
        <v>0</v>
      </c>
      <c r="T162" s="438">
        <v>0</v>
      </c>
      <c r="U162" s="438">
        <v>0</v>
      </c>
      <c r="V162" s="438">
        <v>0</v>
      </c>
      <c r="W162" s="438">
        <v>0</v>
      </c>
      <c r="X162" s="438">
        <v>0</v>
      </c>
      <c r="Y162" s="438">
        <v>0</v>
      </c>
      <c r="Z162" s="438">
        <v>0</v>
      </c>
      <c r="AA162" s="438">
        <v>0</v>
      </c>
      <c r="AB162" s="438">
        <v>0</v>
      </c>
      <c r="AC162" s="438">
        <v>0</v>
      </c>
      <c r="AD162" s="438">
        <v>0</v>
      </c>
      <c r="AE162" s="438">
        <v>0</v>
      </c>
      <c r="AF162" s="438">
        <v>0</v>
      </c>
      <c r="AG162" s="438">
        <v>0</v>
      </c>
      <c r="AH162" s="438">
        <v>0</v>
      </c>
      <c r="AI162" s="438">
        <v>0</v>
      </c>
      <c r="AJ162" s="438">
        <v>0</v>
      </c>
      <c r="AK162" s="438">
        <v>0</v>
      </c>
      <c r="AL162" s="438">
        <v>0</v>
      </c>
      <c r="AM162" s="438">
        <v>0</v>
      </c>
      <c r="AN162" s="438">
        <v>0</v>
      </c>
      <c r="AO162" s="438">
        <v>0</v>
      </c>
      <c r="AP162" s="438">
        <v>0</v>
      </c>
      <c r="AQ162" s="438">
        <v>165577.40571000002</v>
      </c>
    </row>
    <row r="163" spans="1:43">
      <c r="A163" s="64" t="s">
        <v>282</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c r="AN163" s="59">
        <v>0</v>
      </c>
      <c r="AO163" s="59">
        <v>0</v>
      </c>
      <c r="AP163" s="59">
        <v>0</v>
      </c>
      <c r="AQ163" s="59">
        <v>0</v>
      </c>
    </row>
    <row r="164" spans="1:43">
      <c r="A164" s="64" t="s">
        <v>283</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c r="AN164" s="59">
        <v>0</v>
      </c>
      <c r="AO164" s="59">
        <v>0</v>
      </c>
      <c r="AP164" s="59">
        <v>0</v>
      </c>
      <c r="AQ164" s="59">
        <v>0</v>
      </c>
    </row>
    <row r="165" spans="1:43">
      <c r="A165" s="64" t="s">
        <v>1384</v>
      </c>
      <c r="B165" s="59">
        <v>161501.57256999999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0</v>
      </c>
      <c r="AN165" s="59">
        <v>0</v>
      </c>
      <c r="AO165" s="59">
        <v>0</v>
      </c>
      <c r="AP165" s="59">
        <v>0</v>
      </c>
      <c r="AQ165" s="59">
        <v>161501.57256999999</v>
      </c>
    </row>
    <row r="166" spans="1:43">
      <c r="A166" s="64" t="s">
        <v>285</v>
      </c>
      <c r="B166" s="59">
        <v>4075.8331400000002</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0</v>
      </c>
      <c r="AN166" s="59">
        <v>0</v>
      </c>
      <c r="AO166" s="59">
        <v>0</v>
      </c>
      <c r="AP166" s="59">
        <v>0</v>
      </c>
      <c r="AQ166" s="59">
        <v>4075.8331400000002</v>
      </c>
    </row>
    <row r="167" spans="1:43">
      <c r="A167" s="389" t="s">
        <v>286</v>
      </c>
      <c r="B167" s="438">
        <v>0</v>
      </c>
      <c r="C167" s="438">
        <v>0</v>
      </c>
      <c r="D167" s="438">
        <v>0</v>
      </c>
      <c r="E167" s="438">
        <v>0</v>
      </c>
      <c r="F167" s="438">
        <v>0</v>
      </c>
      <c r="G167" s="438">
        <v>0</v>
      </c>
      <c r="H167" s="438">
        <v>0</v>
      </c>
      <c r="I167" s="438">
        <v>0</v>
      </c>
      <c r="J167" s="438">
        <v>0</v>
      </c>
      <c r="K167" s="438">
        <v>0</v>
      </c>
      <c r="L167" s="438">
        <v>0</v>
      </c>
      <c r="M167" s="438">
        <v>0</v>
      </c>
      <c r="N167" s="438">
        <v>0</v>
      </c>
      <c r="O167" s="438">
        <v>237.71985000000001</v>
      </c>
      <c r="P167" s="438">
        <v>0</v>
      </c>
      <c r="Q167" s="438">
        <v>0</v>
      </c>
      <c r="R167" s="438">
        <v>0</v>
      </c>
      <c r="S167" s="438">
        <v>0</v>
      </c>
      <c r="T167" s="438">
        <v>0</v>
      </c>
      <c r="U167" s="438">
        <v>0</v>
      </c>
      <c r="V167" s="438">
        <v>0</v>
      </c>
      <c r="W167" s="438">
        <v>0</v>
      </c>
      <c r="X167" s="438">
        <v>0</v>
      </c>
      <c r="Y167" s="438">
        <v>480.39893999999998</v>
      </c>
      <c r="Z167" s="438">
        <v>102.9</v>
      </c>
      <c r="AA167" s="438">
        <v>347.26691999999997</v>
      </c>
      <c r="AB167" s="438">
        <v>0</v>
      </c>
      <c r="AC167" s="438">
        <v>63.498350000000002</v>
      </c>
      <c r="AD167" s="438">
        <v>0</v>
      </c>
      <c r="AE167" s="438">
        <v>0</v>
      </c>
      <c r="AF167" s="438">
        <v>0</v>
      </c>
      <c r="AG167" s="438">
        <v>0</v>
      </c>
      <c r="AH167" s="438">
        <v>457.04379999999998</v>
      </c>
      <c r="AI167" s="438">
        <v>0</v>
      </c>
      <c r="AJ167" s="438">
        <v>99.689520000000002</v>
      </c>
      <c r="AK167" s="438">
        <v>0</v>
      </c>
      <c r="AL167" s="438">
        <v>0</v>
      </c>
      <c r="AM167" s="438">
        <v>0</v>
      </c>
      <c r="AN167" s="438">
        <v>0</v>
      </c>
      <c r="AO167" s="438">
        <v>0</v>
      </c>
      <c r="AP167" s="438">
        <v>431.91246000000001</v>
      </c>
      <c r="AQ167" s="438">
        <v>2220.4298399999998</v>
      </c>
    </row>
    <row r="168" spans="1:43">
      <c r="A168" s="64" t="s">
        <v>287</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0</v>
      </c>
      <c r="AN168" s="59">
        <v>0</v>
      </c>
      <c r="AO168" s="59">
        <v>0</v>
      </c>
      <c r="AP168" s="59">
        <v>431.91246000000001</v>
      </c>
      <c r="AQ168" s="59">
        <v>2220.4298399999998</v>
      </c>
    </row>
    <row r="169" spans="1:43">
      <c r="A169" s="64" t="s">
        <v>288</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0</v>
      </c>
      <c r="AN169" s="59">
        <v>0</v>
      </c>
      <c r="AO169" s="59">
        <v>0</v>
      </c>
      <c r="AP169" s="59">
        <v>0</v>
      </c>
      <c r="AQ169" s="59">
        <v>63.49935</v>
      </c>
    </row>
    <row r="170" spans="1:43">
      <c r="A170" s="64" t="s">
        <v>289</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0</v>
      </c>
      <c r="AN170" s="59">
        <v>0</v>
      </c>
      <c r="AO170" s="59">
        <v>0</v>
      </c>
      <c r="AP170" s="59">
        <v>431.91246000000001</v>
      </c>
      <c r="AQ170" s="59">
        <v>2126.0604900000003</v>
      </c>
    </row>
    <row r="171" spans="1:43">
      <c r="A171" s="64" t="s">
        <v>290</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c r="AN171" s="59">
        <v>0</v>
      </c>
      <c r="AO171" s="59">
        <v>0</v>
      </c>
      <c r="AP171" s="59">
        <v>0</v>
      </c>
      <c r="AQ171" s="59">
        <v>0</v>
      </c>
    </row>
    <row r="172" spans="1:43">
      <c r="A172" s="64" t="s">
        <v>291</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c r="AN172" s="59">
        <v>0</v>
      </c>
      <c r="AO172" s="59">
        <v>0</v>
      </c>
      <c r="AP172" s="59">
        <v>0</v>
      </c>
      <c r="AQ172" s="59">
        <v>0</v>
      </c>
    </row>
    <row r="173" spans="1:43">
      <c r="A173" s="64" t="s">
        <v>292</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0</v>
      </c>
      <c r="AN173" s="59">
        <v>0</v>
      </c>
      <c r="AO173" s="59">
        <v>0</v>
      </c>
      <c r="AP173" s="59">
        <v>0</v>
      </c>
      <c r="AQ173" s="59">
        <v>30.87</v>
      </c>
    </row>
    <row r="174" spans="1:43">
      <c r="A174" s="64" t="s">
        <v>293</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c r="AN174" s="59">
        <v>0</v>
      </c>
      <c r="AO174" s="59">
        <v>0</v>
      </c>
      <c r="AP174" s="59">
        <v>0</v>
      </c>
      <c r="AQ174" s="59">
        <v>0</v>
      </c>
    </row>
    <row r="175" spans="1:43">
      <c r="A175" s="64" t="s">
        <v>294</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c r="AN175" s="59">
        <v>0</v>
      </c>
      <c r="AO175" s="59">
        <v>0</v>
      </c>
      <c r="AP175" s="59">
        <v>0</v>
      </c>
      <c r="AQ175" s="59">
        <v>0</v>
      </c>
    </row>
    <row r="176" spans="1:43">
      <c r="A176" s="389" t="s">
        <v>295</v>
      </c>
      <c r="B176" s="438">
        <v>203929.72421000001</v>
      </c>
      <c r="C176" s="438">
        <v>73513.473740000001</v>
      </c>
      <c r="D176" s="438">
        <v>121083.03774</v>
      </c>
      <c r="E176" s="438">
        <v>78058.185230000003</v>
      </c>
      <c r="F176" s="438">
        <v>52879.136770000005</v>
      </c>
      <c r="G176" s="438">
        <v>43430.608479999995</v>
      </c>
      <c r="H176" s="438">
        <v>33868.992140000002</v>
      </c>
      <c r="I176" s="438">
        <v>51378.657890000002</v>
      </c>
      <c r="J176" s="438">
        <v>41527.212950000001</v>
      </c>
      <c r="K176" s="438">
        <v>42956.711569999999</v>
      </c>
      <c r="L176" s="438">
        <v>23829.17654</v>
      </c>
      <c r="M176" s="438">
        <v>36710.322740000003</v>
      </c>
      <c r="N176" s="438">
        <v>44555.627479999996</v>
      </c>
      <c r="O176" s="438">
        <v>24527.747480000002</v>
      </c>
      <c r="P176" s="438">
        <v>20307.239739999997</v>
      </c>
      <c r="Q176" s="438">
        <v>10339.29645</v>
      </c>
      <c r="R176" s="438">
        <v>10720.097179999999</v>
      </c>
      <c r="S176" s="438">
        <v>8724.3176000000003</v>
      </c>
      <c r="T176" s="438">
        <v>46041.759009999994</v>
      </c>
      <c r="U176" s="438">
        <v>29307.10182</v>
      </c>
      <c r="V176" s="438">
        <v>15249.320679999999</v>
      </c>
      <c r="W176" s="438">
        <v>12678.021570000001</v>
      </c>
      <c r="X176" s="438">
        <v>26429.332890000001</v>
      </c>
      <c r="Y176" s="438">
        <v>15965.36663</v>
      </c>
      <c r="Z176" s="438">
        <v>32419.72694</v>
      </c>
      <c r="AA176" s="438">
        <v>12321.31935</v>
      </c>
      <c r="AB176" s="438">
        <v>30493.47262</v>
      </c>
      <c r="AC176" s="438">
        <v>47354.842640000003</v>
      </c>
      <c r="AD176" s="438">
        <v>10355.13832</v>
      </c>
      <c r="AE176" s="438">
        <v>45805.39877</v>
      </c>
      <c r="AF176" s="438">
        <v>32988.388729999999</v>
      </c>
      <c r="AG176" s="438">
        <v>12009.8531</v>
      </c>
      <c r="AH176" s="438">
        <v>12499.432419999999</v>
      </c>
      <c r="AI176" s="438">
        <v>9090.4947599999996</v>
      </c>
      <c r="AJ176" s="438">
        <v>4762.0540799999999</v>
      </c>
      <c r="AK176" s="438">
        <v>14436.43024</v>
      </c>
      <c r="AL176" s="438">
        <v>11464.255880000001</v>
      </c>
      <c r="AM176" s="438">
        <v>6821.3126900000007</v>
      </c>
      <c r="AN176" s="438">
        <v>29767.26384</v>
      </c>
      <c r="AO176" s="438">
        <v>22857.1895</v>
      </c>
      <c r="AP176" s="438">
        <v>6838.2706900000003</v>
      </c>
      <c r="AQ176" s="438">
        <v>1410295.3130999999</v>
      </c>
    </row>
    <row r="177" spans="1:43">
      <c r="A177" s="63" t="s">
        <v>296</v>
      </c>
      <c r="B177" s="59">
        <v>121136.09</v>
      </c>
      <c r="C177" s="59">
        <v>27862.400000000001</v>
      </c>
      <c r="D177" s="59">
        <v>63803.084729999995</v>
      </c>
      <c r="E177" s="59">
        <v>25321.39039</v>
      </c>
      <c r="F177" s="59">
        <v>6839.8181599999998</v>
      </c>
      <c r="G177" s="59">
        <v>6216</v>
      </c>
      <c r="H177" s="59">
        <v>7961.6561900000006</v>
      </c>
      <c r="I177" s="59">
        <v>5696.9076699999996</v>
      </c>
      <c r="J177" s="59">
        <v>3798.2</v>
      </c>
      <c r="K177" s="59">
        <v>5088.67</v>
      </c>
      <c r="L177" s="59">
        <v>11269.639539999998</v>
      </c>
      <c r="M177" s="59">
        <v>17739.44528</v>
      </c>
      <c r="N177" s="59">
        <v>18084.555069999999</v>
      </c>
      <c r="O177" s="59">
        <v>1974.2449999999999</v>
      </c>
      <c r="P177" s="59">
        <v>4215.4075999999995</v>
      </c>
      <c r="Q177" s="59">
        <v>3189.7049999999999</v>
      </c>
      <c r="R177" s="59">
        <v>2898.1118300000003</v>
      </c>
      <c r="S177" s="59">
        <v>4501.7004000000006</v>
      </c>
      <c r="T177" s="59">
        <v>6531.8714900000004</v>
      </c>
      <c r="U177" s="59">
        <v>4492.80746</v>
      </c>
      <c r="V177" s="59">
        <v>5880.6</v>
      </c>
      <c r="W177" s="59">
        <v>3597.21</v>
      </c>
      <c r="X177" s="59">
        <v>2696.0896299999999</v>
      </c>
      <c r="Y177" s="59">
        <v>2181.89</v>
      </c>
      <c r="Z177" s="59">
        <v>26857.815149999999</v>
      </c>
      <c r="AA177" s="59">
        <v>4480.4449999999997</v>
      </c>
      <c r="AB177" s="59">
        <v>16897.7</v>
      </c>
      <c r="AC177" s="59">
        <v>19789.2</v>
      </c>
      <c r="AD177" s="59">
        <v>11290.95</v>
      </c>
      <c r="AE177" s="59">
        <v>18679.5</v>
      </c>
      <c r="AF177" s="59">
        <v>9271.6</v>
      </c>
      <c r="AG177" s="59">
        <v>3770.44</v>
      </c>
      <c r="AH177" s="59">
        <v>4938.22</v>
      </c>
      <c r="AI177" s="59">
        <v>2525.63</v>
      </c>
      <c r="AJ177" s="59">
        <v>5236.74</v>
      </c>
      <c r="AK177" s="59">
        <v>10393.799999999999</v>
      </c>
      <c r="AL177" s="59">
        <v>4729.55</v>
      </c>
      <c r="AM177" s="59">
        <v>2350.6999999999998</v>
      </c>
      <c r="AN177" s="59">
        <v>8333.2900000000009</v>
      </c>
      <c r="AO177" s="59">
        <v>7007.6107899999997</v>
      </c>
      <c r="AP177" s="59">
        <v>2591.86</v>
      </c>
      <c r="AQ177" s="59">
        <v>522122.54638000001</v>
      </c>
    </row>
    <row r="178" spans="1:43">
      <c r="A178" s="64" t="s">
        <v>297</v>
      </c>
      <c r="B178" s="59">
        <v>121136.09</v>
      </c>
      <c r="C178" s="59">
        <v>27862.400000000001</v>
      </c>
      <c r="D178" s="59">
        <v>63803.084729999995</v>
      </c>
      <c r="E178" s="59">
        <v>25321.39039</v>
      </c>
      <c r="F178" s="59">
        <v>6839.8181599999998</v>
      </c>
      <c r="G178" s="59">
        <v>6216</v>
      </c>
      <c r="H178" s="59">
        <v>7961.6561900000006</v>
      </c>
      <c r="I178" s="59">
        <v>5696.9076699999996</v>
      </c>
      <c r="J178" s="59">
        <v>3798.2</v>
      </c>
      <c r="K178" s="59">
        <v>5088.67</v>
      </c>
      <c r="L178" s="59">
        <v>11269.639539999998</v>
      </c>
      <c r="M178" s="59">
        <v>17739.44528</v>
      </c>
      <c r="N178" s="59">
        <v>18084.555069999999</v>
      </c>
      <c r="O178" s="59">
        <v>1974.2449999999999</v>
      </c>
      <c r="P178" s="59">
        <v>4215.4075999999995</v>
      </c>
      <c r="Q178" s="59">
        <v>3189.7049999999999</v>
      </c>
      <c r="R178" s="59">
        <v>2898.1118300000003</v>
      </c>
      <c r="S178" s="59">
        <v>4501.7004000000006</v>
      </c>
      <c r="T178" s="59">
        <v>6531.8714900000004</v>
      </c>
      <c r="U178" s="59">
        <v>4492.80746</v>
      </c>
      <c r="V178" s="59">
        <v>5880.6</v>
      </c>
      <c r="W178" s="59">
        <v>3597.21</v>
      </c>
      <c r="X178" s="59">
        <v>2696.0896299999999</v>
      </c>
      <c r="Y178" s="59">
        <v>2181.89</v>
      </c>
      <c r="Z178" s="59">
        <v>26857.815149999999</v>
      </c>
      <c r="AA178" s="59">
        <v>4480.4449999999997</v>
      </c>
      <c r="AB178" s="59">
        <v>16897.7</v>
      </c>
      <c r="AC178" s="59">
        <v>19789.2</v>
      </c>
      <c r="AD178" s="59">
        <v>11290.95</v>
      </c>
      <c r="AE178" s="59">
        <v>18679.5</v>
      </c>
      <c r="AF178" s="59">
        <v>9271.6</v>
      </c>
      <c r="AG178" s="59">
        <v>3770.44</v>
      </c>
      <c r="AH178" s="59">
        <v>4938.22</v>
      </c>
      <c r="AI178" s="59">
        <v>2525.63</v>
      </c>
      <c r="AJ178" s="59">
        <v>5236.74</v>
      </c>
      <c r="AK178" s="59">
        <v>10393.799999999999</v>
      </c>
      <c r="AL178" s="59">
        <v>4729.55</v>
      </c>
      <c r="AM178" s="59">
        <v>2350.6999999999998</v>
      </c>
      <c r="AN178" s="59">
        <v>8333.2900000000009</v>
      </c>
      <c r="AO178" s="59">
        <v>7007.6107899999997</v>
      </c>
      <c r="AP178" s="59">
        <v>2591.86</v>
      </c>
      <c r="AQ178" s="59">
        <v>522122.54638000001</v>
      </c>
    </row>
    <row r="179" spans="1:43">
      <c r="A179" s="64" t="s">
        <v>298</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c r="AN179" s="59">
        <v>0</v>
      </c>
      <c r="AO179" s="59">
        <v>0</v>
      </c>
      <c r="AP179" s="59">
        <v>0</v>
      </c>
      <c r="AQ179" s="59">
        <v>0</v>
      </c>
    </row>
    <row r="180" spans="1:43">
      <c r="A180" s="64" t="s">
        <v>299</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c r="AN180" s="59">
        <v>0</v>
      </c>
      <c r="AO180" s="59">
        <v>0</v>
      </c>
      <c r="AP180" s="59">
        <v>0</v>
      </c>
      <c r="AQ180" s="59">
        <v>0</v>
      </c>
    </row>
    <row r="181" spans="1:43">
      <c r="A181" s="63" t="s">
        <v>300</v>
      </c>
      <c r="B181" s="59">
        <v>1756.5934600000001</v>
      </c>
      <c r="C181" s="59">
        <v>0</v>
      </c>
      <c r="D181" s="59">
        <v>287.54940000000005</v>
      </c>
      <c r="E181" s="59">
        <v>0</v>
      </c>
      <c r="F181" s="59">
        <v>287.98298</v>
      </c>
      <c r="G181" s="59">
        <v>1228.45236</v>
      </c>
      <c r="H181" s="59">
        <v>1087.9511100000002</v>
      </c>
      <c r="I181" s="59">
        <v>0.33</v>
      </c>
      <c r="J181" s="59">
        <v>10.76</v>
      </c>
      <c r="K181" s="59">
        <v>355.36014</v>
      </c>
      <c r="L181" s="59">
        <v>25.790770000000002</v>
      </c>
      <c r="M181" s="59">
        <v>262.49822999999998</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11.104239999999999</v>
      </c>
      <c r="AL181" s="59">
        <v>0</v>
      </c>
      <c r="AM181" s="59">
        <v>3.41</v>
      </c>
      <c r="AN181" s="59">
        <v>4102.4771099999998</v>
      </c>
      <c r="AO181" s="59">
        <v>678.06457</v>
      </c>
      <c r="AP181" s="59">
        <v>23.809240000000003</v>
      </c>
      <c r="AQ181" s="59">
        <v>26190.360120000001</v>
      </c>
    </row>
    <row r="182" spans="1:43">
      <c r="A182" s="64" t="s">
        <v>301</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c r="AN182" s="59">
        <v>0</v>
      </c>
      <c r="AO182" s="59">
        <v>0</v>
      </c>
      <c r="AP182" s="59">
        <v>0</v>
      </c>
      <c r="AQ182" s="59">
        <v>0</v>
      </c>
    </row>
    <row r="183" spans="1:43">
      <c r="A183" s="64" t="s">
        <v>302</v>
      </c>
      <c r="B183" s="59">
        <v>0</v>
      </c>
      <c r="C183" s="59">
        <v>0</v>
      </c>
      <c r="D183" s="59">
        <v>0</v>
      </c>
      <c r="E183" s="59">
        <v>0</v>
      </c>
      <c r="F183" s="59">
        <v>0</v>
      </c>
      <c r="G183" s="59">
        <v>0</v>
      </c>
      <c r="H183" s="59">
        <v>3.1454200000000001</v>
      </c>
      <c r="I183" s="59">
        <v>0</v>
      </c>
      <c r="J183" s="59">
        <v>0</v>
      </c>
      <c r="K183" s="59">
        <v>0</v>
      </c>
      <c r="L183" s="59">
        <v>0</v>
      </c>
      <c r="M183" s="59">
        <v>262.49822999999998</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11.104239999999999</v>
      </c>
      <c r="AL183" s="59">
        <v>0</v>
      </c>
      <c r="AM183" s="59">
        <v>0</v>
      </c>
      <c r="AN183" s="59">
        <v>4086.8827099999999</v>
      </c>
      <c r="AO183" s="59">
        <v>0</v>
      </c>
      <c r="AP183" s="59">
        <v>0</v>
      </c>
      <c r="AQ183" s="59">
        <v>6964.6261500000001</v>
      </c>
    </row>
    <row r="184" spans="1:43">
      <c r="A184" s="64" t="s">
        <v>303</v>
      </c>
      <c r="B184" s="59">
        <v>1756.5934600000001</v>
      </c>
      <c r="C184" s="59">
        <v>0</v>
      </c>
      <c r="D184" s="59">
        <v>287.54940000000005</v>
      </c>
      <c r="E184" s="59">
        <v>0</v>
      </c>
      <c r="F184" s="59">
        <v>287.98298</v>
      </c>
      <c r="G184" s="59">
        <v>1228.45236</v>
      </c>
      <c r="H184" s="59">
        <v>1084.8056899999999</v>
      </c>
      <c r="I184" s="59">
        <v>0.33</v>
      </c>
      <c r="J184" s="59">
        <v>10.76</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3.41</v>
      </c>
      <c r="AN184" s="59">
        <v>15.5944</v>
      </c>
      <c r="AO184" s="59">
        <v>678.06457</v>
      </c>
      <c r="AP184" s="59">
        <v>23.809240000000003</v>
      </c>
      <c r="AQ184" s="59">
        <v>19225.733969999997</v>
      </c>
    </row>
    <row r="185" spans="1:43">
      <c r="A185" s="63" t="s">
        <v>304</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c r="AN185" s="59">
        <v>0</v>
      </c>
      <c r="AO185" s="59">
        <v>0</v>
      </c>
      <c r="AP185" s="59">
        <v>0</v>
      </c>
      <c r="AQ185" s="59">
        <v>0</v>
      </c>
    </row>
    <row r="186" spans="1:43">
      <c r="A186" s="64" t="s">
        <v>305</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c r="AN186" s="59">
        <v>0</v>
      </c>
      <c r="AO186" s="59">
        <v>0</v>
      </c>
      <c r="AP186" s="59">
        <v>0</v>
      </c>
      <c r="AQ186" s="59">
        <v>0</v>
      </c>
    </row>
    <row r="187" spans="1:43">
      <c r="A187" s="63" t="s">
        <v>306</v>
      </c>
      <c r="B187" s="59">
        <v>80546.180980000005</v>
      </c>
      <c r="C187" s="59">
        <v>45399.116900000001</v>
      </c>
      <c r="D187" s="59">
        <v>56295.567310000006</v>
      </c>
      <c r="E187" s="59">
        <v>51552.605020000003</v>
      </c>
      <c r="F187" s="59">
        <v>45993.697319999999</v>
      </c>
      <c r="G187" s="59">
        <v>35329.618340000001</v>
      </c>
      <c r="H187" s="59">
        <v>23398.45492</v>
      </c>
      <c r="I187" s="59">
        <v>46470.789880000004</v>
      </c>
      <c r="J187" s="59">
        <v>37755.848890000001</v>
      </c>
      <c r="K187" s="59">
        <v>35874.058349999999</v>
      </c>
      <c r="L187" s="59">
        <v>19932.58253</v>
      </c>
      <c r="M187" s="59">
        <v>17090.639809999997</v>
      </c>
      <c r="N187" s="59">
        <v>23128.230889999999</v>
      </c>
      <c r="O187" s="59">
        <v>23036.1819</v>
      </c>
      <c r="P187" s="59">
        <v>15178.67995</v>
      </c>
      <c r="Q187" s="59">
        <v>4203.1180999999997</v>
      </c>
      <c r="R187" s="59">
        <v>8279.1945699999997</v>
      </c>
      <c r="S187" s="59">
        <v>4802.7746100000004</v>
      </c>
      <c r="T187" s="59">
        <v>36342.639819999997</v>
      </c>
      <c r="U187" s="59">
        <v>23309.109539999998</v>
      </c>
      <c r="V187" s="59">
        <v>9838.6834799999997</v>
      </c>
      <c r="W187" s="59">
        <v>8433.7910500000016</v>
      </c>
      <c r="X187" s="59">
        <v>21802.932290000001</v>
      </c>
      <c r="Y187" s="59">
        <v>13587.11356</v>
      </c>
      <c r="Z187" s="59">
        <v>3335.3303999999998</v>
      </c>
      <c r="AA187" s="59">
        <v>9457.0607899999995</v>
      </c>
      <c r="AB187" s="59">
        <v>12469.47061</v>
      </c>
      <c r="AC187" s="59">
        <v>26263.772300000001</v>
      </c>
      <c r="AD187" s="59">
        <v>1427.2929099999999</v>
      </c>
      <c r="AE187" s="59">
        <v>25789.912680000001</v>
      </c>
      <c r="AF187" s="59">
        <v>23149.615170000001</v>
      </c>
      <c r="AG187" s="59">
        <v>7869.9796100000003</v>
      </c>
      <c r="AH187" s="59">
        <v>8139.0494600000002</v>
      </c>
      <c r="AI187" s="59">
        <v>7333.19704</v>
      </c>
      <c r="AJ187" s="59">
        <v>24.68891</v>
      </c>
      <c r="AK187" s="59">
        <v>3393.1492000000003</v>
      </c>
      <c r="AL187" s="59">
        <v>9007.4903300000005</v>
      </c>
      <c r="AM187" s="59">
        <v>5502.8712300000007</v>
      </c>
      <c r="AN187" s="59">
        <v>16375.60447</v>
      </c>
      <c r="AO187" s="59">
        <v>16165.70205</v>
      </c>
      <c r="AP187" s="59">
        <v>4362.8343499999992</v>
      </c>
      <c r="AQ187" s="59">
        <v>867648.63151999994</v>
      </c>
    </row>
    <row r="188" spans="1:43">
      <c r="A188" s="64" t="s">
        <v>307</v>
      </c>
      <c r="B188" s="59">
        <v>53905.364249999999</v>
      </c>
      <c r="C188" s="59">
        <v>32799.489050000004</v>
      </c>
      <c r="D188" s="59">
        <v>30943.294040000001</v>
      </c>
      <c r="E188" s="59">
        <v>15623.274220000001</v>
      </c>
      <c r="F188" s="59">
        <v>26132.173360000001</v>
      </c>
      <c r="G188" s="59">
        <v>13256.985349999999</v>
      </c>
      <c r="H188" s="59">
        <v>6507.0645599999998</v>
      </c>
      <c r="I188" s="59">
        <v>3575.6405</v>
      </c>
      <c r="J188" s="59">
        <v>10070.354019999999</v>
      </c>
      <c r="K188" s="59">
        <v>15136.869199999999</v>
      </c>
      <c r="L188" s="59">
        <v>13370.24562</v>
      </c>
      <c r="M188" s="59">
        <v>7805.1104299999997</v>
      </c>
      <c r="N188" s="59">
        <v>4711.9980099999993</v>
      </c>
      <c r="O188" s="59">
        <v>5427.5121200000003</v>
      </c>
      <c r="P188" s="59">
        <v>5109.3553099999999</v>
      </c>
      <c r="Q188" s="59">
        <v>1945.6828700000001</v>
      </c>
      <c r="R188" s="59">
        <v>809.20017000000007</v>
      </c>
      <c r="S188" s="59">
        <v>107.88122</v>
      </c>
      <c r="T188" s="59">
        <v>27491.137879999998</v>
      </c>
      <c r="U188" s="59">
        <v>19905.760969999999</v>
      </c>
      <c r="V188" s="59">
        <v>5498.7404999999999</v>
      </c>
      <c r="W188" s="59">
        <v>1713.96</v>
      </c>
      <c r="X188" s="59">
        <v>3224.3864700000004</v>
      </c>
      <c r="Y188" s="59">
        <v>1412.73558</v>
      </c>
      <c r="Z188" s="59">
        <v>1634.4313100000002</v>
      </c>
      <c r="AA188" s="59">
        <v>726.10549000000003</v>
      </c>
      <c r="AB188" s="59">
        <v>3088.0261600000003</v>
      </c>
      <c r="AC188" s="59">
        <v>4136.60779</v>
      </c>
      <c r="AD188" s="59">
        <v>592.58443</v>
      </c>
      <c r="AE188" s="59">
        <v>9291.8670899999997</v>
      </c>
      <c r="AF188" s="59">
        <v>3843.79459</v>
      </c>
      <c r="AG188" s="59">
        <v>1001.85689</v>
      </c>
      <c r="AH188" s="59">
        <v>1383.30792</v>
      </c>
      <c r="AI188" s="59">
        <v>1187.94</v>
      </c>
      <c r="AJ188" s="59">
        <v>24.68891</v>
      </c>
      <c r="AK188" s="59">
        <v>1216.1084799999999</v>
      </c>
      <c r="AL188" s="59">
        <v>2038.3579299999999</v>
      </c>
      <c r="AM188" s="59">
        <v>0</v>
      </c>
      <c r="AN188" s="59">
        <v>4067.8049999999998</v>
      </c>
      <c r="AO188" s="59">
        <v>2903.9344599999999</v>
      </c>
      <c r="AP188" s="59">
        <v>538.9309300000001</v>
      </c>
      <c r="AQ188" s="59">
        <v>344160.56307999999</v>
      </c>
    </row>
    <row r="189" spans="1:43">
      <c r="A189" s="64" t="s">
        <v>308</v>
      </c>
      <c r="B189" s="59">
        <v>26640.816729999999</v>
      </c>
      <c r="C189" s="59">
        <v>12599.627849999999</v>
      </c>
      <c r="D189" s="59">
        <v>25352.273269999998</v>
      </c>
      <c r="E189" s="59">
        <v>10266.847890000001</v>
      </c>
      <c r="F189" s="59">
        <v>19861.523960000002</v>
      </c>
      <c r="G189" s="59">
        <v>6796.8478099999993</v>
      </c>
      <c r="H189" s="59">
        <v>16891.390359999998</v>
      </c>
      <c r="I189" s="59">
        <v>34245.005850000001</v>
      </c>
      <c r="J189" s="59">
        <v>4387.2014900000004</v>
      </c>
      <c r="K189" s="59">
        <v>3929.5201699999998</v>
      </c>
      <c r="L189" s="59">
        <v>6562.33691</v>
      </c>
      <c r="M189" s="59">
        <v>2269.1430599999999</v>
      </c>
      <c r="N189" s="59">
        <v>7046.8953799999999</v>
      </c>
      <c r="O189" s="59">
        <v>17608.66978</v>
      </c>
      <c r="P189" s="59">
        <v>9305.3930500000006</v>
      </c>
      <c r="Q189" s="59">
        <v>903.58372999999995</v>
      </c>
      <c r="R189" s="59">
        <v>6559.1176699999996</v>
      </c>
      <c r="S189" s="59">
        <v>827.62605000000008</v>
      </c>
      <c r="T189" s="59">
        <v>8851.5019400000001</v>
      </c>
      <c r="U189" s="59">
        <v>2019.56945</v>
      </c>
      <c r="V189" s="59">
        <v>4339.9429800000007</v>
      </c>
      <c r="W189" s="59">
        <v>2227.63069</v>
      </c>
      <c r="X189" s="59">
        <v>18578.545819999999</v>
      </c>
      <c r="Y189" s="59">
        <v>952.35378000000003</v>
      </c>
      <c r="Z189" s="59">
        <v>402.66991999999999</v>
      </c>
      <c r="AA189" s="59">
        <v>4162.6928399999997</v>
      </c>
      <c r="AB189" s="59">
        <v>113.64455000000001</v>
      </c>
      <c r="AC189" s="59">
        <v>13784.99043</v>
      </c>
      <c r="AD189" s="59">
        <v>257.66836999999998</v>
      </c>
      <c r="AE189" s="59">
        <v>2306.7527400000004</v>
      </c>
      <c r="AF189" s="59">
        <v>361.51321000000002</v>
      </c>
      <c r="AG189" s="59">
        <v>3552.6440200000002</v>
      </c>
      <c r="AH189" s="59">
        <v>320.76434</v>
      </c>
      <c r="AI189" s="59">
        <v>130.56067999999999</v>
      </c>
      <c r="AJ189" s="59">
        <v>0</v>
      </c>
      <c r="AK189" s="59">
        <v>2177.0407200000004</v>
      </c>
      <c r="AL189" s="59">
        <v>1199.01603</v>
      </c>
      <c r="AM189" s="59">
        <v>847.95105000000001</v>
      </c>
      <c r="AN189" s="59">
        <v>113.47117</v>
      </c>
      <c r="AO189" s="59">
        <v>2981.24044</v>
      </c>
      <c r="AP189" s="59">
        <v>575.63607999999999</v>
      </c>
      <c r="AQ189" s="59">
        <v>282311.62225999997</v>
      </c>
    </row>
    <row r="190" spans="1:43">
      <c r="A190" s="64" t="s">
        <v>309</v>
      </c>
      <c r="B190" s="59">
        <v>0</v>
      </c>
      <c r="C190" s="59">
        <v>0</v>
      </c>
      <c r="D190" s="59">
        <v>0</v>
      </c>
      <c r="E190" s="59">
        <v>25662.482909999999</v>
      </c>
      <c r="F190" s="59">
        <v>0</v>
      </c>
      <c r="G190" s="59">
        <v>15275.785179999999</v>
      </c>
      <c r="H190" s="59">
        <v>0</v>
      </c>
      <c r="I190" s="59">
        <v>8650.1435299999994</v>
      </c>
      <c r="J190" s="59">
        <v>23298.293379999999</v>
      </c>
      <c r="K190" s="59">
        <v>16807.668980000002</v>
      </c>
      <c r="L190" s="59">
        <v>0</v>
      </c>
      <c r="M190" s="59">
        <v>7016.3863200000005</v>
      </c>
      <c r="N190" s="59">
        <v>11369.3375</v>
      </c>
      <c r="O190" s="59">
        <v>0</v>
      </c>
      <c r="P190" s="59">
        <v>763.93158999999991</v>
      </c>
      <c r="Q190" s="59">
        <v>1353.8515</v>
      </c>
      <c r="R190" s="59">
        <v>910.87672999999995</v>
      </c>
      <c r="S190" s="59">
        <v>3867.2673399999999</v>
      </c>
      <c r="T190" s="59">
        <v>0</v>
      </c>
      <c r="U190" s="59">
        <v>1383.7791200000001</v>
      </c>
      <c r="V190" s="59">
        <v>0</v>
      </c>
      <c r="W190" s="59">
        <v>4492.2003600000007</v>
      </c>
      <c r="X190" s="59">
        <v>0</v>
      </c>
      <c r="Y190" s="59">
        <v>11222.0242</v>
      </c>
      <c r="Z190" s="59">
        <v>1298.2291699999998</v>
      </c>
      <c r="AA190" s="59">
        <v>4568.2624599999999</v>
      </c>
      <c r="AB190" s="59">
        <v>9267.7999</v>
      </c>
      <c r="AC190" s="59">
        <v>8342.1740800000007</v>
      </c>
      <c r="AD190" s="59">
        <v>577.04011000000003</v>
      </c>
      <c r="AE190" s="59">
        <v>14191.29285</v>
      </c>
      <c r="AF190" s="59">
        <v>18944.307370000002</v>
      </c>
      <c r="AG190" s="59">
        <v>3315.4787000000001</v>
      </c>
      <c r="AH190" s="59">
        <v>6434.9772000000003</v>
      </c>
      <c r="AI190" s="59">
        <v>6014.6963599999999</v>
      </c>
      <c r="AJ190" s="59">
        <v>0</v>
      </c>
      <c r="AK190" s="59">
        <v>0</v>
      </c>
      <c r="AL190" s="59">
        <v>5770.1163699999997</v>
      </c>
      <c r="AM190" s="59">
        <v>4654.9201800000001</v>
      </c>
      <c r="AN190" s="59">
        <v>12194.328300000001</v>
      </c>
      <c r="AO190" s="59">
        <v>10280.52715</v>
      </c>
      <c r="AP190" s="59">
        <v>3248.2673399999999</v>
      </c>
      <c r="AQ190" s="59">
        <v>241176.44618</v>
      </c>
    </row>
    <row r="191" spans="1:43">
      <c r="A191" s="63" t="s">
        <v>310</v>
      </c>
      <c r="B191" s="59">
        <v>490.85977000000003</v>
      </c>
      <c r="C191" s="59">
        <v>251.95684</v>
      </c>
      <c r="D191" s="59">
        <v>696.83630000000005</v>
      </c>
      <c r="E191" s="59">
        <v>1184.1898200000001</v>
      </c>
      <c r="F191" s="59">
        <v>-242.36169000000001</v>
      </c>
      <c r="G191" s="59">
        <v>656.53778</v>
      </c>
      <c r="H191" s="59">
        <v>1420.92992</v>
      </c>
      <c r="I191" s="59">
        <v>-789.36966000000007</v>
      </c>
      <c r="J191" s="59">
        <v>-37.595939999999999</v>
      </c>
      <c r="K191" s="59">
        <v>1638.6230800000001</v>
      </c>
      <c r="L191" s="59">
        <v>-7398.8362999999999</v>
      </c>
      <c r="M191" s="59">
        <v>1617.7394199999999</v>
      </c>
      <c r="N191" s="59">
        <v>2982.9528399999999</v>
      </c>
      <c r="O191" s="59">
        <v>-972.54647999999997</v>
      </c>
      <c r="P191" s="59">
        <v>-154.58314999999999</v>
      </c>
      <c r="Q191" s="59">
        <v>13.24503</v>
      </c>
      <c r="R191" s="59">
        <v>-611.34521999999993</v>
      </c>
      <c r="S191" s="59">
        <v>-1159.17776</v>
      </c>
      <c r="T191" s="59">
        <v>1982.50163</v>
      </c>
      <c r="U191" s="59">
        <v>596.64931999999999</v>
      </c>
      <c r="V191" s="59">
        <v>-653.78260999999998</v>
      </c>
      <c r="W191" s="59">
        <v>-337.13947999999999</v>
      </c>
      <c r="X191" s="59">
        <v>-1160.3241</v>
      </c>
      <c r="Y191" s="59">
        <v>196.36107000000001</v>
      </c>
      <c r="Z191" s="59">
        <v>-47.900449999999999</v>
      </c>
      <c r="AA191" s="59">
        <v>-1795.8113700000001</v>
      </c>
      <c r="AB191" s="59">
        <v>1126.3020100000001</v>
      </c>
      <c r="AC191" s="59">
        <v>512.68858999999998</v>
      </c>
      <c r="AD191" s="59">
        <v>-2524.2834900000003</v>
      </c>
      <c r="AE191" s="59">
        <v>1113.6636799999999</v>
      </c>
      <c r="AF191" s="59">
        <v>501.18090000000001</v>
      </c>
      <c r="AG191" s="59">
        <v>140.35392000000002</v>
      </c>
      <c r="AH191" s="59">
        <v>-724.90917000000002</v>
      </c>
      <c r="AI191" s="59">
        <v>-768.33228000000008</v>
      </c>
      <c r="AJ191" s="59">
        <v>-562.89294999999993</v>
      </c>
      <c r="AK191" s="59">
        <v>638.3768</v>
      </c>
      <c r="AL191" s="59">
        <v>-2272.7844500000001</v>
      </c>
      <c r="AM191" s="59">
        <v>-1035.6685400000001</v>
      </c>
      <c r="AN191" s="59">
        <v>955.89225999999996</v>
      </c>
      <c r="AO191" s="59">
        <v>-994.18790999999999</v>
      </c>
      <c r="AP191" s="59">
        <v>-140.2329</v>
      </c>
      <c r="AQ191" s="59">
        <v>-5666.2249199999997</v>
      </c>
    </row>
    <row r="192" spans="1:43">
      <c r="A192" s="64" t="s">
        <v>311</v>
      </c>
      <c r="B192" s="59">
        <v>0</v>
      </c>
      <c r="C192" s="59">
        <v>0</v>
      </c>
      <c r="D192" s="59">
        <v>0</v>
      </c>
      <c r="E192" s="59">
        <v>0</v>
      </c>
      <c r="F192" s="59">
        <v>0</v>
      </c>
      <c r="G192" s="59">
        <v>0</v>
      </c>
      <c r="H192" s="59">
        <v>0</v>
      </c>
      <c r="I192" s="59">
        <v>0</v>
      </c>
      <c r="J192" s="59">
        <v>0</v>
      </c>
      <c r="K192" s="59">
        <v>0</v>
      </c>
      <c r="L192" s="59">
        <v>-5645.5112600000002</v>
      </c>
      <c r="M192" s="59">
        <v>0.59247000000000005</v>
      </c>
      <c r="N192" s="59">
        <v>430.20858000000004</v>
      </c>
      <c r="O192" s="59">
        <v>0</v>
      </c>
      <c r="P192" s="59">
        <v>0</v>
      </c>
      <c r="Q192" s="59">
        <v>0</v>
      </c>
      <c r="R192" s="59">
        <v>0</v>
      </c>
      <c r="S192" s="59">
        <v>0</v>
      </c>
      <c r="T192" s="59">
        <v>0</v>
      </c>
      <c r="U192" s="59">
        <v>0</v>
      </c>
      <c r="V192" s="59">
        <v>0</v>
      </c>
      <c r="W192" s="59">
        <v>0</v>
      </c>
      <c r="X192" s="59">
        <v>0</v>
      </c>
      <c r="Y192" s="59">
        <v>0</v>
      </c>
      <c r="Z192" s="59">
        <v>937.56153000000006</v>
      </c>
      <c r="AA192" s="59">
        <v>-1141.6291200000001</v>
      </c>
      <c r="AB192" s="59">
        <v>0</v>
      </c>
      <c r="AC192" s="59">
        <v>0</v>
      </c>
      <c r="AD192" s="59">
        <v>-2550.82159</v>
      </c>
      <c r="AE192" s="59">
        <v>0</v>
      </c>
      <c r="AF192" s="59">
        <v>0</v>
      </c>
      <c r="AG192" s="59">
        <v>0</v>
      </c>
      <c r="AH192" s="59">
        <v>0</v>
      </c>
      <c r="AI192" s="59">
        <v>-115.139</v>
      </c>
      <c r="AJ192" s="59">
        <v>-372.59189000000003</v>
      </c>
      <c r="AK192" s="59">
        <v>0</v>
      </c>
      <c r="AL192" s="59">
        <v>0</v>
      </c>
      <c r="AM192" s="59">
        <v>0</v>
      </c>
      <c r="AN192" s="59">
        <v>0</v>
      </c>
      <c r="AO192" s="59">
        <v>0</v>
      </c>
      <c r="AP192" s="59">
        <v>0</v>
      </c>
      <c r="AQ192" s="59">
        <v>-8457.3302800000001</v>
      </c>
    </row>
    <row r="193" spans="1:43">
      <c r="A193" s="100" t="s">
        <v>312</v>
      </c>
      <c r="B193" s="59">
        <v>490.85977000000003</v>
      </c>
      <c r="C193" s="59">
        <v>251.95684</v>
      </c>
      <c r="D193" s="59">
        <v>696.83630000000005</v>
      </c>
      <c r="E193" s="59">
        <v>1184.1898200000001</v>
      </c>
      <c r="F193" s="59">
        <v>-242.36169000000001</v>
      </c>
      <c r="G193" s="59">
        <v>656.53778</v>
      </c>
      <c r="H193" s="59">
        <v>1420.92992</v>
      </c>
      <c r="I193" s="59">
        <v>-789.36966000000007</v>
      </c>
      <c r="J193" s="59">
        <v>-37.595939999999999</v>
      </c>
      <c r="K193" s="59">
        <v>1638.6230800000001</v>
      </c>
      <c r="L193" s="59">
        <v>-1753.3250399999999</v>
      </c>
      <c r="M193" s="59">
        <v>1617.1469500000001</v>
      </c>
      <c r="N193" s="59">
        <v>2552.7442599999999</v>
      </c>
      <c r="O193" s="59">
        <v>-972.54647999999997</v>
      </c>
      <c r="P193" s="59">
        <v>-154.58314999999999</v>
      </c>
      <c r="Q193" s="59">
        <v>13.24503</v>
      </c>
      <c r="R193" s="59">
        <v>-611.34521999999993</v>
      </c>
      <c r="S193" s="59">
        <v>-1159.17776</v>
      </c>
      <c r="T193" s="59">
        <v>1982.50163</v>
      </c>
      <c r="U193" s="59">
        <v>596.64931999999999</v>
      </c>
      <c r="V193" s="59">
        <v>-653.78260999999998</v>
      </c>
      <c r="W193" s="59">
        <v>-337.13947999999999</v>
      </c>
      <c r="X193" s="59">
        <v>-1160.3241</v>
      </c>
      <c r="Y193" s="59">
        <v>196.36107000000001</v>
      </c>
      <c r="Z193" s="59">
        <v>-985.46197999999993</v>
      </c>
      <c r="AA193" s="59">
        <v>-654.18224999999995</v>
      </c>
      <c r="AB193" s="59">
        <v>1126.3020100000001</v>
      </c>
      <c r="AC193" s="59">
        <v>512.68858999999998</v>
      </c>
      <c r="AD193" s="59">
        <v>26.5381</v>
      </c>
      <c r="AE193" s="59">
        <v>1113.6636799999999</v>
      </c>
      <c r="AF193" s="59">
        <v>501.18090000000001</v>
      </c>
      <c r="AG193" s="59">
        <v>140.35392000000002</v>
      </c>
      <c r="AH193" s="59">
        <v>-724.90917000000002</v>
      </c>
      <c r="AI193" s="59">
        <v>-653.19328000000007</v>
      </c>
      <c r="AJ193" s="59">
        <v>-190.30106000000001</v>
      </c>
      <c r="AK193" s="59">
        <v>638.3768</v>
      </c>
      <c r="AL193" s="59">
        <v>-2272.7844500000001</v>
      </c>
      <c r="AM193" s="59">
        <v>-1035.6685400000001</v>
      </c>
      <c r="AN193" s="59">
        <v>955.89225999999996</v>
      </c>
      <c r="AO193" s="59">
        <v>-994.18790999999999</v>
      </c>
      <c r="AP193" s="59">
        <v>-140.2329</v>
      </c>
      <c r="AQ193" s="59">
        <v>2791.10536</v>
      </c>
    </row>
    <row r="194" spans="1:43">
      <c r="A194" s="385" t="s">
        <v>313</v>
      </c>
      <c r="B194" s="438">
        <v>1922641.75642</v>
      </c>
      <c r="C194" s="438">
        <v>502750.80392000003</v>
      </c>
      <c r="D194" s="438">
        <v>1084425.53339</v>
      </c>
      <c r="E194" s="438">
        <v>409499.40762999997</v>
      </c>
      <c r="F194" s="438">
        <v>238747.85566</v>
      </c>
      <c r="G194" s="438">
        <v>212520.37599999999</v>
      </c>
      <c r="H194" s="438">
        <v>160156.44856999998</v>
      </c>
      <c r="I194" s="438">
        <v>294114.7329</v>
      </c>
      <c r="J194" s="438">
        <v>241346.10931</v>
      </c>
      <c r="K194" s="438">
        <v>322572.40418999997</v>
      </c>
      <c r="L194" s="438">
        <v>149409.68022000001</v>
      </c>
      <c r="M194" s="438">
        <v>351401.64523999998</v>
      </c>
      <c r="N194" s="438">
        <v>399620.59510000004</v>
      </c>
      <c r="O194" s="438">
        <v>151556.22847</v>
      </c>
      <c r="P194" s="438">
        <v>173701.96213</v>
      </c>
      <c r="Q194" s="438">
        <v>76129.301590000003</v>
      </c>
      <c r="R194" s="438">
        <v>86123.24944</v>
      </c>
      <c r="S194" s="438">
        <v>99350.292239999995</v>
      </c>
      <c r="T194" s="438">
        <v>131561.26983999999</v>
      </c>
      <c r="U194" s="438">
        <v>228564.89322</v>
      </c>
      <c r="V194" s="438">
        <v>88023.285599999988</v>
      </c>
      <c r="W194" s="438">
        <v>123749.14573999999</v>
      </c>
      <c r="X194" s="438">
        <v>311734.04086000001</v>
      </c>
      <c r="Y194" s="438">
        <v>136780.80666999999</v>
      </c>
      <c r="Z194" s="438">
        <v>305186.89802999998</v>
      </c>
      <c r="AA194" s="438">
        <v>131660.86238000001</v>
      </c>
      <c r="AB194" s="438">
        <v>392973.09538999997</v>
      </c>
      <c r="AC194" s="438">
        <v>368839.57575999998</v>
      </c>
      <c r="AD194" s="438">
        <v>95473.087719999996</v>
      </c>
      <c r="AE194" s="438">
        <v>350395.70637000003</v>
      </c>
      <c r="AF194" s="438">
        <v>83037.640010000003</v>
      </c>
      <c r="AG194" s="438">
        <v>86743.317290000006</v>
      </c>
      <c r="AH194" s="438">
        <v>76304.876790000009</v>
      </c>
      <c r="AI194" s="438">
        <v>30550.508730000001</v>
      </c>
      <c r="AJ194" s="438">
        <v>54942.469779999999</v>
      </c>
      <c r="AK194" s="438">
        <v>22670.710460000002</v>
      </c>
      <c r="AL194" s="438">
        <v>145463.30202</v>
      </c>
      <c r="AM194" s="438">
        <v>34536.413359999999</v>
      </c>
      <c r="AN194" s="438">
        <v>194412.87433000002</v>
      </c>
      <c r="AO194" s="438">
        <v>90710.348450000005</v>
      </c>
      <c r="AP194" s="438">
        <v>32127.41473</v>
      </c>
      <c r="AQ194" s="438">
        <v>10392510.92595</v>
      </c>
    </row>
    <row r="195" spans="1:43">
      <c r="A195" s="389" t="s">
        <v>314</v>
      </c>
      <c r="B195" s="438">
        <v>11083.024099999999</v>
      </c>
      <c r="C195" s="438">
        <v>0</v>
      </c>
      <c r="D195" s="438">
        <v>0</v>
      </c>
      <c r="E195" s="438">
        <v>0</v>
      </c>
      <c r="F195" s="438">
        <v>0</v>
      </c>
      <c r="G195" s="438">
        <v>0</v>
      </c>
      <c r="H195" s="438">
        <v>0</v>
      </c>
      <c r="I195" s="438">
        <v>0</v>
      </c>
      <c r="J195" s="438">
        <v>0</v>
      </c>
      <c r="K195" s="438">
        <v>0</v>
      </c>
      <c r="L195" s="438">
        <v>0</v>
      </c>
      <c r="M195" s="438">
        <v>0</v>
      </c>
      <c r="N195" s="438">
        <v>0</v>
      </c>
      <c r="O195" s="438">
        <v>0</v>
      </c>
      <c r="P195" s="438">
        <v>0</v>
      </c>
      <c r="Q195" s="438">
        <v>0</v>
      </c>
      <c r="R195" s="438">
        <v>0</v>
      </c>
      <c r="S195" s="438">
        <v>0</v>
      </c>
      <c r="T195" s="438">
        <v>0</v>
      </c>
      <c r="U195" s="438">
        <v>0</v>
      </c>
      <c r="V195" s="438">
        <v>0</v>
      </c>
      <c r="W195" s="438">
        <v>0</v>
      </c>
      <c r="X195" s="438">
        <v>0</v>
      </c>
      <c r="Y195" s="438">
        <v>0</v>
      </c>
      <c r="Z195" s="438">
        <v>0</v>
      </c>
      <c r="AA195" s="438">
        <v>0</v>
      </c>
      <c r="AB195" s="438">
        <v>0</v>
      </c>
      <c r="AC195" s="438">
        <v>0</v>
      </c>
      <c r="AD195" s="438">
        <v>0</v>
      </c>
      <c r="AE195" s="438">
        <v>0</v>
      </c>
      <c r="AF195" s="438">
        <v>0</v>
      </c>
      <c r="AG195" s="438">
        <v>0</v>
      </c>
      <c r="AH195" s="438">
        <v>0</v>
      </c>
      <c r="AI195" s="438">
        <v>0</v>
      </c>
      <c r="AJ195" s="438">
        <v>0</v>
      </c>
      <c r="AK195" s="438">
        <v>0</v>
      </c>
      <c r="AL195" s="438">
        <v>0</v>
      </c>
      <c r="AM195" s="438">
        <v>0</v>
      </c>
      <c r="AN195" s="438">
        <v>0</v>
      </c>
      <c r="AO195" s="438">
        <v>0</v>
      </c>
      <c r="AP195" s="438">
        <v>0</v>
      </c>
      <c r="AQ195" s="438">
        <v>11083.024099999999</v>
      </c>
    </row>
    <row r="196" spans="1:43">
      <c r="A196" s="63" t="s">
        <v>315</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c r="AN196" s="59">
        <v>0</v>
      </c>
      <c r="AO196" s="59">
        <v>0</v>
      </c>
      <c r="AP196" s="59">
        <v>0</v>
      </c>
      <c r="AQ196" s="59">
        <v>0</v>
      </c>
    </row>
    <row r="197" spans="1:43">
      <c r="A197" s="64" t="s">
        <v>316</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c r="AN197" s="59">
        <v>0</v>
      </c>
      <c r="AO197" s="59">
        <v>0</v>
      </c>
      <c r="AP197" s="59">
        <v>0</v>
      </c>
      <c r="AQ197" s="59">
        <v>0</v>
      </c>
    </row>
    <row r="198" spans="1:43">
      <c r="A198" s="64" t="s">
        <v>317</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c r="AN198" s="59">
        <v>0</v>
      </c>
      <c r="AO198" s="59">
        <v>0</v>
      </c>
      <c r="AP198" s="59">
        <v>0</v>
      </c>
      <c r="AQ198" s="59">
        <v>0</v>
      </c>
    </row>
    <row r="199" spans="1:43">
      <c r="A199" s="64" t="s">
        <v>318</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c r="AN199" s="59">
        <v>0</v>
      </c>
      <c r="AO199" s="59">
        <v>0</v>
      </c>
      <c r="AP199" s="59">
        <v>0</v>
      </c>
      <c r="AQ199" s="59">
        <v>0</v>
      </c>
    </row>
    <row r="200" spans="1:43">
      <c r="A200" s="64" t="s">
        <v>319</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c r="AN200" s="59">
        <v>0</v>
      </c>
      <c r="AO200" s="59">
        <v>0</v>
      </c>
      <c r="AP200" s="59">
        <v>0</v>
      </c>
      <c r="AQ200" s="59">
        <v>0</v>
      </c>
    </row>
    <row r="201" spans="1:43">
      <c r="A201" s="64" t="s">
        <v>320</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c r="AN201" s="59">
        <v>0</v>
      </c>
      <c r="AO201" s="59">
        <v>0</v>
      </c>
      <c r="AP201" s="59">
        <v>0</v>
      </c>
      <c r="AQ201" s="59">
        <v>0</v>
      </c>
    </row>
    <row r="202" spans="1:43">
      <c r="A202" s="63" t="s">
        <v>321</v>
      </c>
      <c r="B202" s="59">
        <v>228.21823000000001</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0</v>
      </c>
      <c r="AN202" s="59">
        <v>0</v>
      </c>
      <c r="AO202" s="59">
        <v>0</v>
      </c>
      <c r="AP202" s="59">
        <v>0</v>
      </c>
      <c r="AQ202" s="59">
        <v>228.21823000000001</v>
      </c>
    </row>
    <row r="203" spans="1:43">
      <c r="A203" s="64" t="s">
        <v>322</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c r="AN203" s="59">
        <v>0</v>
      </c>
      <c r="AO203" s="59">
        <v>0</v>
      </c>
      <c r="AP203" s="59">
        <v>0</v>
      </c>
      <c r="AQ203" s="59">
        <v>0</v>
      </c>
    </row>
    <row r="204" spans="1:43">
      <c r="A204" s="64" t="s">
        <v>323</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c r="AN204" s="59">
        <v>0</v>
      </c>
      <c r="AO204" s="59">
        <v>0</v>
      </c>
      <c r="AP204" s="59">
        <v>0</v>
      </c>
      <c r="AQ204" s="59">
        <v>0</v>
      </c>
    </row>
    <row r="205" spans="1:43">
      <c r="A205" s="64" t="s">
        <v>1385</v>
      </c>
      <c r="B205" s="59">
        <v>190.37</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0</v>
      </c>
      <c r="AN205" s="59">
        <v>0</v>
      </c>
      <c r="AO205" s="59">
        <v>0</v>
      </c>
      <c r="AP205" s="59">
        <v>0</v>
      </c>
      <c r="AQ205" s="59">
        <v>190.37</v>
      </c>
    </row>
    <row r="206" spans="1:43">
      <c r="A206" s="64" t="s">
        <v>325</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c r="AN206" s="59">
        <v>0</v>
      </c>
      <c r="AO206" s="59">
        <v>0</v>
      </c>
      <c r="AP206" s="59">
        <v>0</v>
      </c>
      <c r="AQ206" s="59">
        <v>0</v>
      </c>
    </row>
    <row r="207" spans="1:43">
      <c r="A207" s="64" t="s">
        <v>326</v>
      </c>
      <c r="B207" s="59">
        <v>37.848230000000001</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0</v>
      </c>
      <c r="AN207" s="59">
        <v>0</v>
      </c>
      <c r="AO207" s="59">
        <v>0</v>
      </c>
      <c r="AP207" s="59">
        <v>0</v>
      </c>
      <c r="AQ207" s="59">
        <v>37.848230000000001</v>
      </c>
    </row>
    <row r="208" spans="1:43">
      <c r="A208" s="63" t="s">
        <v>327</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c r="AN208" s="59">
        <v>0</v>
      </c>
      <c r="AO208" s="59">
        <v>0</v>
      </c>
      <c r="AP208" s="59">
        <v>0</v>
      </c>
      <c r="AQ208" s="59">
        <v>0</v>
      </c>
    </row>
    <row r="209" spans="1:43">
      <c r="A209" s="63" t="s">
        <v>328</v>
      </c>
      <c r="B209" s="59">
        <v>10854.805869999998</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0</v>
      </c>
      <c r="AN209" s="59">
        <v>0</v>
      </c>
      <c r="AO209" s="59">
        <v>0</v>
      </c>
      <c r="AP209" s="59">
        <v>0</v>
      </c>
      <c r="AQ209" s="59">
        <v>10854.805869999998</v>
      </c>
    </row>
    <row r="210" spans="1:43">
      <c r="A210" s="64" t="s">
        <v>329</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c r="AN210" s="59">
        <v>0</v>
      </c>
      <c r="AO210" s="59">
        <v>0</v>
      </c>
      <c r="AP210" s="59">
        <v>0</v>
      </c>
      <c r="AQ210" s="59">
        <v>0</v>
      </c>
    </row>
    <row r="211" spans="1:43">
      <c r="A211" s="64" t="s">
        <v>330</v>
      </c>
      <c r="B211" s="59">
        <v>10854.805869999998</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0</v>
      </c>
      <c r="AN211" s="59">
        <v>0</v>
      </c>
      <c r="AO211" s="59">
        <v>0</v>
      </c>
      <c r="AP211" s="59">
        <v>0</v>
      </c>
      <c r="AQ211" s="59">
        <v>10854.805869999998</v>
      </c>
    </row>
    <row r="212" spans="1:43">
      <c r="A212" s="64" t="s">
        <v>331</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c r="AN212" s="59">
        <v>0</v>
      </c>
      <c r="AO212" s="59">
        <v>0</v>
      </c>
      <c r="AP212" s="59">
        <v>0</v>
      </c>
      <c r="AQ212" s="59">
        <v>0</v>
      </c>
    </row>
    <row r="213" spans="1:43">
      <c r="A213" s="64" t="s">
        <v>332</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c r="AN213" s="59">
        <v>0</v>
      </c>
      <c r="AO213" s="59">
        <v>0</v>
      </c>
      <c r="AP213" s="59">
        <v>0</v>
      </c>
      <c r="AQ213" s="59">
        <v>0</v>
      </c>
    </row>
    <row r="214" spans="1:43">
      <c r="A214" s="63" t="s">
        <v>333</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c r="AN214" s="59">
        <v>0</v>
      </c>
      <c r="AO214" s="59">
        <v>0</v>
      </c>
      <c r="AP214" s="59">
        <v>0</v>
      </c>
      <c r="AQ214" s="59">
        <v>0</v>
      </c>
    </row>
    <row r="215" spans="1:43">
      <c r="A215" s="389" t="s">
        <v>334</v>
      </c>
      <c r="B215" s="438">
        <v>2957404.3844499998</v>
      </c>
      <c r="C215" s="438">
        <v>832752.125</v>
      </c>
      <c r="D215" s="438">
        <v>1760385.6000899998</v>
      </c>
      <c r="E215" s="438">
        <v>1220613.0931900002</v>
      </c>
      <c r="F215" s="438">
        <v>565133.30547999998</v>
      </c>
      <c r="G215" s="438">
        <v>298726.55582000001</v>
      </c>
      <c r="H215" s="438">
        <v>151579.67812</v>
      </c>
      <c r="I215" s="438">
        <v>341768.74368999997</v>
      </c>
      <c r="J215" s="438">
        <v>427861.40126999997</v>
      </c>
      <c r="K215" s="438">
        <v>293167.89933999995</v>
      </c>
      <c r="L215" s="438">
        <v>151606.88373</v>
      </c>
      <c r="M215" s="438">
        <v>447672.25949000003</v>
      </c>
      <c r="N215" s="438">
        <v>211513.59497000001</v>
      </c>
      <c r="O215" s="438">
        <v>71454.204239999992</v>
      </c>
      <c r="P215" s="438">
        <v>296114.76277999999</v>
      </c>
      <c r="Q215" s="438">
        <v>92558.941120000003</v>
      </c>
      <c r="R215" s="438">
        <v>144706.41634</v>
      </c>
      <c r="S215" s="438">
        <v>119502.72868</v>
      </c>
      <c r="T215" s="438">
        <v>149449.72831999999</v>
      </c>
      <c r="U215" s="438">
        <v>283450.05501000001</v>
      </c>
      <c r="V215" s="438">
        <v>171979.89897000001</v>
      </c>
      <c r="W215" s="438">
        <v>195110.06838999997</v>
      </c>
      <c r="X215" s="438">
        <v>226917.75708000001</v>
      </c>
      <c r="Y215" s="438">
        <v>34848.25</v>
      </c>
      <c r="Z215" s="438">
        <v>484101.26666000002</v>
      </c>
      <c r="AA215" s="438">
        <v>240447.66084</v>
      </c>
      <c r="AB215" s="438">
        <v>431357.79369000002</v>
      </c>
      <c r="AC215" s="438">
        <v>584343.32330999989</v>
      </c>
      <c r="AD215" s="438">
        <v>435317.68417999998</v>
      </c>
      <c r="AE215" s="438">
        <v>200406.75508999999</v>
      </c>
      <c r="AF215" s="438">
        <v>130979.71483</v>
      </c>
      <c r="AG215" s="438">
        <v>120028.46081999999</v>
      </c>
      <c r="AH215" s="438">
        <v>92695.570630000002</v>
      </c>
      <c r="AI215" s="438">
        <v>36295.847869999998</v>
      </c>
      <c r="AJ215" s="438">
        <v>83818.188750000001</v>
      </c>
      <c r="AK215" s="438">
        <v>40211.440880000002</v>
      </c>
      <c r="AL215" s="438">
        <v>312267.08382</v>
      </c>
      <c r="AM215" s="438">
        <v>50351.4764</v>
      </c>
      <c r="AN215" s="438">
        <v>311548.82844999997</v>
      </c>
      <c r="AO215" s="438">
        <v>132250.94613</v>
      </c>
      <c r="AP215" s="438">
        <v>9436.4086800000005</v>
      </c>
      <c r="AQ215" s="438">
        <v>15142136.786600001</v>
      </c>
    </row>
    <row r="216" spans="1:43">
      <c r="A216" s="63" t="s">
        <v>335</v>
      </c>
      <c r="B216" s="59">
        <v>0</v>
      </c>
      <c r="C216" s="59">
        <v>0.10100000000000001</v>
      </c>
      <c r="D216" s="59">
        <v>0</v>
      </c>
      <c r="E216" s="59">
        <v>2.66E-3</v>
      </c>
      <c r="F216" s="59">
        <v>0</v>
      </c>
      <c r="G216" s="59">
        <v>0</v>
      </c>
      <c r="H216" s="59">
        <v>0</v>
      </c>
      <c r="I216" s="59">
        <v>0</v>
      </c>
      <c r="J216" s="59">
        <v>0.06</v>
      </c>
      <c r="K216" s="59">
        <v>0</v>
      </c>
      <c r="L216" s="59">
        <v>0</v>
      </c>
      <c r="M216" s="59">
        <v>5.1999999999999998E-2</v>
      </c>
      <c r="N216" s="59">
        <v>0</v>
      </c>
      <c r="O216" s="59">
        <v>0</v>
      </c>
      <c r="P216" s="59">
        <v>5132.74305</v>
      </c>
      <c r="Q216" s="59">
        <v>0</v>
      </c>
      <c r="R216" s="59">
        <v>1</v>
      </c>
      <c r="S216" s="59">
        <v>0</v>
      </c>
      <c r="T216" s="59">
        <v>0</v>
      </c>
      <c r="U216" s="59">
        <v>0</v>
      </c>
      <c r="V216" s="59">
        <v>0</v>
      </c>
      <c r="W216" s="59">
        <v>0</v>
      </c>
      <c r="X216" s="59">
        <v>0</v>
      </c>
      <c r="Y216" s="59">
        <v>0</v>
      </c>
      <c r="Z216" s="59">
        <v>5852.7323299999998</v>
      </c>
      <c r="AA216" s="59">
        <v>0</v>
      </c>
      <c r="AB216" s="59">
        <v>0</v>
      </c>
      <c r="AC216" s="59">
        <v>0</v>
      </c>
      <c r="AD216" s="59">
        <v>0</v>
      </c>
      <c r="AE216" s="59">
        <v>0</v>
      </c>
      <c r="AF216" s="59">
        <v>0</v>
      </c>
      <c r="AG216" s="59">
        <v>0</v>
      </c>
      <c r="AH216" s="59">
        <v>0</v>
      </c>
      <c r="AI216" s="59">
        <v>0</v>
      </c>
      <c r="AJ216" s="59">
        <v>0</v>
      </c>
      <c r="AK216" s="59">
        <v>0</v>
      </c>
      <c r="AL216" s="59">
        <v>0</v>
      </c>
      <c r="AM216" s="59">
        <v>0</v>
      </c>
      <c r="AN216" s="59">
        <v>0</v>
      </c>
      <c r="AO216" s="59">
        <v>0</v>
      </c>
      <c r="AP216" s="59">
        <v>0</v>
      </c>
      <c r="AQ216" s="59">
        <v>10986.69104</v>
      </c>
    </row>
    <row r="217" spans="1:43">
      <c r="A217" s="64" t="s">
        <v>336</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c r="AN217" s="59">
        <v>0</v>
      </c>
      <c r="AO217" s="59">
        <v>0</v>
      </c>
      <c r="AP217" s="59">
        <v>0</v>
      </c>
      <c r="AQ217" s="59">
        <v>0</v>
      </c>
    </row>
    <row r="218" spans="1:43">
      <c r="A218" s="64" t="s">
        <v>337</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c r="AN218" s="59">
        <v>0</v>
      </c>
      <c r="AO218" s="59">
        <v>0</v>
      </c>
      <c r="AP218" s="59">
        <v>0</v>
      </c>
      <c r="AQ218" s="59">
        <v>0</v>
      </c>
    </row>
    <row r="219" spans="1:43">
      <c r="A219" s="64" t="s">
        <v>338</v>
      </c>
      <c r="B219" s="59">
        <v>0</v>
      </c>
      <c r="C219" s="59">
        <v>0.10100000000000001</v>
      </c>
      <c r="D219" s="59">
        <v>0</v>
      </c>
      <c r="E219" s="59">
        <v>2.66E-3</v>
      </c>
      <c r="F219" s="59">
        <v>0</v>
      </c>
      <c r="G219" s="59">
        <v>0</v>
      </c>
      <c r="H219" s="59">
        <v>0</v>
      </c>
      <c r="I219" s="59">
        <v>0</v>
      </c>
      <c r="J219" s="59">
        <v>0.06</v>
      </c>
      <c r="K219" s="59">
        <v>0</v>
      </c>
      <c r="L219" s="59">
        <v>0</v>
      </c>
      <c r="M219" s="59">
        <v>5.1999999999999998E-2</v>
      </c>
      <c r="N219" s="59">
        <v>0</v>
      </c>
      <c r="O219" s="59">
        <v>0</v>
      </c>
      <c r="P219" s="59">
        <v>5132.74305</v>
      </c>
      <c r="Q219" s="59">
        <v>0</v>
      </c>
      <c r="R219" s="59">
        <v>1</v>
      </c>
      <c r="S219" s="59">
        <v>0</v>
      </c>
      <c r="T219" s="59">
        <v>0</v>
      </c>
      <c r="U219" s="59">
        <v>0</v>
      </c>
      <c r="V219" s="59">
        <v>0</v>
      </c>
      <c r="W219" s="59">
        <v>0</v>
      </c>
      <c r="X219" s="59">
        <v>0</v>
      </c>
      <c r="Y219" s="59">
        <v>0</v>
      </c>
      <c r="Z219" s="59">
        <v>5852.7323299999998</v>
      </c>
      <c r="AA219" s="59">
        <v>0</v>
      </c>
      <c r="AB219" s="59">
        <v>0</v>
      </c>
      <c r="AC219" s="59">
        <v>0</v>
      </c>
      <c r="AD219" s="59">
        <v>0</v>
      </c>
      <c r="AE219" s="59">
        <v>0</v>
      </c>
      <c r="AF219" s="59">
        <v>0</v>
      </c>
      <c r="AG219" s="59">
        <v>0</v>
      </c>
      <c r="AH219" s="59">
        <v>0</v>
      </c>
      <c r="AI219" s="59">
        <v>0</v>
      </c>
      <c r="AJ219" s="59">
        <v>0</v>
      </c>
      <c r="AK219" s="59">
        <v>0</v>
      </c>
      <c r="AL219" s="59">
        <v>0</v>
      </c>
      <c r="AM219" s="59">
        <v>0</v>
      </c>
      <c r="AN219" s="59">
        <v>0</v>
      </c>
      <c r="AO219" s="59">
        <v>0</v>
      </c>
      <c r="AP219" s="59">
        <v>0</v>
      </c>
      <c r="AQ219" s="59">
        <v>10986.69104</v>
      </c>
    </row>
    <row r="220" spans="1:43">
      <c r="A220" s="63" t="s">
        <v>339</v>
      </c>
      <c r="B220" s="59">
        <v>0</v>
      </c>
      <c r="C220" s="59">
        <v>0</v>
      </c>
      <c r="D220" s="59">
        <v>51744.691500000001</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0</v>
      </c>
      <c r="AN220" s="59">
        <v>0</v>
      </c>
      <c r="AO220" s="59">
        <v>0</v>
      </c>
      <c r="AP220" s="59">
        <v>0</v>
      </c>
      <c r="AQ220" s="59">
        <v>52431.776760000001</v>
      </c>
    </row>
    <row r="221" spans="1:43">
      <c r="A221" s="65" t="s">
        <v>340</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c r="AN221" s="59">
        <v>0</v>
      </c>
      <c r="AO221" s="59">
        <v>0</v>
      </c>
      <c r="AP221" s="59">
        <v>0</v>
      </c>
      <c r="AQ221" s="59">
        <v>0</v>
      </c>
    </row>
    <row r="222" spans="1:43">
      <c r="A222" s="64" t="s">
        <v>341</v>
      </c>
      <c r="B222" s="59">
        <v>0</v>
      </c>
      <c r="C222" s="59">
        <v>0</v>
      </c>
      <c r="D222" s="59">
        <v>51744.691500000001</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0</v>
      </c>
      <c r="AN222" s="59">
        <v>0</v>
      </c>
      <c r="AO222" s="59">
        <v>0</v>
      </c>
      <c r="AP222" s="59">
        <v>0</v>
      </c>
      <c r="AQ222" s="59">
        <v>52431.776760000001</v>
      </c>
    </row>
    <row r="223" spans="1:43">
      <c r="A223" s="64" t="s">
        <v>342</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c r="AN223" s="59">
        <v>0</v>
      </c>
      <c r="AO223" s="59">
        <v>0</v>
      </c>
      <c r="AP223" s="59">
        <v>0</v>
      </c>
      <c r="AQ223" s="59">
        <v>0</v>
      </c>
    </row>
    <row r="224" spans="1:43">
      <c r="A224" s="64" t="s">
        <v>343</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c r="AN224" s="59">
        <v>0</v>
      </c>
      <c r="AO224" s="59">
        <v>0</v>
      </c>
      <c r="AP224" s="59">
        <v>0</v>
      </c>
      <c r="AQ224" s="59">
        <v>0</v>
      </c>
    </row>
    <row r="225" spans="1:43">
      <c r="A225" s="64" t="s">
        <v>344</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c r="AN225" s="59">
        <v>0</v>
      </c>
      <c r="AO225" s="59">
        <v>0</v>
      </c>
      <c r="AP225" s="59">
        <v>0</v>
      </c>
      <c r="AQ225" s="59">
        <v>0</v>
      </c>
    </row>
    <row r="226" spans="1:43">
      <c r="A226" s="63" t="s">
        <v>345</v>
      </c>
      <c r="B226" s="59">
        <v>0</v>
      </c>
      <c r="C226" s="59">
        <v>0</v>
      </c>
      <c r="D226" s="59">
        <v>0</v>
      </c>
      <c r="E226" s="59">
        <v>0</v>
      </c>
      <c r="F226" s="59">
        <v>0</v>
      </c>
      <c r="G226" s="59">
        <v>0</v>
      </c>
      <c r="H226" s="59">
        <v>0</v>
      </c>
      <c r="I226" s="59">
        <v>0</v>
      </c>
      <c r="J226" s="59">
        <v>0</v>
      </c>
      <c r="K226" s="59">
        <v>0</v>
      </c>
      <c r="L226" s="59">
        <v>0</v>
      </c>
      <c r="M226" s="59">
        <v>0</v>
      </c>
      <c r="N226" s="59">
        <v>0</v>
      </c>
      <c r="O226" s="59">
        <v>0</v>
      </c>
      <c r="P226" s="59">
        <v>1569.4701100000002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0</v>
      </c>
      <c r="AN226" s="59">
        <v>0</v>
      </c>
      <c r="AO226" s="59">
        <v>0</v>
      </c>
      <c r="AP226" s="59">
        <v>0</v>
      </c>
      <c r="AQ226" s="59">
        <v>1569.4701100000002</v>
      </c>
    </row>
    <row r="227" spans="1:43">
      <c r="A227" s="64" t="s">
        <v>346</v>
      </c>
      <c r="B227" s="59">
        <v>0</v>
      </c>
      <c r="C227" s="59">
        <v>0</v>
      </c>
      <c r="D227" s="59">
        <v>0</v>
      </c>
      <c r="E227" s="59">
        <v>0</v>
      </c>
      <c r="F227" s="59">
        <v>0</v>
      </c>
      <c r="G227" s="59">
        <v>0</v>
      </c>
      <c r="H227" s="59">
        <v>0</v>
      </c>
      <c r="I227" s="59">
        <v>0</v>
      </c>
      <c r="J227" s="59">
        <v>0</v>
      </c>
      <c r="K227" s="59">
        <v>0</v>
      </c>
      <c r="L227" s="59">
        <v>0</v>
      </c>
      <c r="M227" s="59">
        <v>0</v>
      </c>
      <c r="N227" s="59">
        <v>0</v>
      </c>
      <c r="O227" s="59">
        <v>0</v>
      </c>
      <c r="P227" s="59">
        <v>1569.4701100000002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0</v>
      </c>
      <c r="AN227" s="59">
        <v>0</v>
      </c>
      <c r="AO227" s="59">
        <v>0</v>
      </c>
      <c r="AP227" s="59">
        <v>0</v>
      </c>
      <c r="AQ227" s="59">
        <v>1569.4701100000002</v>
      </c>
    </row>
    <row r="228" spans="1:43">
      <c r="A228" s="64" t="s">
        <v>347</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c r="AN228" s="59">
        <v>0</v>
      </c>
      <c r="AO228" s="59">
        <v>0</v>
      </c>
      <c r="AP228" s="59">
        <v>0</v>
      </c>
      <c r="AQ228" s="59">
        <v>0</v>
      </c>
    </row>
    <row r="229" spans="1:43">
      <c r="A229" s="63" t="s">
        <v>348</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c r="AN229" s="59">
        <v>0</v>
      </c>
      <c r="AO229" s="59">
        <v>0</v>
      </c>
      <c r="AP229" s="59">
        <v>0</v>
      </c>
      <c r="AQ229" s="59">
        <v>0</v>
      </c>
    </row>
    <row r="230" spans="1:43">
      <c r="A230" s="64" t="s">
        <v>349</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c r="AN230" s="59">
        <v>0</v>
      </c>
      <c r="AO230" s="59">
        <v>0</v>
      </c>
      <c r="AP230" s="59">
        <v>0</v>
      </c>
      <c r="AQ230" s="59">
        <v>0</v>
      </c>
    </row>
    <row r="231" spans="1:43">
      <c r="A231" s="64" t="s">
        <v>350</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c r="AN231" s="59">
        <v>0</v>
      </c>
      <c r="AO231" s="59">
        <v>0</v>
      </c>
      <c r="AP231" s="59">
        <v>0</v>
      </c>
      <c r="AQ231" s="59">
        <v>0</v>
      </c>
    </row>
    <row r="232" spans="1:43">
      <c r="A232" s="63" t="s">
        <v>351</v>
      </c>
      <c r="B232" s="59">
        <v>2254066.2739599999</v>
      </c>
      <c r="C232" s="59">
        <v>757758.49800999998</v>
      </c>
      <c r="D232" s="59">
        <v>1513708.22939</v>
      </c>
      <c r="E232" s="59">
        <v>397556.95637999999</v>
      </c>
      <c r="F232" s="59">
        <v>473240.94838999998</v>
      </c>
      <c r="G232" s="59">
        <v>266732.47699</v>
      </c>
      <c r="H232" s="59">
        <v>117404.94429</v>
      </c>
      <c r="I232" s="59">
        <v>301829.54862000002</v>
      </c>
      <c r="J232" s="59">
        <v>374759.02231000003</v>
      </c>
      <c r="K232" s="59">
        <v>256819.36809</v>
      </c>
      <c r="L232" s="59">
        <v>139362.55591999998</v>
      </c>
      <c r="M232" s="59">
        <v>418550.91505000001</v>
      </c>
      <c r="N232" s="59">
        <v>207075.65943</v>
      </c>
      <c r="O232" s="59">
        <v>25490.552110000001</v>
      </c>
      <c r="P232" s="59">
        <v>106453.17345</v>
      </c>
      <c r="Q232" s="59">
        <v>77987.009109999999</v>
      </c>
      <c r="R232" s="59">
        <v>97734.433059999996</v>
      </c>
      <c r="S232" s="59">
        <v>106386.22353</v>
      </c>
      <c r="T232" s="59">
        <v>98636.181489999988</v>
      </c>
      <c r="U232" s="59">
        <v>43437.786650000002</v>
      </c>
      <c r="V232" s="59">
        <v>155115.25677000001</v>
      </c>
      <c r="W232" s="59">
        <v>166022.15388999999</v>
      </c>
      <c r="X232" s="59">
        <v>169891.82384999999</v>
      </c>
      <c r="Y232" s="59">
        <v>13056.81243</v>
      </c>
      <c r="Z232" s="59">
        <v>453933.93432</v>
      </c>
      <c r="AA232" s="59">
        <v>225470.30846</v>
      </c>
      <c r="AB232" s="59">
        <v>326350.95049999998</v>
      </c>
      <c r="AC232" s="59">
        <v>533889.99789999996</v>
      </c>
      <c r="AD232" s="59">
        <v>421233.59027999995</v>
      </c>
      <c r="AE232" s="59">
        <v>151155.16155000002</v>
      </c>
      <c r="AF232" s="59">
        <v>127947.59381999999</v>
      </c>
      <c r="AG232" s="59">
        <v>98136.39665000001</v>
      </c>
      <c r="AH232" s="59">
        <v>78503.743879999995</v>
      </c>
      <c r="AI232" s="59">
        <v>29199.444789999998</v>
      </c>
      <c r="AJ232" s="59">
        <v>65287.229500000001</v>
      </c>
      <c r="AK232" s="59">
        <v>39579.346380000003</v>
      </c>
      <c r="AL232" s="59">
        <v>305585.07613</v>
      </c>
      <c r="AM232" s="59">
        <v>40262.912899999996</v>
      </c>
      <c r="AN232" s="59">
        <v>240386.54008000001</v>
      </c>
      <c r="AO232" s="59">
        <v>78498.614870000005</v>
      </c>
      <c r="AP232" s="59">
        <v>9411.4850999999999</v>
      </c>
      <c r="AQ232" s="59">
        <v>11763909.130280001</v>
      </c>
    </row>
    <row r="233" spans="1:43">
      <c r="A233" s="64" t="s">
        <v>352</v>
      </c>
      <c r="B233" s="59">
        <v>1758851.4845</v>
      </c>
      <c r="C233" s="59">
        <v>751834.36936999997</v>
      </c>
      <c r="D233" s="59">
        <v>1286816.2669000002</v>
      </c>
      <c r="E233" s="59">
        <v>393275.63718000002</v>
      </c>
      <c r="F233" s="59">
        <v>468484.57562999998</v>
      </c>
      <c r="G233" s="59">
        <v>262645.95480000001</v>
      </c>
      <c r="H233" s="59">
        <v>110566.28632</v>
      </c>
      <c r="I233" s="59">
        <v>282047.45525</v>
      </c>
      <c r="J233" s="59">
        <v>333838.10401999997</v>
      </c>
      <c r="K233" s="59">
        <v>240725.57678</v>
      </c>
      <c r="L233" s="59">
        <v>134248.23392</v>
      </c>
      <c r="M233" s="59">
        <v>412448.61375000002</v>
      </c>
      <c r="N233" s="59">
        <v>205007.34742999999</v>
      </c>
      <c r="O233" s="59">
        <v>23275.431109999998</v>
      </c>
      <c r="P233" s="59">
        <v>60714.217170000004</v>
      </c>
      <c r="Q233" s="59">
        <v>77101.449540000001</v>
      </c>
      <c r="R233" s="59">
        <v>94741.792409999995</v>
      </c>
      <c r="S233" s="59">
        <v>99207.471369999999</v>
      </c>
      <c r="T233" s="59">
        <v>98041.772830000002</v>
      </c>
      <c r="U233" s="59">
        <v>41903.231299999999</v>
      </c>
      <c r="V233" s="59">
        <v>149716.80113000001</v>
      </c>
      <c r="W233" s="59">
        <v>163685.87638</v>
      </c>
      <c r="X233" s="59">
        <v>165177.93143</v>
      </c>
      <c r="Y233" s="59">
        <v>9364.7094399999987</v>
      </c>
      <c r="Z233" s="59">
        <v>449530.59654</v>
      </c>
      <c r="AA233" s="59">
        <v>146591.16908000002</v>
      </c>
      <c r="AB233" s="59">
        <v>316191.61083999998</v>
      </c>
      <c r="AC233" s="59">
        <v>452993.74650999997</v>
      </c>
      <c r="AD233" s="59">
        <v>241181.56419999999</v>
      </c>
      <c r="AE233" s="59">
        <v>146266.95129</v>
      </c>
      <c r="AF233" s="59">
        <v>111663.24605</v>
      </c>
      <c r="AG233" s="59">
        <v>98050.971090000006</v>
      </c>
      <c r="AH233" s="59">
        <v>72268.89065999999</v>
      </c>
      <c r="AI233" s="59">
        <v>28341.164089999998</v>
      </c>
      <c r="AJ233" s="59">
        <v>23003.25245</v>
      </c>
      <c r="AK233" s="59">
        <v>29177.530139999999</v>
      </c>
      <c r="AL233" s="59">
        <v>301446.77049999998</v>
      </c>
      <c r="AM233" s="59">
        <v>33710.731159999996</v>
      </c>
      <c r="AN233" s="59">
        <v>236250.78169</v>
      </c>
      <c r="AO233" s="59">
        <v>78498.614870000005</v>
      </c>
      <c r="AP233" s="59">
        <v>9276.4850999999999</v>
      </c>
      <c r="AQ233" s="59">
        <v>10398164.66622</v>
      </c>
    </row>
    <row r="234" spans="1:43">
      <c r="A234" s="64" t="s">
        <v>353</v>
      </c>
      <c r="B234" s="59">
        <v>0</v>
      </c>
      <c r="C234" s="59">
        <v>0</v>
      </c>
      <c r="D234" s="59">
        <v>0</v>
      </c>
      <c r="E234" s="59">
        <v>0</v>
      </c>
      <c r="F234" s="59">
        <v>0</v>
      </c>
      <c r="G234" s="59">
        <v>0</v>
      </c>
      <c r="H234" s="59">
        <v>0</v>
      </c>
      <c r="I234" s="59">
        <v>0</v>
      </c>
      <c r="J234" s="59">
        <v>0</v>
      </c>
      <c r="K234" s="59">
        <v>0</v>
      </c>
      <c r="L234" s="59">
        <v>0</v>
      </c>
      <c r="M234" s="59">
        <v>0</v>
      </c>
      <c r="N234" s="59">
        <v>0</v>
      </c>
      <c r="O234" s="59">
        <v>0</v>
      </c>
      <c r="P234" s="59">
        <v>5.3999999999999999E-2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v>
      </c>
      <c r="AN234" s="59">
        <v>0</v>
      </c>
      <c r="AO234" s="59">
        <v>0</v>
      </c>
      <c r="AP234" s="59">
        <v>0</v>
      </c>
      <c r="AQ234" s="59">
        <v>5.3999999999999999E-2</v>
      </c>
    </row>
    <row r="235" spans="1:43">
      <c r="A235" s="64" t="s">
        <v>354</v>
      </c>
      <c r="B235" s="59">
        <v>233377.00013</v>
      </c>
      <c r="C235" s="59">
        <v>0</v>
      </c>
      <c r="D235" s="59">
        <v>5037.3016399999997</v>
      </c>
      <c r="E235" s="59">
        <v>0</v>
      </c>
      <c r="F235" s="59">
        <v>0</v>
      </c>
      <c r="G235" s="59">
        <v>806.97556000000009</v>
      </c>
      <c r="H235" s="59">
        <v>5445.4588899999999</v>
      </c>
      <c r="I235" s="59">
        <v>3803.9993799999997</v>
      </c>
      <c r="J235" s="59">
        <v>3142.3676700000001</v>
      </c>
      <c r="K235" s="59">
        <v>0</v>
      </c>
      <c r="L235" s="59">
        <v>1034.9580000000001</v>
      </c>
      <c r="M235" s="59">
        <v>0</v>
      </c>
      <c r="N235" s="59">
        <v>1549.652</v>
      </c>
      <c r="O235" s="59">
        <v>0</v>
      </c>
      <c r="P235" s="59">
        <v>317.125</v>
      </c>
      <c r="Q235" s="59">
        <v>0</v>
      </c>
      <c r="R235" s="59">
        <v>0</v>
      </c>
      <c r="S235" s="59">
        <v>0</v>
      </c>
      <c r="T235" s="59">
        <v>0</v>
      </c>
      <c r="U235" s="59">
        <v>0</v>
      </c>
      <c r="V235" s="59">
        <v>0</v>
      </c>
      <c r="W235" s="59">
        <v>0</v>
      </c>
      <c r="X235" s="59">
        <v>0</v>
      </c>
      <c r="Y235" s="59">
        <v>0</v>
      </c>
      <c r="Z235" s="59">
        <v>0</v>
      </c>
      <c r="AA235" s="59">
        <v>842.07799999999997</v>
      </c>
      <c r="AB235" s="59">
        <v>1044.6325400000001</v>
      </c>
      <c r="AC235" s="59">
        <v>11592.773300000001</v>
      </c>
      <c r="AD235" s="59">
        <v>164486.48188000001</v>
      </c>
      <c r="AE235" s="59">
        <v>2711.8809999999999</v>
      </c>
      <c r="AF235" s="59">
        <v>15643.213369999999</v>
      </c>
      <c r="AG235" s="59">
        <v>0</v>
      </c>
      <c r="AH235" s="59">
        <v>0</v>
      </c>
      <c r="AI235" s="59">
        <v>0</v>
      </c>
      <c r="AJ235" s="59">
        <v>17065.642889999999</v>
      </c>
      <c r="AK235" s="59">
        <v>9299.6452399999998</v>
      </c>
      <c r="AL235" s="59">
        <v>291.55</v>
      </c>
      <c r="AM235" s="59">
        <v>1598.6057499999999</v>
      </c>
      <c r="AN235" s="59">
        <v>714.56187</v>
      </c>
      <c r="AO235" s="59">
        <v>0</v>
      </c>
      <c r="AP235" s="59">
        <v>0</v>
      </c>
      <c r="AQ235" s="59">
        <v>479805.90411</v>
      </c>
    </row>
    <row r="236" spans="1:43">
      <c r="A236" s="64" t="s">
        <v>355</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c r="AN236" s="59">
        <v>0</v>
      </c>
      <c r="AO236" s="59">
        <v>0</v>
      </c>
      <c r="AP236" s="59">
        <v>0</v>
      </c>
      <c r="AQ236" s="59">
        <v>0</v>
      </c>
    </row>
    <row r="237" spans="1:43">
      <c r="A237" s="64" t="s">
        <v>356</v>
      </c>
      <c r="B237" s="59">
        <v>55184.35411</v>
      </c>
      <c r="C237" s="59">
        <v>5924.1286399999999</v>
      </c>
      <c r="D237" s="59">
        <v>50410.957950000004</v>
      </c>
      <c r="E237" s="59">
        <v>4281.3191999999999</v>
      </c>
      <c r="F237" s="59">
        <v>4756.3727600000002</v>
      </c>
      <c r="G237" s="59">
        <v>1844.0338999999999</v>
      </c>
      <c r="H237" s="59">
        <v>1393.1990800000001</v>
      </c>
      <c r="I237" s="59">
        <v>3046.5120000000002</v>
      </c>
      <c r="J237" s="59">
        <v>4730.2952300000006</v>
      </c>
      <c r="K237" s="59">
        <v>16093.791310000001</v>
      </c>
      <c r="L237" s="59">
        <v>4079.364</v>
      </c>
      <c r="M237" s="59">
        <v>6102.3013000000001</v>
      </c>
      <c r="N237" s="59">
        <v>518.66</v>
      </c>
      <c r="O237" s="59">
        <v>2215.1210000000001</v>
      </c>
      <c r="P237" s="59">
        <v>4225.7100799999998</v>
      </c>
      <c r="Q237" s="59">
        <v>885.55956999999989</v>
      </c>
      <c r="R237" s="59">
        <v>2992.6406499999998</v>
      </c>
      <c r="S237" s="59">
        <v>2199.0079300000002</v>
      </c>
      <c r="T237" s="59">
        <v>587.33066000000008</v>
      </c>
      <c r="U237" s="59">
        <v>1534.5553500000001</v>
      </c>
      <c r="V237" s="59">
        <v>5398.4556399999992</v>
      </c>
      <c r="W237" s="59">
        <v>2336.2775099999999</v>
      </c>
      <c r="X237" s="59">
        <v>4713.8924200000001</v>
      </c>
      <c r="Y237" s="59">
        <v>3531.5029900000004</v>
      </c>
      <c r="Z237" s="59">
        <v>4403.3377799999998</v>
      </c>
      <c r="AA237" s="59">
        <v>1696.34998</v>
      </c>
      <c r="AB237" s="59">
        <v>9114.7071199999991</v>
      </c>
      <c r="AC237" s="59">
        <v>10705.86003</v>
      </c>
      <c r="AD237" s="59">
        <v>304.84947999999997</v>
      </c>
      <c r="AE237" s="59">
        <v>2176.32926</v>
      </c>
      <c r="AF237" s="59">
        <v>535.12440000000004</v>
      </c>
      <c r="AG237" s="59">
        <v>85.425560000000004</v>
      </c>
      <c r="AH237" s="59">
        <v>6233.1197699999993</v>
      </c>
      <c r="AI237" s="59">
        <v>858.28069999999991</v>
      </c>
      <c r="AJ237" s="59">
        <v>2005</v>
      </c>
      <c r="AK237" s="59">
        <v>0</v>
      </c>
      <c r="AL237" s="59">
        <v>1708.8121299999998</v>
      </c>
      <c r="AM237" s="59">
        <v>50</v>
      </c>
      <c r="AN237" s="59">
        <v>3421.19652</v>
      </c>
      <c r="AO237" s="59">
        <v>0</v>
      </c>
      <c r="AP237" s="59">
        <v>135</v>
      </c>
      <c r="AQ237" s="59">
        <v>232418.73600999999</v>
      </c>
    </row>
    <row r="238" spans="1:43">
      <c r="A238" s="64" t="s">
        <v>357</v>
      </c>
      <c r="B238" s="59">
        <v>0</v>
      </c>
      <c r="C238" s="59">
        <v>0</v>
      </c>
      <c r="D238" s="59">
        <v>213.51684</v>
      </c>
      <c r="E238" s="59">
        <v>0</v>
      </c>
      <c r="F238" s="59">
        <v>0</v>
      </c>
      <c r="G238" s="59">
        <v>0</v>
      </c>
      <c r="H238" s="59">
        <v>0</v>
      </c>
      <c r="I238" s="59">
        <v>21</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160</v>
      </c>
      <c r="Z238" s="59">
        <v>0</v>
      </c>
      <c r="AA238" s="59">
        <v>0</v>
      </c>
      <c r="AB238" s="59">
        <v>0</v>
      </c>
      <c r="AC238" s="59">
        <v>0</v>
      </c>
      <c r="AD238" s="59">
        <v>0</v>
      </c>
      <c r="AE238" s="59">
        <v>0</v>
      </c>
      <c r="AF238" s="59">
        <v>0</v>
      </c>
      <c r="AG238" s="59">
        <v>0</v>
      </c>
      <c r="AH238" s="59">
        <v>0</v>
      </c>
      <c r="AI238" s="59">
        <v>0</v>
      </c>
      <c r="AJ238" s="59">
        <v>0</v>
      </c>
      <c r="AK238" s="59">
        <v>280</v>
      </c>
      <c r="AL238" s="59">
        <v>0</v>
      </c>
      <c r="AM238" s="59">
        <v>252.46735999999999</v>
      </c>
      <c r="AN238" s="59">
        <v>0</v>
      </c>
      <c r="AO238" s="59">
        <v>0</v>
      </c>
      <c r="AP238" s="59">
        <v>0</v>
      </c>
      <c r="AQ238" s="59">
        <v>976.98419999999999</v>
      </c>
    </row>
    <row r="239" spans="1:43">
      <c r="A239" s="64" t="s">
        <v>358</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0</v>
      </c>
      <c r="AN239" s="59">
        <v>0</v>
      </c>
      <c r="AO239" s="59">
        <v>0</v>
      </c>
      <c r="AP239" s="59">
        <v>0</v>
      </c>
      <c r="AQ239" s="59">
        <v>9.4154499999999999</v>
      </c>
    </row>
    <row r="240" spans="1:43">
      <c r="A240" s="64" t="s">
        <v>359</v>
      </c>
      <c r="B240" s="59">
        <v>206653.43521999998</v>
      </c>
      <c r="C240" s="59">
        <v>0</v>
      </c>
      <c r="D240" s="59">
        <v>171230.18606000001</v>
      </c>
      <c r="E240" s="59">
        <v>0</v>
      </c>
      <c r="F240" s="59">
        <v>0</v>
      </c>
      <c r="G240" s="59">
        <v>1435.5127299999999</v>
      </c>
      <c r="H240" s="59">
        <v>0</v>
      </c>
      <c r="I240" s="59">
        <v>12910.57799</v>
      </c>
      <c r="J240" s="59">
        <v>32998.255389999998</v>
      </c>
      <c r="K240" s="59">
        <v>0</v>
      </c>
      <c r="L240" s="59">
        <v>0</v>
      </c>
      <c r="M240" s="59">
        <v>0</v>
      </c>
      <c r="N240" s="59">
        <v>0</v>
      </c>
      <c r="O240" s="59">
        <v>0</v>
      </c>
      <c r="P240" s="59">
        <v>41196.067200000005</v>
      </c>
      <c r="Q240" s="59">
        <v>0</v>
      </c>
      <c r="R240" s="59">
        <v>0</v>
      </c>
      <c r="S240" s="59">
        <v>4979.7442300000002</v>
      </c>
      <c r="T240" s="59">
        <v>0</v>
      </c>
      <c r="U240" s="59">
        <v>0</v>
      </c>
      <c r="V240" s="59">
        <v>0</v>
      </c>
      <c r="W240" s="59">
        <v>0</v>
      </c>
      <c r="X240" s="59">
        <v>0</v>
      </c>
      <c r="Y240" s="59">
        <v>0</v>
      </c>
      <c r="Z240" s="59">
        <v>0</v>
      </c>
      <c r="AA240" s="59">
        <v>76340.7114</v>
      </c>
      <c r="AB240" s="59">
        <v>0</v>
      </c>
      <c r="AC240" s="59">
        <v>58597.618060000001</v>
      </c>
      <c r="AD240" s="59">
        <v>15260.694720000001</v>
      </c>
      <c r="AE240" s="59">
        <v>0</v>
      </c>
      <c r="AF240" s="59">
        <v>106.01</v>
      </c>
      <c r="AG240" s="59">
        <v>0</v>
      </c>
      <c r="AH240" s="59">
        <v>0</v>
      </c>
      <c r="AI240" s="59">
        <v>0</v>
      </c>
      <c r="AJ240" s="59">
        <v>23213.334159999999</v>
      </c>
      <c r="AK240" s="59">
        <v>822.17100000000005</v>
      </c>
      <c r="AL240" s="59">
        <v>2137.9434999999999</v>
      </c>
      <c r="AM240" s="59">
        <v>4651.1086299999997</v>
      </c>
      <c r="AN240" s="59">
        <v>0</v>
      </c>
      <c r="AO240" s="59">
        <v>0</v>
      </c>
      <c r="AP240" s="59">
        <v>0</v>
      </c>
      <c r="AQ240" s="59">
        <v>652533.37028999999</v>
      </c>
    </row>
    <row r="241" spans="1:43">
      <c r="A241" s="63" t="s">
        <v>360</v>
      </c>
      <c r="B241" s="59">
        <v>638304.28133999999</v>
      </c>
      <c r="C241" s="59">
        <v>74993.525989999995</v>
      </c>
      <c r="D241" s="59">
        <v>194932.67919999998</v>
      </c>
      <c r="E241" s="59">
        <v>823056.13414999994</v>
      </c>
      <c r="F241" s="59">
        <v>91892.357090000005</v>
      </c>
      <c r="G241" s="59">
        <v>31994.078829999999</v>
      </c>
      <c r="H241" s="59">
        <v>34174.733829999997</v>
      </c>
      <c r="I241" s="59">
        <v>39939.195070000002</v>
      </c>
      <c r="J241" s="59">
        <v>53102.318960000004</v>
      </c>
      <c r="K241" s="59">
        <v>36348.53125</v>
      </c>
      <c r="L241" s="59">
        <v>11557.242550000001</v>
      </c>
      <c r="M241" s="59">
        <v>29121.292440000001</v>
      </c>
      <c r="N241" s="59">
        <v>4437.9355400000004</v>
      </c>
      <c r="O241" s="59">
        <v>45963.652130000002</v>
      </c>
      <c r="P241" s="59">
        <v>182959.37616999997</v>
      </c>
      <c r="Q241" s="59">
        <v>14571.93201</v>
      </c>
      <c r="R241" s="59">
        <v>46970.98328</v>
      </c>
      <c r="S241" s="59">
        <v>13116.505150000001</v>
      </c>
      <c r="T241" s="59">
        <v>50813.546829999999</v>
      </c>
      <c r="U241" s="59">
        <v>240012.26836000002</v>
      </c>
      <c r="V241" s="59">
        <v>16864.642199999998</v>
      </c>
      <c r="W241" s="59">
        <v>29087.914499999999</v>
      </c>
      <c r="X241" s="59">
        <v>57025.933229999995</v>
      </c>
      <c r="Y241" s="59">
        <v>21791.437570000002</v>
      </c>
      <c r="Z241" s="59">
        <v>24314.600010000002</v>
      </c>
      <c r="AA241" s="59">
        <v>14977.35238</v>
      </c>
      <c r="AB241" s="59">
        <v>105006.84319</v>
      </c>
      <c r="AC241" s="59">
        <v>50453.325409999998</v>
      </c>
      <c r="AD241" s="59">
        <v>14084.0939</v>
      </c>
      <c r="AE241" s="59">
        <v>49251.593540000002</v>
      </c>
      <c r="AF241" s="59">
        <v>3032.1210099999998</v>
      </c>
      <c r="AG241" s="59">
        <v>21892.064170000001</v>
      </c>
      <c r="AH241" s="59">
        <v>14191.82675</v>
      </c>
      <c r="AI241" s="59">
        <v>7096.40308</v>
      </c>
      <c r="AJ241" s="59">
        <v>18530.95925</v>
      </c>
      <c r="AK241" s="59">
        <v>632.09450000000004</v>
      </c>
      <c r="AL241" s="59">
        <v>6682.0076900000004</v>
      </c>
      <c r="AM241" s="59">
        <v>10088.5635</v>
      </c>
      <c r="AN241" s="59">
        <v>71162.288370000009</v>
      </c>
      <c r="AO241" s="59">
        <v>53752.331259999999</v>
      </c>
      <c r="AP241" s="59">
        <v>24.923580000000001</v>
      </c>
      <c r="AQ241" s="59">
        <v>3248205.8892600001</v>
      </c>
    </row>
    <row r="242" spans="1:43">
      <c r="A242" s="64" t="s">
        <v>361</v>
      </c>
      <c r="B242" s="59">
        <v>53642.691880000006</v>
      </c>
      <c r="C242" s="59">
        <v>17705.732260000001</v>
      </c>
      <c r="D242" s="59">
        <v>23365.119910000001</v>
      </c>
      <c r="E242" s="59">
        <v>44545.48646</v>
      </c>
      <c r="F242" s="59">
        <v>175.42313000000001</v>
      </c>
      <c r="G242" s="59">
        <v>4046.4325299999996</v>
      </c>
      <c r="H242" s="59">
        <v>7281.1983300000002</v>
      </c>
      <c r="I242" s="59">
        <v>3686.9670899999996</v>
      </c>
      <c r="J242" s="59">
        <v>10062.151029999999</v>
      </c>
      <c r="K242" s="59">
        <v>1374.4180200000001</v>
      </c>
      <c r="L242" s="59">
        <v>2527.4670899999996</v>
      </c>
      <c r="M242" s="59">
        <v>0</v>
      </c>
      <c r="N242" s="59">
        <v>0</v>
      </c>
      <c r="O242" s="59">
        <v>1546.63222</v>
      </c>
      <c r="P242" s="59">
        <v>0</v>
      </c>
      <c r="Q242" s="59">
        <v>0</v>
      </c>
      <c r="R242" s="59">
        <v>29441.224670000003</v>
      </c>
      <c r="S242" s="59">
        <v>0</v>
      </c>
      <c r="T242" s="59">
        <v>2336.5763299999999</v>
      </c>
      <c r="U242" s="59">
        <v>0</v>
      </c>
      <c r="V242" s="59">
        <v>0</v>
      </c>
      <c r="W242" s="59">
        <v>0</v>
      </c>
      <c r="X242" s="59">
        <v>1943.6747499999999</v>
      </c>
      <c r="Y242" s="59">
        <v>0</v>
      </c>
      <c r="Z242" s="59">
        <v>424</v>
      </c>
      <c r="AA242" s="59">
        <v>31.772299999999998</v>
      </c>
      <c r="AB242" s="59">
        <v>78200.817680000007</v>
      </c>
      <c r="AC242" s="59">
        <v>40098.192729999995</v>
      </c>
      <c r="AD242" s="59">
        <v>0</v>
      </c>
      <c r="AE242" s="59">
        <v>0</v>
      </c>
      <c r="AF242" s="59">
        <v>0</v>
      </c>
      <c r="AG242" s="59">
        <v>0</v>
      </c>
      <c r="AH242" s="59">
        <v>0</v>
      </c>
      <c r="AI242" s="59">
        <v>0</v>
      </c>
      <c r="AJ242" s="59">
        <v>581.64700000000005</v>
      </c>
      <c r="AK242" s="59">
        <v>0</v>
      </c>
      <c r="AL242" s="59">
        <v>879.79039</v>
      </c>
      <c r="AM242" s="59">
        <v>0</v>
      </c>
      <c r="AN242" s="59">
        <v>0</v>
      </c>
      <c r="AO242" s="59">
        <v>0</v>
      </c>
      <c r="AP242" s="59">
        <v>0</v>
      </c>
      <c r="AQ242" s="59">
        <v>323897.41580000002</v>
      </c>
    </row>
    <row r="243" spans="1:43">
      <c r="A243" s="64" t="s">
        <v>362</v>
      </c>
      <c r="B243" s="59">
        <v>49546.2</v>
      </c>
      <c r="C243" s="59">
        <v>0</v>
      </c>
      <c r="D243" s="59">
        <v>0</v>
      </c>
      <c r="E243" s="59">
        <v>0</v>
      </c>
      <c r="F243" s="59">
        <v>0</v>
      </c>
      <c r="G243" s="59">
        <v>0</v>
      </c>
      <c r="H243" s="59">
        <v>0</v>
      </c>
      <c r="I243" s="59">
        <v>290</v>
      </c>
      <c r="J243" s="59">
        <v>8412.94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9038.3025600000001</v>
      </c>
      <c r="AE243" s="59">
        <v>0</v>
      </c>
      <c r="AF243" s="59">
        <v>0</v>
      </c>
      <c r="AG243" s="59">
        <v>0</v>
      </c>
      <c r="AH243" s="59">
        <v>0</v>
      </c>
      <c r="AI243" s="59">
        <v>0</v>
      </c>
      <c r="AJ243" s="59">
        <v>0</v>
      </c>
      <c r="AK243" s="59">
        <v>0</v>
      </c>
      <c r="AL243" s="59">
        <v>0</v>
      </c>
      <c r="AM243" s="59">
        <v>0</v>
      </c>
      <c r="AN243" s="59">
        <v>0</v>
      </c>
      <c r="AO243" s="59">
        <v>0</v>
      </c>
      <c r="AP243" s="59">
        <v>0</v>
      </c>
      <c r="AQ243" s="59">
        <v>67287.442559999996</v>
      </c>
    </row>
    <row r="244" spans="1:43">
      <c r="A244" s="64" t="s">
        <v>363</v>
      </c>
      <c r="B244" s="59">
        <v>98114.465879999989</v>
      </c>
      <c r="C244" s="59">
        <v>12110.22782</v>
      </c>
      <c r="D244" s="59">
        <v>32432.97868</v>
      </c>
      <c r="E244" s="59">
        <v>11169.715470000001</v>
      </c>
      <c r="F244" s="59">
        <v>916.60847999999999</v>
      </c>
      <c r="G244" s="59">
        <v>4990.4480999999996</v>
      </c>
      <c r="H244" s="59">
        <v>875.28843000000006</v>
      </c>
      <c r="I244" s="59">
        <v>4257.6372599999995</v>
      </c>
      <c r="J244" s="59">
        <v>5667.3477400000002</v>
      </c>
      <c r="K244" s="59">
        <v>873.65204000000006</v>
      </c>
      <c r="L244" s="59">
        <v>4348.1101500000004</v>
      </c>
      <c r="M244" s="59">
        <v>626.80388000000005</v>
      </c>
      <c r="N244" s="59">
        <v>1384.78316</v>
      </c>
      <c r="O244" s="59">
        <v>1389.00125</v>
      </c>
      <c r="P244" s="59">
        <v>2073.2174799999998</v>
      </c>
      <c r="Q244" s="59">
        <v>1215.4698799999999</v>
      </c>
      <c r="R244" s="59">
        <v>1409.5296899999998</v>
      </c>
      <c r="S244" s="59">
        <v>421.23561999999998</v>
      </c>
      <c r="T244" s="59">
        <v>1549.7210700000001</v>
      </c>
      <c r="U244" s="59">
        <v>2714.3724200000001</v>
      </c>
      <c r="V244" s="59">
        <v>361.95269000000002</v>
      </c>
      <c r="W244" s="59">
        <v>1215.9239399999999</v>
      </c>
      <c r="X244" s="59">
        <v>5825.9484199999997</v>
      </c>
      <c r="Y244" s="59">
        <v>1177.4473600000001</v>
      </c>
      <c r="Z244" s="59">
        <v>13920.666439999999</v>
      </c>
      <c r="AA244" s="59">
        <v>3148.5839599999999</v>
      </c>
      <c r="AB244" s="59">
        <v>742.30336</v>
      </c>
      <c r="AC244" s="59">
        <v>4445.5315700000001</v>
      </c>
      <c r="AD244" s="59">
        <v>4993.3713399999997</v>
      </c>
      <c r="AE244" s="59">
        <v>1550.7991299999999</v>
      </c>
      <c r="AF244" s="59">
        <v>1903.09094</v>
      </c>
      <c r="AG244" s="59">
        <v>1156.7071699999999</v>
      </c>
      <c r="AH244" s="59">
        <v>1593.3633600000001</v>
      </c>
      <c r="AI244" s="59">
        <v>187.06326000000001</v>
      </c>
      <c r="AJ244" s="59">
        <v>1270.86976</v>
      </c>
      <c r="AK244" s="59">
        <v>566.11219999999992</v>
      </c>
      <c r="AL244" s="59">
        <v>2187.7948300000003</v>
      </c>
      <c r="AM244" s="59">
        <v>870.48255000000006</v>
      </c>
      <c r="AN244" s="59">
        <v>9771.999679999999</v>
      </c>
      <c r="AO244" s="59">
        <v>14067.601339999999</v>
      </c>
      <c r="AP244" s="59">
        <v>4.1463000000000001</v>
      </c>
      <c r="AQ244" s="59">
        <v>259502.37409999999</v>
      </c>
    </row>
    <row r="245" spans="1:43">
      <c r="A245" s="64" t="s">
        <v>364</v>
      </c>
      <c r="B245" s="59">
        <v>46809.792329999997</v>
      </c>
      <c r="C245" s="59">
        <v>5647.4175500000001</v>
      </c>
      <c r="D245" s="59">
        <v>17965.74827</v>
      </c>
      <c r="E245" s="59">
        <v>9806.9941199999994</v>
      </c>
      <c r="F245" s="59">
        <v>4132.5852100000002</v>
      </c>
      <c r="G245" s="59">
        <v>4594.0236999999997</v>
      </c>
      <c r="H245" s="59">
        <v>688.81585999999993</v>
      </c>
      <c r="I245" s="59">
        <v>2767.43896</v>
      </c>
      <c r="J245" s="59">
        <v>4023.7110899999998</v>
      </c>
      <c r="K245" s="59">
        <v>2748.4644500000004</v>
      </c>
      <c r="L245" s="59">
        <v>3269.0217900000002</v>
      </c>
      <c r="M245" s="59">
        <v>4757.2777900000001</v>
      </c>
      <c r="N245" s="59">
        <v>2191.77612</v>
      </c>
      <c r="O245" s="59">
        <v>2593.0579900000002</v>
      </c>
      <c r="P245" s="59">
        <v>965.91413999999997</v>
      </c>
      <c r="Q245" s="59">
        <v>1437.7101699999998</v>
      </c>
      <c r="R245" s="59">
        <v>598.08468999999991</v>
      </c>
      <c r="S245" s="59">
        <v>1286.02224</v>
      </c>
      <c r="T245" s="59">
        <v>2793.6289100000004</v>
      </c>
      <c r="U245" s="59">
        <v>821.81704999999999</v>
      </c>
      <c r="V245" s="59">
        <v>154.01671999999999</v>
      </c>
      <c r="W245" s="59">
        <v>2246.4008699999999</v>
      </c>
      <c r="X245" s="59">
        <v>1693.22245</v>
      </c>
      <c r="Y245" s="59">
        <v>360.59191999999996</v>
      </c>
      <c r="Z245" s="59">
        <v>2303.7747300000001</v>
      </c>
      <c r="AA245" s="59">
        <v>1846.2336799999998</v>
      </c>
      <c r="AB245" s="59">
        <v>1846.4049499999999</v>
      </c>
      <c r="AC245" s="59">
        <v>5763.4297999999999</v>
      </c>
      <c r="AD245" s="59">
        <v>0</v>
      </c>
      <c r="AE245" s="59">
        <v>710.13361999999995</v>
      </c>
      <c r="AF245" s="59">
        <v>1129.03007</v>
      </c>
      <c r="AG245" s="59">
        <v>74.933759999999992</v>
      </c>
      <c r="AH245" s="59">
        <v>1310.0411399999998</v>
      </c>
      <c r="AI245" s="59">
        <v>290.48965999999996</v>
      </c>
      <c r="AJ245" s="59">
        <v>378.46724</v>
      </c>
      <c r="AK245" s="59">
        <v>55.149360000000001</v>
      </c>
      <c r="AL245" s="59">
        <v>2448.32602</v>
      </c>
      <c r="AM245" s="59">
        <v>810.73266000000001</v>
      </c>
      <c r="AN245" s="59">
        <v>3763.8034500000003</v>
      </c>
      <c r="AO245" s="59">
        <v>7997.3128899999992</v>
      </c>
      <c r="AP245" s="59">
        <v>20.777279999999998</v>
      </c>
      <c r="AQ245" s="59">
        <v>155102.5747</v>
      </c>
    </row>
    <row r="246" spans="1:43">
      <c r="A246" s="64" t="s">
        <v>1386</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c r="AN246" s="95">
        <v>0</v>
      </c>
      <c r="AO246" s="95">
        <v>0</v>
      </c>
      <c r="AP246" s="95">
        <v>0</v>
      </c>
      <c r="AQ246" s="95">
        <v>0</v>
      </c>
    </row>
    <row r="247" spans="1:43">
      <c r="A247" s="64" t="s">
        <v>365</v>
      </c>
      <c r="B247" s="95">
        <v>390191.13124999998</v>
      </c>
      <c r="C247" s="95">
        <v>39530.148359999999</v>
      </c>
      <c r="D247" s="95">
        <v>121168.83234000001</v>
      </c>
      <c r="E247" s="95">
        <v>757533.93810000003</v>
      </c>
      <c r="F247" s="95">
        <v>86667.740269999995</v>
      </c>
      <c r="G247" s="95">
        <v>18363.174500000001</v>
      </c>
      <c r="H247" s="95">
        <v>25329.431210000002</v>
      </c>
      <c r="I247" s="95">
        <v>28937.151760000001</v>
      </c>
      <c r="J247" s="95">
        <v>24936.169100000003</v>
      </c>
      <c r="K247" s="95">
        <v>31351.996739999999</v>
      </c>
      <c r="L247" s="95">
        <v>1412.6435200000001</v>
      </c>
      <c r="M247" s="95">
        <v>23737.210769999998</v>
      </c>
      <c r="N247" s="95">
        <v>861.37626</v>
      </c>
      <c r="O247" s="95">
        <v>40434.96067</v>
      </c>
      <c r="P247" s="95">
        <v>179920.24455</v>
      </c>
      <c r="Q247" s="95">
        <v>11918.751960000001</v>
      </c>
      <c r="R247" s="95">
        <v>15522.14423</v>
      </c>
      <c r="S247" s="95">
        <v>11409.247289999999</v>
      </c>
      <c r="T247" s="95">
        <v>44133.620520000004</v>
      </c>
      <c r="U247" s="95">
        <v>236476.07888999998</v>
      </c>
      <c r="V247" s="95">
        <v>16348.672789999999</v>
      </c>
      <c r="W247" s="95">
        <v>25625.589690000001</v>
      </c>
      <c r="X247" s="95">
        <v>47563.087610000002</v>
      </c>
      <c r="Y247" s="95">
        <v>20253.398289999997</v>
      </c>
      <c r="Z247" s="95">
        <v>7666.1588400000001</v>
      </c>
      <c r="AA247" s="95">
        <v>9950.7624399999986</v>
      </c>
      <c r="AB247" s="95">
        <v>24217.317199999998</v>
      </c>
      <c r="AC247" s="95">
        <v>146.17131000000001</v>
      </c>
      <c r="AD247" s="95">
        <v>52.42</v>
      </c>
      <c r="AE247" s="95">
        <v>46990.660790000002</v>
      </c>
      <c r="AF247" s="95">
        <v>0</v>
      </c>
      <c r="AG247" s="95">
        <v>20660.42324</v>
      </c>
      <c r="AH247" s="95">
        <v>11288.42225</v>
      </c>
      <c r="AI247" s="95">
        <v>6618.85016</v>
      </c>
      <c r="AJ247" s="95">
        <v>16299.97525</v>
      </c>
      <c r="AK247" s="95">
        <v>10.832940000000001</v>
      </c>
      <c r="AL247" s="95">
        <v>1166.09645</v>
      </c>
      <c r="AM247" s="95">
        <v>8407.3482899999999</v>
      </c>
      <c r="AN247" s="95">
        <v>57626.485240000002</v>
      </c>
      <c r="AO247" s="95">
        <v>31687.417030000001</v>
      </c>
      <c r="AP247" s="95">
        <v>0</v>
      </c>
      <c r="AQ247" s="95">
        <v>2442416.0820999998</v>
      </c>
    </row>
    <row r="248" spans="1:43">
      <c r="A248" s="63" t="s">
        <v>366</v>
      </c>
      <c r="B248" s="95">
        <v>65033.829149999998</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0</v>
      </c>
      <c r="AN248" s="95">
        <v>0</v>
      </c>
      <c r="AO248" s="95">
        <v>0</v>
      </c>
      <c r="AP248" s="95">
        <v>0</v>
      </c>
      <c r="AQ248" s="95">
        <v>65033.829149999998</v>
      </c>
    </row>
    <row r="249" spans="1:43">
      <c r="A249" s="64" t="s">
        <v>367</v>
      </c>
      <c r="B249" s="95">
        <v>65033.829149999998</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0</v>
      </c>
      <c r="AN249" s="95">
        <v>0</v>
      </c>
      <c r="AO249" s="95">
        <v>0</v>
      </c>
      <c r="AP249" s="95">
        <v>0</v>
      </c>
      <c r="AQ249" s="95">
        <v>65033.829149999998</v>
      </c>
    </row>
    <row r="250" spans="1:43">
      <c r="A250" s="64" t="s">
        <v>368</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c r="AN250" s="95">
        <v>0</v>
      </c>
      <c r="AO250" s="95">
        <v>0</v>
      </c>
      <c r="AP250" s="95">
        <v>0</v>
      </c>
      <c r="AQ250" s="95">
        <v>0</v>
      </c>
    </row>
    <row r="251" spans="1:43">
      <c r="A251" s="63" t="s">
        <v>369</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c r="AN251" s="95">
        <v>0</v>
      </c>
      <c r="AO251" s="95">
        <v>0</v>
      </c>
      <c r="AP251" s="95">
        <v>0</v>
      </c>
      <c r="AQ251" s="95">
        <v>0</v>
      </c>
    </row>
    <row r="252" spans="1:43">
      <c r="A252" s="64" t="s">
        <v>367</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c r="AN252" s="95">
        <v>0</v>
      </c>
      <c r="AO252" s="95">
        <v>0</v>
      </c>
      <c r="AP252" s="95">
        <v>0</v>
      </c>
      <c r="AQ252" s="95">
        <v>0</v>
      </c>
    </row>
    <row r="253" spans="1:43">
      <c r="A253" s="64" t="s">
        <v>368</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c r="AN253" s="95">
        <v>0</v>
      </c>
      <c r="AO253" s="95">
        <v>0</v>
      </c>
      <c r="AP253" s="95">
        <v>0</v>
      </c>
      <c r="AQ253" s="95">
        <v>0</v>
      </c>
    </row>
    <row r="254" spans="1:43">
      <c r="A254" s="389" t="s">
        <v>370</v>
      </c>
      <c r="B254" s="438">
        <v>126374.69323</v>
      </c>
      <c r="C254" s="438">
        <v>28435.062510000003</v>
      </c>
      <c r="D254" s="438">
        <v>74813.395609999992</v>
      </c>
      <c r="E254" s="438">
        <v>26592.11866</v>
      </c>
      <c r="F254" s="438">
        <v>14725.17892</v>
      </c>
      <c r="G254" s="438">
        <v>14169.504489999999</v>
      </c>
      <c r="H254" s="438">
        <v>11562.001060000001</v>
      </c>
      <c r="I254" s="438">
        <v>17040.58022</v>
      </c>
      <c r="J254" s="438">
        <v>16272.439839999999</v>
      </c>
      <c r="K254" s="438">
        <v>25630.290120000001</v>
      </c>
      <c r="L254" s="438">
        <v>8269.8608399999994</v>
      </c>
      <c r="M254" s="438">
        <v>24851.184209999999</v>
      </c>
      <c r="N254" s="438">
        <v>27610.38998</v>
      </c>
      <c r="O254" s="438">
        <v>12327.45009</v>
      </c>
      <c r="P254" s="438">
        <v>11799.80035</v>
      </c>
      <c r="Q254" s="438">
        <v>7719.4588700000004</v>
      </c>
      <c r="R254" s="438">
        <v>7287.91579</v>
      </c>
      <c r="S254" s="438">
        <v>6327.4100899999994</v>
      </c>
      <c r="T254" s="438">
        <v>12543.71701</v>
      </c>
      <c r="U254" s="438">
        <v>17953.41617</v>
      </c>
      <c r="V254" s="438">
        <v>5403.1349700000001</v>
      </c>
      <c r="W254" s="438">
        <v>8636.4545899999994</v>
      </c>
      <c r="X254" s="438">
        <v>22224.249749999999</v>
      </c>
      <c r="Y254" s="438">
        <v>10370.403179999999</v>
      </c>
      <c r="Z254" s="438">
        <v>21509.697469999999</v>
      </c>
      <c r="AA254" s="438">
        <v>9753.5036099999998</v>
      </c>
      <c r="AB254" s="438">
        <v>24101.421690000003</v>
      </c>
      <c r="AC254" s="438">
        <v>27015.110649999999</v>
      </c>
      <c r="AD254" s="438">
        <v>11032.83316</v>
      </c>
      <c r="AE254" s="438">
        <v>24124.02334</v>
      </c>
      <c r="AF254" s="438">
        <v>6203.1545300000007</v>
      </c>
      <c r="AG254" s="438">
        <v>6335.76044</v>
      </c>
      <c r="AH254" s="438">
        <v>6155.8168499999992</v>
      </c>
      <c r="AI254" s="438">
        <v>2452.0974500000002</v>
      </c>
      <c r="AJ254" s="438">
        <v>3936.1823999999997</v>
      </c>
      <c r="AK254" s="438">
        <v>2715.7657400000003</v>
      </c>
      <c r="AL254" s="438">
        <v>9639.1122899999991</v>
      </c>
      <c r="AM254" s="438">
        <v>3107.8085099999998</v>
      </c>
      <c r="AN254" s="438">
        <v>13006.271189999999</v>
      </c>
      <c r="AO254" s="438">
        <v>6072.8180400000001</v>
      </c>
      <c r="AP254" s="438">
        <v>2259.9157700000001</v>
      </c>
      <c r="AQ254" s="438">
        <v>718361.40367999999</v>
      </c>
    </row>
    <row r="255" spans="1:43">
      <c r="A255" s="64" t="s">
        <v>371</v>
      </c>
      <c r="B255" s="59">
        <v>539.03236000000004</v>
      </c>
      <c r="C255" s="59">
        <v>7.0480000000000001E-2</v>
      </c>
      <c r="D255" s="59">
        <v>407.26069000000001</v>
      </c>
      <c r="E255" s="59">
        <v>0</v>
      </c>
      <c r="F255" s="59">
        <v>18.578869999999998</v>
      </c>
      <c r="G255" s="59">
        <v>10.691780000000001</v>
      </c>
      <c r="H255" s="59">
        <v>8.7221799999999998</v>
      </c>
      <c r="I255" s="59">
        <v>50.768500000000003</v>
      </c>
      <c r="J255" s="59">
        <v>0.18308000000000002</v>
      </c>
      <c r="K255" s="59">
        <v>147.07605999999998</v>
      </c>
      <c r="L255" s="59">
        <v>25.339680000000001</v>
      </c>
      <c r="M255" s="59">
        <v>27.943660000000001</v>
      </c>
      <c r="N255" s="59">
        <v>0</v>
      </c>
      <c r="O255" s="59">
        <v>0</v>
      </c>
      <c r="P255" s="59">
        <v>20.655240000000003</v>
      </c>
      <c r="Q255" s="59">
        <v>0</v>
      </c>
      <c r="R255" s="59">
        <v>0</v>
      </c>
      <c r="S255" s="59">
        <v>0</v>
      </c>
      <c r="T255" s="59">
        <v>0</v>
      </c>
      <c r="U255" s="59">
        <v>0</v>
      </c>
      <c r="V255" s="59">
        <v>0</v>
      </c>
      <c r="W255" s="59">
        <v>6.0800000000000003E-3</v>
      </c>
      <c r="X255" s="59">
        <v>19.451979999999999</v>
      </c>
      <c r="Y255" s="59">
        <v>0</v>
      </c>
      <c r="Z255" s="59">
        <v>90.138979999999989</v>
      </c>
      <c r="AA255" s="59">
        <v>0</v>
      </c>
      <c r="AB255" s="59">
        <v>69.650210000000001</v>
      </c>
      <c r="AC255" s="59">
        <v>43.19502</v>
      </c>
      <c r="AD255" s="59">
        <v>0</v>
      </c>
      <c r="AE255" s="59">
        <v>124.94580999999999</v>
      </c>
      <c r="AF255" s="59">
        <v>0</v>
      </c>
      <c r="AG255" s="59">
        <v>0.23568</v>
      </c>
      <c r="AH255" s="59">
        <v>0</v>
      </c>
      <c r="AI255" s="59">
        <v>0</v>
      </c>
      <c r="AJ255" s="59">
        <v>0</v>
      </c>
      <c r="AK255" s="59">
        <v>0</v>
      </c>
      <c r="AL255" s="59">
        <v>33.490830000000003</v>
      </c>
      <c r="AM255" s="59">
        <v>0.22086</v>
      </c>
      <c r="AN255" s="59">
        <v>0</v>
      </c>
      <c r="AO255" s="59">
        <v>100.86597</v>
      </c>
      <c r="AP255" s="59">
        <v>5.2041300000000001</v>
      </c>
      <c r="AQ255" s="59">
        <v>1743.72813</v>
      </c>
    </row>
    <row r="256" spans="1:43">
      <c r="A256" s="64" t="s">
        <v>372</v>
      </c>
      <c r="B256" s="59">
        <v>1164.8197600000001</v>
      </c>
      <c r="C256" s="59">
        <v>492.11772999999999</v>
      </c>
      <c r="D256" s="59">
        <v>667.72020999999995</v>
      </c>
      <c r="E256" s="59">
        <v>716.91367000000002</v>
      </c>
      <c r="F256" s="59">
        <v>231.01873999999998</v>
      </c>
      <c r="G256" s="59">
        <v>442.59881000000001</v>
      </c>
      <c r="H256" s="59">
        <v>212.84517000000002</v>
      </c>
      <c r="I256" s="59">
        <v>530.99306999999999</v>
      </c>
      <c r="J256" s="59">
        <v>127.81889</v>
      </c>
      <c r="K256" s="59">
        <v>457.3288</v>
      </c>
      <c r="L256" s="59">
        <v>477.21240999999998</v>
      </c>
      <c r="M256" s="59">
        <v>261.14992999999998</v>
      </c>
      <c r="N256" s="59">
        <v>689.16131000000007</v>
      </c>
      <c r="O256" s="59">
        <v>101.88236000000001</v>
      </c>
      <c r="P256" s="59">
        <v>433.02947999999998</v>
      </c>
      <c r="Q256" s="59">
        <v>73.822119999999998</v>
      </c>
      <c r="R256" s="59">
        <v>29.686779999999999</v>
      </c>
      <c r="S256" s="59">
        <v>59.733339999999998</v>
      </c>
      <c r="T256" s="59">
        <v>115.4884</v>
      </c>
      <c r="U256" s="59">
        <v>372.61771999999996</v>
      </c>
      <c r="V256" s="59">
        <v>42.250730000000004</v>
      </c>
      <c r="W256" s="59">
        <v>158.82181</v>
      </c>
      <c r="X256" s="59">
        <v>366.88229999999999</v>
      </c>
      <c r="Y256" s="59">
        <v>218.79612</v>
      </c>
      <c r="Z256" s="59">
        <v>160.55293</v>
      </c>
      <c r="AA256" s="59">
        <v>200.80444</v>
      </c>
      <c r="AB256" s="59">
        <v>723.22910999999999</v>
      </c>
      <c r="AC256" s="59">
        <v>146.95222000000001</v>
      </c>
      <c r="AD256" s="59">
        <v>119.47011000000001</v>
      </c>
      <c r="AE256" s="59">
        <v>1274.5145400000001</v>
      </c>
      <c r="AF256" s="59">
        <v>33.531819999999996</v>
      </c>
      <c r="AG256" s="59">
        <v>125.82896000000001</v>
      </c>
      <c r="AH256" s="59">
        <v>38.072000000000003</v>
      </c>
      <c r="AI256" s="59">
        <v>10.62346</v>
      </c>
      <c r="AJ256" s="59">
        <v>61.549810000000001</v>
      </c>
      <c r="AK256" s="59">
        <v>14.35317</v>
      </c>
      <c r="AL256" s="59">
        <v>153.30607000000001</v>
      </c>
      <c r="AM256" s="59">
        <v>5.0874799999999993</v>
      </c>
      <c r="AN256" s="59">
        <v>489.54611999999997</v>
      </c>
      <c r="AO256" s="59">
        <v>59.509680000000003</v>
      </c>
      <c r="AP256" s="59">
        <v>38.053710000000002</v>
      </c>
      <c r="AQ256" s="59">
        <v>12099.69529</v>
      </c>
    </row>
    <row r="257" spans="1:43">
      <c r="A257" s="64" t="s">
        <v>373</v>
      </c>
      <c r="B257" s="59">
        <v>98061.957519999996</v>
      </c>
      <c r="C257" s="59">
        <v>13822.17391</v>
      </c>
      <c r="D257" s="59">
        <v>41795.1541</v>
      </c>
      <c r="E257" s="59">
        <v>19244.717079999999</v>
      </c>
      <c r="F257" s="59">
        <v>10318.5227</v>
      </c>
      <c r="G257" s="59">
        <v>11704.287910000001</v>
      </c>
      <c r="H257" s="59">
        <v>10405.89294</v>
      </c>
      <c r="I257" s="59">
        <v>15278.30395</v>
      </c>
      <c r="J257" s="59">
        <v>15556.14912</v>
      </c>
      <c r="K257" s="59">
        <v>20458.53356</v>
      </c>
      <c r="L257" s="59">
        <v>7104.2262000000001</v>
      </c>
      <c r="M257" s="59">
        <v>24526.008809999999</v>
      </c>
      <c r="N257" s="59">
        <v>25780.93737</v>
      </c>
      <c r="O257" s="59">
        <v>9276.7184699999998</v>
      </c>
      <c r="P257" s="59">
        <v>10638.017400000001</v>
      </c>
      <c r="Q257" s="59">
        <v>5842.9947599999996</v>
      </c>
      <c r="R257" s="59">
        <v>4399.6143000000002</v>
      </c>
      <c r="S257" s="59">
        <v>3125.0862700000002</v>
      </c>
      <c r="T257" s="59">
        <v>9654.1474899999994</v>
      </c>
      <c r="U257" s="59">
        <v>13625.93361</v>
      </c>
      <c r="V257" s="59">
        <v>3278.5934600000001</v>
      </c>
      <c r="W257" s="59">
        <v>5616.7307099999998</v>
      </c>
      <c r="X257" s="59">
        <v>19962.753000000001</v>
      </c>
      <c r="Y257" s="59">
        <v>8450.7861899999989</v>
      </c>
      <c r="Z257" s="59">
        <v>9668.8460599999999</v>
      </c>
      <c r="AA257" s="59">
        <v>5503.3847300000007</v>
      </c>
      <c r="AB257" s="59">
        <v>19449.972300000001</v>
      </c>
      <c r="AC257" s="59">
        <v>19217.10181</v>
      </c>
      <c r="AD257" s="59">
        <v>8562.6218000000008</v>
      </c>
      <c r="AE257" s="59">
        <v>18571.64704</v>
      </c>
      <c r="AF257" s="59">
        <v>5998.7317300000004</v>
      </c>
      <c r="AG257" s="59">
        <v>5373.0306500000006</v>
      </c>
      <c r="AH257" s="59">
        <v>4184.9643799999994</v>
      </c>
      <c r="AI257" s="59">
        <v>1731.6167499999999</v>
      </c>
      <c r="AJ257" s="59">
        <v>3549.5252700000001</v>
      </c>
      <c r="AK257" s="59">
        <v>2339.8379399999999</v>
      </c>
      <c r="AL257" s="59">
        <v>6445.1867199999997</v>
      </c>
      <c r="AM257" s="59">
        <v>2924.5950600000001</v>
      </c>
      <c r="AN257" s="59">
        <v>11840.83769</v>
      </c>
      <c r="AO257" s="59">
        <v>5090.9486299999999</v>
      </c>
      <c r="AP257" s="59">
        <v>2118.2715400000002</v>
      </c>
      <c r="AQ257" s="59">
        <v>540499.36092999997</v>
      </c>
    </row>
    <row r="258" spans="1:43">
      <c r="A258" s="64" t="s">
        <v>374</v>
      </c>
      <c r="B258" s="59">
        <v>22048.47783</v>
      </c>
      <c r="C258" s="59">
        <v>11282.015359999999</v>
      </c>
      <c r="D258" s="59">
        <v>26242.503370000002</v>
      </c>
      <c r="E258" s="59">
        <v>6038.2875300000005</v>
      </c>
      <c r="F258" s="59">
        <v>3733.8236900000002</v>
      </c>
      <c r="G258" s="59">
        <v>1774.7735299999999</v>
      </c>
      <c r="H258" s="59">
        <v>805.00933999999995</v>
      </c>
      <c r="I258" s="59">
        <v>0</v>
      </c>
      <c r="J258" s="59">
        <v>0</v>
      </c>
      <c r="K258" s="59">
        <v>2133.1096899999998</v>
      </c>
      <c r="L258" s="59">
        <v>0</v>
      </c>
      <c r="M258" s="59">
        <v>0</v>
      </c>
      <c r="N258" s="59">
        <v>0</v>
      </c>
      <c r="O258" s="59">
        <v>2807.5280899999998</v>
      </c>
      <c r="P258" s="59">
        <v>0</v>
      </c>
      <c r="Q258" s="59">
        <v>1103.8997199999999</v>
      </c>
      <c r="R258" s="59">
        <v>2381.13787</v>
      </c>
      <c r="S258" s="59">
        <v>3096.2055</v>
      </c>
      <c r="T258" s="59">
        <v>2650.4526099999998</v>
      </c>
      <c r="U258" s="59">
        <v>3954.8648399999997</v>
      </c>
      <c r="V258" s="59">
        <v>1927.4599099999998</v>
      </c>
      <c r="W258" s="59">
        <v>2487.1226900000001</v>
      </c>
      <c r="X258" s="59">
        <v>118.89024000000001</v>
      </c>
      <c r="Y258" s="59">
        <v>1615.35203</v>
      </c>
      <c r="Z258" s="59">
        <v>10315.87206</v>
      </c>
      <c r="AA258" s="59">
        <v>4024.7737499999998</v>
      </c>
      <c r="AB258" s="59">
        <v>3663.4241299999999</v>
      </c>
      <c r="AC258" s="59">
        <v>5311.6175599999997</v>
      </c>
      <c r="AD258" s="59">
        <v>1822.63265</v>
      </c>
      <c r="AE258" s="59">
        <v>4032.1923400000001</v>
      </c>
      <c r="AF258" s="59">
        <v>12.04692</v>
      </c>
      <c r="AG258" s="59">
        <v>743.02211999999997</v>
      </c>
      <c r="AH258" s="59">
        <v>1732.57853</v>
      </c>
      <c r="AI258" s="59">
        <v>621.26459999999997</v>
      </c>
      <c r="AJ258" s="59">
        <v>314.23683</v>
      </c>
      <c r="AK258" s="59">
        <v>234.22513000000001</v>
      </c>
      <c r="AL258" s="59">
        <v>2210.4622799999997</v>
      </c>
      <c r="AM258" s="59">
        <v>48.806269999999998</v>
      </c>
      <c r="AN258" s="59">
        <v>0</v>
      </c>
      <c r="AO258" s="59">
        <v>528.39715999999999</v>
      </c>
      <c r="AP258" s="59">
        <v>83.413060000000002</v>
      </c>
      <c r="AQ258" s="59">
        <v>131899.87922999999</v>
      </c>
    </row>
    <row r="259" spans="1:43">
      <c r="A259" s="64" t="s">
        <v>375</v>
      </c>
      <c r="B259" s="59">
        <v>1671.28178</v>
      </c>
      <c r="C259" s="59">
        <v>159.90965</v>
      </c>
      <c r="D259" s="59">
        <v>1040.0498499999999</v>
      </c>
      <c r="E259" s="59">
        <v>103.60544999999999</v>
      </c>
      <c r="F259" s="59">
        <v>137.77216000000001</v>
      </c>
      <c r="G259" s="59">
        <v>8.1162600000000005</v>
      </c>
      <c r="H259" s="59">
        <v>25.624659999999999</v>
      </c>
      <c r="I259" s="59">
        <v>595.31808000000001</v>
      </c>
      <c r="J259" s="59">
        <v>127.04010000000001</v>
      </c>
      <c r="K259" s="59">
        <v>635.99251000000004</v>
      </c>
      <c r="L259" s="59">
        <v>109.04503</v>
      </c>
      <c r="M259" s="59">
        <v>0.18400999999999998</v>
      </c>
      <c r="N259" s="59">
        <v>150.64821000000001</v>
      </c>
      <c r="O259" s="59">
        <v>19.166319999999999</v>
      </c>
      <c r="P259" s="59">
        <v>49.957999999999998</v>
      </c>
      <c r="Q259" s="59">
        <v>428.96830999999997</v>
      </c>
      <c r="R259" s="59">
        <v>7.8242099999999999</v>
      </c>
      <c r="S259" s="59">
        <v>30.666270000000001</v>
      </c>
      <c r="T259" s="59">
        <v>80.032359999999997</v>
      </c>
      <c r="U259" s="59">
        <v>0</v>
      </c>
      <c r="V259" s="59">
        <v>38.574480000000001</v>
      </c>
      <c r="W259" s="59">
        <v>49.109960000000001</v>
      </c>
      <c r="X259" s="59">
        <v>630.17106999999999</v>
      </c>
      <c r="Y259" s="59">
        <v>6.8156099999999995</v>
      </c>
      <c r="Z259" s="59">
        <v>10.57901</v>
      </c>
      <c r="AA259" s="59">
        <v>16.542450000000002</v>
      </c>
      <c r="AB259" s="59">
        <v>29.860029999999998</v>
      </c>
      <c r="AC259" s="59">
        <v>643.61791000000005</v>
      </c>
      <c r="AD259" s="59">
        <v>445.49740000000003</v>
      </c>
      <c r="AE259" s="59">
        <v>50.314</v>
      </c>
      <c r="AF259" s="59">
        <v>26.17371</v>
      </c>
      <c r="AG259" s="59">
        <v>17.53642</v>
      </c>
      <c r="AH259" s="59">
        <v>29.26098</v>
      </c>
      <c r="AI259" s="59">
        <v>13.797739999999999</v>
      </c>
      <c r="AJ259" s="59">
        <v>9.64724</v>
      </c>
      <c r="AK259" s="59">
        <v>62.75629</v>
      </c>
      <c r="AL259" s="59">
        <v>62.118690000000001</v>
      </c>
      <c r="AM259" s="59">
        <v>82.875619999999998</v>
      </c>
      <c r="AN259" s="59">
        <v>505.70078999999998</v>
      </c>
      <c r="AO259" s="59">
        <v>90.897840000000002</v>
      </c>
      <c r="AP259" s="59">
        <v>12.824719999999999</v>
      </c>
      <c r="AQ259" s="59">
        <v>8215.8751799999991</v>
      </c>
    </row>
    <row r="260" spans="1:43">
      <c r="A260" s="64" t="s">
        <v>376</v>
      </c>
      <c r="B260" s="59">
        <v>1030.5692900000001</v>
      </c>
      <c r="C260" s="59">
        <v>912.04559999999992</v>
      </c>
      <c r="D260" s="59">
        <v>3527.53557</v>
      </c>
      <c r="E260" s="59">
        <v>128.28193999999999</v>
      </c>
      <c r="F260" s="59">
        <v>190.73278999999999</v>
      </c>
      <c r="G260" s="59">
        <v>4.1639300000000006</v>
      </c>
      <c r="H260" s="59">
        <v>12.650879999999999</v>
      </c>
      <c r="I260" s="59">
        <v>0</v>
      </c>
      <c r="J260" s="59">
        <v>0</v>
      </c>
      <c r="K260" s="59">
        <v>45.938989999999997</v>
      </c>
      <c r="L260" s="59">
        <v>0</v>
      </c>
      <c r="M260" s="59">
        <v>0</v>
      </c>
      <c r="N260" s="59">
        <v>0</v>
      </c>
      <c r="O260" s="59">
        <v>54.744699999999995</v>
      </c>
      <c r="P260" s="59">
        <v>130.04244</v>
      </c>
      <c r="Q260" s="59">
        <v>267.10334999999998</v>
      </c>
      <c r="R260" s="59">
        <v>34.215650000000004</v>
      </c>
      <c r="S260" s="59">
        <v>3.0342899999999999</v>
      </c>
      <c r="T260" s="59">
        <v>32.080689999999997</v>
      </c>
      <c r="U260" s="59">
        <v>0</v>
      </c>
      <c r="V260" s="59">
        <v>2.0644400000000003</v>
      </c>
      <c r="W260" s="59">
        <v>87.685649999999995</v>
      </c>
      <c r="X260" s="59">
        <v>221.09981999999999</v>
      </c>
      <c r="Y260" s="59">
        <v>20.91386</v>
      </c>
      <c r="Z260" s="59">
        <v>28.064679999999999</v>
      </c>
      <c r="AA260" s="59">
        <v>5.58162</v>
      </c>
      <c r="AB260" s="59">
        <v>62.415819999999997</v>
      </c>
      <c r="AC260" s="59">
        <v>1158.2233200000001</v>
      </c>
      <c r="AD260" s="59">
        <v>54.617179999999998</v>
      </c>
      <c r="AE260" s="59">
        <v>11.15225</v>
      </c>
      <c r="AF260" s="59">
        <v>69.75752</v>
      </c>
      <c r="AG260" s="59">
        <v>9.7412700000000001</v>
      </c>
      <c r="AH260" s="59">
        <v>111.79946000000001</v>
      </c>
      <c r="AI260" s="59">
        <v>22.764110000000002</v>
      </c>
      <c r="AJ260" s="59">
        <v>0</v>
      </c>
      <c r="AK260" s="59">
        <v>64.593209999999999</v>
      </c>
      <c r="AL260" s="59">
        <v>363.83843000000002</v>
      </c>
      <c r="AM260" s="59">
        <v>4.3756599999999999</v>
      </c>
      <c r="AN260" s="59">
        <v>25.746939999999999</v>
      </c>
      <c r="AO260" s="59">
        <v>163.63642000000002</v>
      </c>
      <c r="AP260" s="59">
        <v>0</v>
      </c>
      <c r="AQ260" s="59">
        <v>8861.2117699999999</v>
      </c>
    </row>
    <row r="261" spans="1:43">
      <c r="A261" s="64" t="s">
        <v>377</v>
      </c>
      <c r="B261" s="59">
        <v>1346.4947400000001</v>
      </c>
      <c r="C261" s="59">
        <v>67.575460000000007</v>
      </c>
      <c r="D261" s="59">
        <v>24.377330000000001</v>
      </c>
      <c r="E261" s="59">
        <v>185.77970000000002</v>
      </c>
      <c r="F261" s="59">
        <v>37.562330000000003</v>
      </c>
      <c r="G261" s="59">
        <v>53.026199999999996</v>
      </c>
      <c r="H261" s="59">
        <v>64.941370000000006</v>
      </c>
      <c r="I261" s="59">
        <v>395.59528</v>
      </c>
      <c r="J261" s="59">
        <v>461.24865</v>
      </c>
      <c r="K261" s="59">
        <v>1440.9644900000001</v>
      </c>
      <c r="L261" s="59">
        <v>463.53772999999995</v>
      </c>
      <c r="M261" s="59">
        <v>0.88566</v>
      </c>
      <c r="N261" s="59">
        <v>154.64286999999999</v>
      </c>
      <c r="O261" s="59">
        <v>6.31074</v>
      </c>
      <c r="P261" s="59">
        <v>422.33607000000001</v>
      </c>
      <c r="Q261" s="59">
        <v>2.6033300000000001</v>
      </c>
      <c r="R261" s="59">
        <v>111.61107000000001</v>
      </c>
      <c r="S261" s="59">
        <v>8.6444899999999993</v>
      </c>
      <c r="T261" s="59">
        <v>11.373700000000001</v>
      </c>
      <c r="U261" s="59">
        <v>0</v>
      </c>
      <c r="V261" s="59">
        <v>96.211240000000004</v>
      </c>
      <c r="W261" s="59">
        <v>192.39442000000003</v>
      </c>
      <c r="X261" s="59">
        <v>329.49964</v>
      </c>
      <c r="Y261" s="59">
        <v>5.8311200000000003</v>
      </c>
      <c r="Z261" s="59">
        <v>1235.64375</v>
      </c>
      <c r="AA261" s="59">
        <v>0.48993999999999999</v>
      </c>
      <c r="AB261" s="59">
        <v>38.561059999999998</v>
      </c>
      <c r="AC261" s="59">
        <v>268.90663000000001</v>
      </c>
      <c r="AD261" s="59">
        <v>27.994019999999999</v>
      </c>
      <c r="AE261" s="59">
        <v>58.223419999999997</v>
      </c>
      <c r="AF261" s="59">
        <v>5.09605</v>
      </c>
      <c r="AG261" s="59">
        <v>66.030270000000002</v>
      </c>
      <c r="AH261" s="59">
        <v>41.450569999999999</v>
      </c>
      <c r="AI261" s="59">
        <v>9.9753100000000003</v>
      </c>
      <c r="AJ261" s="59">
        <v>1.2232499999999999</v>
      </c>
      <c r="AK261" s="59">
        <v>0</v>
      </c>
      <c r="AL261" s="59">
        <v>108.30494</v>
      </c>
      <c r="AM261" s="59">
        <v>6.2333699999999999</v>
      </c>
      <c r="AN261" s="59">
        <v>40.49006</v>
      </c>
      <c r="AO261" s="59">
        <v>9.863430000000001</v>
      </c>
      <c r="AP261" s="59">
        <v>2.1486100000000001</v>
      </c>
      <c r="AQ261" s="59">
        <v>7804.0823099999998</v>
      </c>
    </row>
    <row r="262" spans="1:43">
      <c r="A262" s="64" t="s">
        <v>378</v>
      </c>
      <c r="B262" s="59">
        <v>445.12945000000002</v>
      </c>
      <c r="C262" s="59">
        <v>1082.45982</v>
      </c>
      <c r="D262" s="59">
        <v>910.34267</v>
      </c>
      <c r="E262" s="59">
        <v>157.02829</v>
      </c>
      <c r="F262" s="59">
        <v>12.08799</v>
      </c>
      <c r="G262" s="59">
        <v>3.72879</v>
      </c>
      <c r="H262" s="59">
        <v>26.314520000000002</v>
      </c>
      <c r="I262" s="59">
        <v>0</v>
      </c>
      <c r="J262" s="59">
        <v>0</v>
      </c>
      <c r="K262" s="59">
        <v>175.37101999999999</v>
      </c>
      <c r="L262" s="59">
        <v>0</v>
      </c>
      <c r="M262" s="59">
        <v>0</v>
      </c>
      <c r="N262" s="59">
        <v>0</v>
      </c>
      <c r="O262" s="59">
        <v>61.099410000000006</v>
      </c>
      <c r="P262" s="59">
        <v>105.76172</v>
      </c>
      <c r="Q262" s="59">
        <v>6.7280000000000006E-2</v>
      </c>
      <c r="R262" s="59">
        <v>323.82590999999996</v>
      </c>
      <c r="S262" s="59">
        <v>4.03993</v>
      </c>
      <c r="T262" s="59">
        <v>0</v>
      </c>
      <c r="U262" s="59">
        <v>0</v>
      </c>
      <c r="V262" s="59">
        <v>17.980709999999998</v>
      </c>
      <c r="W262" s="59">
        <v>5.9575699999999996</v>
      </c>
      <c r="X262" s="59">
        <v>113.69261999999999</v>
      </c>
      <c r="Y262" s="59">
        <v>51.908250000000002</v>
      </c>
      <c r="Z262" s="59">
        <v>0</v>
      </c>
      <c r="AA262" s="59">
        <v>1.92188</v>
      </c>
      <c r="AB262" s="59">
        <v>15.24832</v>
      </c>
      <c r="AC262" s="59">
        <v>32.766159999999999</v>
      </c>
      <c r="AD262" s="59">
        <v>0</v>
      </c>
      <c r="AE262" s="59">
        <v>1.0339400000000001</v>
      </c>
      <c r="AF262" s="59">
        <v>50.247999999999998</v>
      </c>
      <c r="AG262" s="59">
        <v>0.33506999999999998</v>
      </c>
      <c r="AH262" s="59">
        <v>1.77983</v>
      </c>
      <c r="AI262" s="59">
        <v>29.675049999999999</v>
      </c>
      <c r="AJ262" s="59">
        <v>0</v>
      </c>
      <c r="AK262" s="59">
        <v>0</v>
      </c>
      <c r="AL262" s="59">
        <v>262.16343000000001</v>
      </c>
      <c r="AM262" s="59">
        <v>35.614190000000001</v>
      </c>
      <c r="AN262" s="59">
        <v>0</v>
      </c>
      <c r="AO262" s="59">
        <v>28.698910000000001</v>
      </c>
      <c r="AP262" s="59">
        <v>0</v>
      </c>
      <c r="AQ262" s="59">
        <v>3956.2807299999999</v>
      </c>
    </row>
    <row r="263" spans="1:43">
      <c r="A263" s="64" t="s">
        <v>379</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c r="AN263" s="59">
        <v>0</v>
      </c>
      <c r="AO263" s="59">
        <v>0</v>
      </c>
      <c r="AP263" s="59">
        <v>0</v>
      </c>
      <c r="AQ263" s="59">
        <v>0</v>
      </c>
    </row>
    <row r="264" spans="1:43">
      <c r="A264" s="64" t="s">
        <v>380</v>
      </c>
      <c r="B264" s="59">
        <v>52.678170000000001</v>
      </c>
      <c r="C264" s="59">
        <v>616.69449999999995</v>
      </c>
      <c r="D264" s="59">
        <v>198.45182</v>
      </c>
      <c r="E264" s="59">
        <v>17.504999999999999</v>
      </c>
      <c r="F264" s="59">
        <v>45.079650000000001</v>
      </c>
      <c r="G264" s="59">
        <v>168.11727999999999</v>
      </c>
      <c r="H264" s="59">
        <v>0</v>
      </c>
      <c r="I264" s="59">
        <v>189.60133999999999</v>
      </c>
      <c r="J264" s="59">
        <v>0</v>
      </c>
      <c r="K264" s="59">
        <v>135.97499999999999</v>
      </c>
      <c r="L264" s="59">
        <v>90.49978999999999</v>
      </c>
      <c r="M264" s="59">
        <v>33.957000000000001</v>
      </c>
      <c r="N264" s="59">
        <v>835.00022000000001</v>
      </c>
      <c r="O264" s="59">
        <v>0</v>
      </c>
      <c r="P264" s="59">
        <v>0</v>
      </c>
      <c r="Q264" s="59">
        <v>0</v>
      </c>
      <c r="R264" s="59">
        <v>0</v>
      </c>
      <c r="S264" s="59">
        <v>0</v>
      </c>
      <c r="T264" s="59">
        <v>0.14176</v>
      </c>
      <c r="U264" s="59">
        <v>0</v>
      </c>
      <c r="V264" s="59">
        <v>0</v>
      </c>
      <c r="W264" s="59">
        <v>38.625699999999995</v>
      </c>
      <c r="X264" s="59">
        <v>461.80907999999999</v>
      </c>
      <c r="Y264" s="59">
        <v>0</v>
      </c>
      <c r="Z264" s="59">
        <v>0</v>
      </c>
      <c r="AA264" s="59">
        <v>4.7999999999999996E-3</v>
      </c>
      <c r="AB264" s="59">
        <v>49.06071</v>
      </c>
      <c r="AC264" s="59">
        <v>192.73002</v>
      </c>
      <c r="AD264" s="59">
        <v>0</v>
      </c>
      <c r="AE264" s="59">
        <v>0</v>
      </c>
      <c r="AF264" s="59">
        <v>7.5687799999999994</v>
      </c>
      <c r="AG264" s="59">
        <v>0</v>
      </c>
      <c r="AH264" s="59">
        <v>15.911100000000001</v>
      </c>
      <c r="AI264" s="59">
        <v>12.38043</v>
      </c>
      <c r="AJ264" s="59">
        <v>0</v>
      </c>
      <c r="AK264" s="59">
        <v>0</v>
      </c>
      <c r="AL264" s="59">
        <v>0.2409</v>
      </c>
      <c r="AM264" s="59">
        <v>0</v>
      </c>
      <c r="AN264" s="59">
        <v>103.94959</v>
      </c>
      <c r="AO264" s="59">
        <v>0</v>
      </c>
      <c r="AP264" s="59">
        <v>0</v>
      </c>
      <c r="AQ264" s="59">
        <v>3265.9826400000002</v>
      </c>
    </row>
    <row r="265" spans="1:43">
      <c r="A265" s="64" t="s">
        <v>381</v>
      </c>
      <c r="B265" s="59">
        <v>14.252330000000001</v>
      </c>
      <c r="C265" s="59">
        <v>0</v>
      </c>
      <c r="D265" s="59">
        <v>0</v>
      </c>
      <c r="E265" s="59">
        <v>0</v>
      </c>
      <c r="F265" s="59">
        <v>0</v>
      </c>
      <c r="G265" s="59">
        <v>0</v>
      </c>
      <c r="H265" s="59">
        <v>0</v>
      </c>
      <c r="I265" s="59">
        <v>0</v>
      </c>
      <c r="J265" s="59">
        <v>0</v>
      </c>
      <c r="K265" s="59">
        <v>0</v>
      </c>
      <c r="L265" s="59">
        <v>0</v>
      </c>
      <c r="M265" s="59">
        <v>1.0551400000000002</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0</v>
      </c>
      <c r="AN265" s="59">
        <v>0</v>
      </c>
      <c r="AO265" s="59">
        <v>0</v>
      </c>
      <c r="AP265" s="59">
        <v>0</v>
      </c>
      <c r="AQ265" s="59">
        <v>15.307469999999999</v>
      </c>
    </row>
    <row r="266" spans="1:43">
      <c r="A266" s="389" t="s">
        <v>382</v>
      </c>
      <c r="B266" s="438">
        <v>-41383.231770000006</v>
      </c>
      <c r="C266" s="438">
        <v>-9849.0780500000001</v>
      </c>
      <c r="D266" s="438">
        <v>-29327.645829999998</v>
      </c>
      <c r="E266" s="438">
        <v>-8263.1859999999997</v>
      </c>
      <c r="F266" s="438">
        <v>-5330.9471700000004</v>
      </c>
      <c r="G266" s="438">
        <v>-4888.9854400000004</v>
      </c>
      <c r="H266" s="438">
        <v>-3230.54088</v>
      </c>
      <c r="I266" s="438">
        <v>-7303.7311200000004</v>
      </c>
      <c r="J266" s="438">
        <v>-6483.8872499999998</v>
      </c>
      <c r="K266" s="438">
        <v>-9033.8143600000003</v>
      </c>
      <c r="L266" s="438">
        <v>-1967.6305500000001</v>
      </c>
      <c r="M266" s="438">
        <v>-10894.186679999999</v>
      </c>
      <c r="N266" s="438">
        <v>-8079.7094000000006</v>
      </c>
      <c r="O266" s="438">
        <v>-3520.8680199999999</v>
      </c>
      <c r="P266" s="438">
        <v>-4486.8387300000004</v>
      </c>
      <c r="Q266" s="438">
        <v>-2401.96794</v>
      </c>
      <c r="R266" s="438">
        <v>-2440.1638700000003</v>
      </c>
      <c r="S266" s="438">
        <v>-2447.0329500000003</v>
      </c>
      <c r="T266" s="438">
        <v>-2048.4940999999999</v>
      </c>
      <c r="U266" s="438">
        <v>-7204.6122100000002</v>
      </c>
      <c r="V266" s="438">
        <v>-2120.4347000000002</v>
      </c>
      <c r="W266" s="438">
        <v>-2872.5201499999998</v>
      </c>
      <c r="X266" s="438">
        <v>-10234.78515</v>
      </c>
      <c r="Y266" s="438">
        <v>-3523.9236900000001</v>
      </c>
      <c r="Z266" s="438">
        <v>-8687.7396800000006</v>
      </c>
      <c r="AA266" s="438">
        <v>-4373.3276100000003</v>
      </c>
      <c r="AB266" s="438">
        <v>-10600.594529999998</v>
      </c>
      <c r="AC266" s="438">
        <v>-8862.7632200000007</v>
      </c>
      <c r="AD266" s="438">
        <v>-3057.0882200000001</v>
      </c>
      <c r="AE266" s="438">
        <v>-7608.7817400000004</v>
      </c>
      <c r="AF266" s="438">
        <v>-1486.1148000000001</v>
      </c>
      <c r="AG266" s="438">
        <v>-1889.11643</v>
      </c>
      <c r="AH266" s="438">
        <v>-2348.2121099999999</v>
      </c>
      <c r="AI266" s="438">
        <v>-694.84192000000007</v>
      </c>
      <c r="AJ266" s="438">
        <v>-1549.25604</v>
      </c>
      <c r="AK266" s="438">
        <v>-208.97817000000001</v>
      </c>
      <c r="AL266" s="438">
        <v>-3876.0795899999998</v>
      </c>
      <c r="AM266" s="438">
        <v>-1009.61463</v>
      </c>
      <c r="AN266" s="438">
        <v>-4205.7816800000001</v>
      </c>
      <c r="AO266" s="438">
        <v>-1409.49227</v>
      </c>
      <c r="AP266" s="438">
        <v>-487.52053000000001</v>
      </c>
      <c r="AQ266" s="438">
        <v>-251693.51918</v>
      </c>
    </row>
    <row r="267" spans="1:43">
      <c r="A267" s="64" t="s">
        <v>383</v>
      </c>
      <c r="B267" s="59">
        <v>-26865.118609999998</v>
      </c>
      <c r="C267" s="59">
        <v>-9848.466550000001</v>
      </c>
      <c r="D267" s="59">
        <v>-24982.85513</v>
      </c>
      <c r="E267" s="59">
        <v>-7799.21522</v>
      </c>
      <c r="F267" s="59">
        <v>-5246.0156900000002</v>
      </c>
      <c r="G267" s="59">
        <v>-4736.1118799999995</v>
      </c>
      <c r="H267" s="59">
        <v>-3213.1187</v>
      </c>
      <c r="I267" s="59">
        <v>-6495.5300299999999</v>
      </c>
      <c r="J267" s="59">
        <v>-6011.3829900000001</v>
      </c>
      <c r="K267" s="59">
        <v>-8993.1091199999992</v>
      </c>
      <c r="L267" s="59">
        <v>-1675.3393000000001</v>
      </c>
      <c r="M267" s="59">
        <v>-9545.4485700000005</v>
      </c>
      <c r="N267" s="59">
        <v>-8062.2681199999997</v>
      </c>
      <c r="O267" s="59">
        <v>-3384.7586099999999</v>
      </c>
      <c r="P267" s="59">
        <v>-4421.5405099999998</v>
      </c>
      <c r="Q267" s="59">
        <v>-2002.8044199999999</v>
      </c>
      <c r="R267" s="59">
        <v>-2322.3696600000003</v>
      </c>
      <c r="S267" s="59">
        <v>-2447.0329500000003</v>
      </c>
      <c r="T267" s="59">
        <v>-1944.49773</v>
      </c>
      <c r="U267" s="59">
        <v>-6357.1809000000003</v>
      </c>
      <c r="V267" s="59">
        <v>-2083.02558</v>
      </c>
      <c r="W267" s="59">
        <v>-2549.0015899999999</v>
      </c>
      <c r="X267" s="59">
        <v>-9733.2288100000005</v>
      </c>
      <c r="Y267" s="59">
        <v>-3465.2389600000001</v>
      </c>
      <c r="Z267" s="59">
        <v>-8310.8311599999997</v>
      </c>
      <c r="AA267" s="59">
        <v>-4163.5763299999999</v>
      </c>
      <c r="AB267" s="59">
        <v>-9390.8950399999994</v>
      </c>
      <c r="AC267" s="59">
        <v>-7928.1997999999994</v>
      </c>
      <c r="AD267" s="59">
        <v>-2733.1200600000002</v>
      </c>
      <c r="AE267" s="59">
        <v>-7608.7817400000004</v>
      </c>
      <c r="AF267" s="59">
        <v>-802.83335</v>
      </c>
      <c r="AG267" s="59">
        <v>-1734.3417199999999</v>
      </c>
      <c r="AH267" s="59">
        <v>-2243.6142</v>
      </c>
      <c r="AI267" s="59">
        <v>-617.30878000000007</v>
      </c>
      <c r="AJ267" s="59">
        <v>-142.27025</v>
      </c>
      <c r="AK267" s="59">
        <v>-208.97817000000001</v>
      </c>
      <c r="AL267" s="59">
        <v>-3636.5402000000004</v>
      </c>
      <c r="AM267" s="59">
        <v>-1009.60798</v>
      </c>
      <c r="AN267" s="59">
        <v>-4205.7816800000001</v>
      </c>
      <c r="AO267" s="59">
        <v>-1409.49227</v>
      </c>
      <c r="AP267" s="59">
        <v>-487.52053000000001</v>
      </c>
      <c r="AQ267" s="59">
        <v>-220818.35288999998</v>
      </c>
    </row>
    <row r="268" spans="1:43">
      <c r="A268" s="64" t="s">
        <v>384</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c r="AN268" s="59">
        <v>0</v>
      </c>
      <c r="AO268" s="59">
        <v>0</v>
      </c>
      <c r="AP268" s="59">
        <v>0</v>
      </c>
      <c r="AQ268" s="59">
        <v>0</v>
      </c>
    </row>
    <row r="269" spans="1:43">
      <c r="A269" s="64" t="s">
        <v>385</v>
      </c>
      <c r="B269" s="59">
        <v>-6615.7070000000003</v>
      </c>
      <c r="C269" s="59">
        <v>0</v>
      </c>
      <c r="D269" s="59">
        <v>-4344.7907000000005</v>
      </c>
      <c r="E269" s="59">
        <v>-434.5102</v>
      </c>
      <c r="F269" s="59">
        <v>-16.354150000000001</v>
      </c>
      <c r="G269" s="59">
        <v>-120.46357</v>
      </c>
      <c r="H269" s="59">
        <v>-17.422180000000001</v>
      </c>
      <c r="I269" s="59">
        <v>-805.50526000000002</v>
      </c>
      <c r="J269" s="59">
        <v>-460.80723</v>
      </c>
      <c r="K269" s="59">
        <v>0</v>
      </c>
      <c r="L269" s="59">
        <v>-264.83114</v>
      </c>
      <c r="M269" s="59">
        <v>-1348.73811</v>
      </c>
      <c r="N269" s="59">
        <v>0</v>
      </c>
      <c r="O269" s="59">
        <v>-136.10941</v>
      </c>
      <c r="P269" s="59">
        <v>-65.298220000000001</v>
      </c>
      <c r="Q269" s="59">
        <v>-397.91715000000005</v>
      </c>
      <c r="R269" s="59">
        <v>-117.2032</v>
      </c>
      <c r="S269" s="59">
        <v>0</v>
      </c>
      <c r="T269" s="59">
        <v>-76.338890000000006</v>
      </c>
      <c r="U269" s="59">
        <v>-692.82805000000008</v>
      </c>
      <c r="V269" s="59">
        <v>-36.621910000000007</v>
      </c>
      <c r="W269" s="59">
        <v>-320.17446000000001</v>
      </c>
      <c r="X269" s="59">
        <v>-499.63107000000002</v>
      </c>
      <c r="Y269" s="59">
        <v>-58.684730000000002</v>
      </c>
      <c r="Z269" s="59">
        <v>-376.16991999999999</v>
      </c>
      <c r="AA269" s="59">
        <v>-209.75128000000001</v>
      </c>
      <c r="AB269" s="59">
        <v>-1209.69949</v>
      </c>
      <c r="AC269" s="59">
        <v>-934.56342000000006</v>
      </c>
      <c r="AD269" s="59">
        <v>-323.94246999999996</v>
      </c>
      <c r="AE269" s="59">
        <v>0</v>
      </c>
      <c r="AF269" s="59">
        <v>-518.16948000000002</v>
      </c>
      <c r="AG269" s="59">
        <v>-136.44284999999999</v>
      </c>
      <c r="AH269" s="59">
        <v>-104.59791</v>
      </c>
      <c r="AI269" s="59">
        <v>-76.132679999999993</v>
      </c>
      <c r="AJ269" s="59">
        <v>-7.9769300000000003</v>
      </c>
      <c r="AK269" s="59">
        <v>0</v>
      </c>
      <c r="AL269" s="59">
        <v>-239.53939000000003</v>
      </c>
      <c r="AM269" s="59">
        <v>-6.6500000000000005E-3</v>
      </c>
      <c r="AN269" s="59">
        <v>0</v>
      </c>
      <c r="AO269" s="59">
        <v>0</v>
      </c>
      <c r="AP269" s="59">
        <v>0</v>
      </c>
      <c r="AQ269" s="59">
        <v>-20966.929100000001</v>
      </c>
    </row>
    <row r="270" spans="1:43">
      <c r="A270" s="64" t="s">
        <v>386</v>
      </c>
      <c r="B270" s="59">
        <v>-3835.81052</v>
      </c>
      <c r="C270" s="59">
        <v>0</v>
      </c>
      <c r="D270" s="59">
        <v>0</v>
      </c>
      <c r="E270" s="59">
        <v>-29.46058</v>
      </c>
      <c r="F270" s="59">
        <v>-68.577330000000003</v>
      </c>
      <c r="G270" s="59">
        <v>-32.409990000000001</v>
      </c>
      <c r="H270" s="59">
        <v>0</v>
      </c>
      <c r="I270" s="59">
        <v>0</v>
      </c>
      <c r="J270" s="59">
        <v>-8.3463600000000007</v>
      </c>
      <c r="K270" s="59">
        <v>-40.365160000000003</v>
      </c>
      <c r="L270" s="59">
        <v>-27.46011</v>
      </c>
      <c r="M270" s="59">
        <v>0</v>
      </c>
      <c r="N270" s="59">
        <v>-15.444879999999999</v>
      </c>
      <c r="O270" s="59">
        <v>0</v>
      </c>
      <c r="P270" s="59">
        <v>0</v>
      </c>
      <c r="Q270" s="59">
        <v>0</v>
      </c>
      <c r="R270" s="59">
        <v>0</v>
      </c>
      <c r="S270" s="59">
        <v>0</v>
      </c>
      <c r="T270" s="59">
        <v>-27.631</v>
      </c>
      <c r="U270" s="59">
        <v>-154.60326000000001</v>
      </c>
      <c r="V270" s="59">
        <v>0</v>
      </c>
      <c r="W270" s="59">
        <v>0</v>
      </c>
      <c r="X270" s="59">
        <v>0</v>
      </c>
      <c r="Y270" s="59">
        <v>0</v>
      </c>
      <c r="Z270" s="59">
        <v>-5.0000000000000001E-3</v>
      </c>
      <c r="AA270" s="59">
        <v>0</v>
      </c>
      <c r="AB270" s="59">
        <v>0</v>
      </c>
      <c r="AC270" s="59">
        <v>0</v>
      </c>
      <c r="AD270" s="59">
        <v>0</v>
      </c>
      <c r="AE270" s="59">
        <v>0</v>
      </c>
      <c r="AF270" s="59">
        <v>-165.11197000000001</v>
      </c>
      <c r="AG270" s="59">
        <v>-18.331859999999999</v>
      </c>
      <c r="AH270" s="59">
        <v>0</v>
      </c>
      <c r="AI270" s="59">
        <v>-1.40046</v>
      </c>
      <c r="AJ270" s="59">
        <v>-1399.0088600000001</v>
      </c>
      <c r="AK270" s="59">
        <v>0</v>
      </c>
      <c r="AL270" s="59">
        <v>0</v>
      </c>
      <c r="AM270" s="59">
        <v>0</v>
      </c>
      <c r="AN270" s="59">
        <v>0</v>
      </c>
      <c r="AO270" s="59">
        <v>0</v>
      </c>
      <c r="AP270" s="59">
        <v>0</v>
      </c>
      <c r="AQ270" s="59">
        <v>-5823.9673400000001</v>
      </c>
    </row>
    <row r="271" spans="1:43">
      <c r="A271" s="64" t="s">
        <v>387</v>
      </c>
      <c r="B271" s="59">
        <v>-4066.59564</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0</v>
      </c>
      <c r="AN271" s="59">
        <v>0</v>
      </c>
      <c r="AO271" s="59">
        <v>0</v>
      </c>
      <c r="AP271" s="59">
        <v>0</v>
      </c>
      <c r="AQ271" s="59">
        <v>-4066.59564</v>
      </c>
    </row>
    <row r="272" spans="1:43">
      <c r="A272" s="65" t="s">
        <v>388</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c r="AN272" s="59">
        <v>0</v>
      </c>
      <c r="AO272" s="59">
        <v>0</v>
      </c>
      <c r="AP272" s="59">
        <v>0</v>
      </c>
      <c r="AQ272" s="59">
        <v>0</v>
      </c>
    </row>
    <row r="273" spans="1:43">
      <c r="A273" s="65" t="s">
        <v>459</v>
      </c>
      <c r="B273" s="59">
        <v>0</v>
      </c>
      <c r="C273" s="59">
        <v>-0.61150000000000004</v>
      </c>
      <c r="D273" s="59">
        <v>0</v>
      </c>
      <c r="E273" s="59">
        <v>0</v>
      </c>
      <c r="F273" s="59">
        <v>0</v>
      </c>
      <c r="G273" s="59">
        <v>0</v>
      </c>
      <c r="H273" s="59">
        <v>0</v>
      </c>
      <c r="I273" s="59">
        <v>-2.6958299999999999</v>
      </c>
      <c r="J273" s="59">
        <v>-3.35067</v>
      </c>
      <c r="K273" s="59">
        <v>-0.34007999999999999</v>
      </c>
      <c r="L273" s="59">
        <v>0</v>
      </c>
      <c r="M273" s="59">
        <v>0</v>
      </c>
      <c r="N273" s="59">
        <v>-1.9964000000000002</v>
      </c>
      <c r="O273" s="59">
        <v>0</v>
      </c>
      <c r="P273" s="59">
        <v>0</v>
      </c>
      <c r="Q273" s="59">
        <v>-1.24637</v>
      </c>
      <c r="R273" s="59">
        <v>-0.59101000000000004</v>
      </c>
      <c r="S273" s="59">
        <v>0</v>
      </c>
      <c r="T273" s="59">
        <v>-2.648E-2</v>
      </c>
      <c r="U273" s="59">
        <v>0</v>
      </c>
      <c r="V273" s="59">
        <v>-0.78721000000000008</v>
      </c>
      <c r="W273" s="59">
        <v>-3.3441000000000001</v>
      </c>
      <c r="X273" s="59">
        <v>-1.92527</v>
      </c>
      <c r="Y273" s="59">
        <v>0</v>
      </c>
      <c r="Z273" s="59">
        <v>-0.73360000000000003</v>
      </c>
      <c r="AA273" s="59">
        <v>0</v>
      </c>
      <c r="AB273" s="59">
        <v>0</v>
      </c>
      <c r="AC273" s="59">
        <v>0</v>
      </c>
      <c r="AD273" s="59">
        <v>-2.5690000000000001E-2</v>
      </c>
      <c r="AE273" s="59">
        <v>0</v>
      </c>
      <c r="AF273" s="59">
        <v>0</v>
      </c>
      <c r="AG273" s="59">
        <v>0</v>
      </c>
      <c r="AH273" s="59">
        <v>0</v>
      </c>
      <c r="AI273" s="59">
        <v>0</v>
      </c>
      <c r="AJ273" s="59">
        <v>0</v>
      </c>
      <c r="AK273" s="59">
        <v>0</v>
      </c>
      <c r="AL273" s="59">
        <v>0</v>
      </c>
      <c r="AM273" s="59">
        <v>0</v>
      </c>
      <c r="AN273" s="59">
        <v>0</v>
      </c>
      <c r="AO273" s="59">
        <v>0</v>
      </c>
      <c r="AP273" s="59">
        <v>0</v>
      </c>
      <c r="AQ273" s="59">
        <v>-17.674209999999999</v>
      </c>
    </row>
    <row r="274" spans="1:43">
      <c r="A274" s="389" t="s">
        <v>971</v>
      </c>
      <c r="B274" s="438">
        <v>84991.461459999991</v>
      </c>
      <c r="C274" s="438">
        <v>18585.98446</v>
      </c>
      <c r="D274" s="438">
        <v>45485.749779999998</v>
      </c>
      <c r="E274" s="438">
        <v>18328.932659999999</v>
      </c>
      <c r="F274" s="438">
        <v>9394.2317500000008</v>
      </c>
      <c r="G274" s="438">
        <v>9280.5190500000008</v>
      </c>
      <c r="H274" s="438">
        <v>8331.46018</v>
      </c>
      <c r="I274" s="438">
        <v>9736.8490999999995</v>
      </c>
      <c r="J274" s="438">
        <v>9788.5525899999993</v>
      </c>
      <c r="K274" s="438">
        <v>16596.475760000001</v>
      </c>
      <c r="L274" s="438">
        <v>6302.2302900000004</v>
      </c>
      <c r="M274" s="438">
        <v>13956.997529999999</v>
      </c>
      <c r="N274" s="438">
        <v>19530.680579999997</v>
      </c>
      <c r="O274" s="438">
        <v>8806.5820700000004</v>
      </c>
      <c r="P274" s="438">
        <v>7312.96162</v>
      </c>
      <c r="Q274" s="438">
        <v>5317.4909299999999</v>
      </c>
      <c r="R274" s="438">
        <v>4847.7519199999997</v>
      </c>
      <c r="S274" s="438">
        <v>3880.3771400000001</v>
      </c>
      <c r="T274" s="438">
        <v>10495.22291</v>
      </c>
      <c r="U274" s="438">
        <v>10748.803960000001</v>
      </c>
      <c r="V274" s="438">
        <v>3282.7002699999998</v>
      </c>
      <c r="W274" s="438">
        <v>5763.93444</v>
      </c>
      <c r="X274" s="438">
        <v>11989.464599999999</v>
      </c>
      <c r="Y274" s="438">
        <v>6846.4794900000006</v>
      </c>
      <c r="Z274" s="438">
        <v>12821.957789999999</v>
      </c>
      <c r="AA274" s="438">
        <v>5380.1760000000004</v>
      </c>
      <c r="AB274" s="438">
        <v>13500.827160000001</v>
      </c>
      <c r="AC274" s="438">
        <v>18152.347429999998</v>
      </c>
      <c r="AD274" s="438">
        <v>7975.7449400000005</v>
      </c>
      <c r="AE274" s="438">
        <v>16515.241600000001</v>
      </c>
      <c r="AF274" s="438">
        <v>4717.0397300000004</v>
      </c>
      <c r="AG274" s="438">
        <v>4446.64401</v>
      </c>
      <c r="AH274" s="438">
        <v>3807.6047400000002</v>
      </c>
      <c r="AI274" s="438">
        <v>1757.2555300000001</v>
      </c>
      <c r="AJ274" s="438">
        <v>2386.9263599999999</v>
      </c>
      <c r="AK274" s="438">
        <v>2506.78757</v>
      </c>
      <c r="AL274" s="438">
        <v>5763.0326999999997</v>
      </c>
      <c r="AM274" s="438">
        <v>2098.1938799999998</v>
      </c>
      <c r="AN274" s="438">
        <v>8800.4895099999994</v>
      </c>
      <c r="AO274" s="438">
        <v>4663.3257699999995</v>
      </c>
      <c r="AP274" s="438">
        <v>1772.3952400000001</v>
      </c>
      <c r="AQ274" s="438">
        <v>466667.88449999999</v>
      </c>
    </row>
    <row r="275" spans="1:43">
      <c r="A275" s="385" t="s">
        <v>389</v>
      </c>
      <c r="B275" s="438">
        <v>9898.0474700000013</v>
      </c>
      <c r="C275" s="438">
        <v>3509.0896200000002</v>
      </c>
      <c r="D275" s="438">
        <v>9209.7081199999993</v>
      </c>
      <c r="E275" s="438">
        <v>787.10496000000001</v>
      </c>
      <c r="F275" s="438">
        <v>289.70049999999998</v>
      </c>
      <c r="G275" s="438">
        <v>397.21312999999998</v>
      </c>
      <c r="H275" s="438">
        <v>257.54941000000002</v>
      </c>
      <c r="I275" s="438">
        <v>499.59969999999998</v>
      </c>
      <c r="J275" s="438">
        <v>400.48402000000004</v>
      </c>
      <c r="K275" s="438">
        <v>56.258150000000001</v>
      </c>
      <c r="L275" s="438">
        <v>214.38674</v>
      </c>
      <c r="M275" s="438">
        <v>262.11002999999999</v>
      </c>
      <c r="N275" s="438">
        <v>287.86306999999999</v>
      </c>
      <c r="O275" s="438">
        <v>77.20926</v>
      </c>
      <c r="P275" s="438">
        <v>335.88021000000003</v>
      </c>
      <c r="Q275" s="438">
        <v>309.72661999999997</v>
      </c>
      <c r="R275" s="438">
        <v>650.81015000000002</v>
      </c>
      <c r="S275" s="438">
        <v>69.917479999999998</v>
      </c>
      <c r="T275" s="438">
        <v>83.969700000000003</v>
      </c>
      <c r="U275" s="438">
        <v>59.585860000000004</v>
      </c>
      <c r="V275" s="438">
        <v>43.648569999999999</v>
      </c>
      <c r="W275" s="438">
        <v>243.33301</v>
      </c>
      <c r="X275" s="438">
        <v>350.93135999999998</v>
      </c>
      <c r="Y275" s="438">
        <v>174.21679</v>
      </c>
      <c r="Z275" s="438">
        <v>1546.3542299999999</v>
      </c>
      <c r="AA275" s="438">
        <v>249.37614000000002</v>
      </c>
      <c r="AB275" s="438">
        <v>230.89085999999998</v>
      </c>
      <c r="AC275" s="438">
        <v>1745.9758700000002</v>
      </c>
      <c r="AD275" s="438">
        <v>232.13776999999999</v>
      </c>
      <c r="AE275" s="438">
        <v>450.52237000000002</v>
      </c>
      <c r="AF275" s="438">
        <v>253.76675</v>
      </c>
      <c r="AG275" s="438">
        <v>74.479579999999999</v>
      </c>
      <c r="AH275" s="438">
        <v>124.55805000000001</v>
      </c>
      <c r="AI275" s="438">
        <v>14.736559999999999</v>
      </c>
      <c r="AJ275" s="438">
        <v>190.63093000000001</v>
      </c>
      <c r="AK275" s="438">
        <v>22.852730000000001</v>
      </c>
      <c r="AL275" s="438">
        <v>587.38397999999995</v>
      </c>
      <c r="AM275" s="438">
        <v>6.2539300000000004</v>
      </c>
      <c r="AN275" s="438">
        <v>381.58582000000001</v>
      </c>
      <c r="AO275" s="438">
        <v>282.85399000000001</v>
      </c>
      <c r="AP275" s="438">
        <v>39.923019999999994</v>
      </c>
      <c r="AQ275" s="438">
        <v>34902.626509999995</v>
      </c>
    </row>
    <row r="276" spans="1:43">
      <c r="A276" s="64" t="s">
        <v>390</v>
      </c>
      <c r="B276" s="59">
        <v>3956.1107099999999</v>
      </c>
      <c r="C276" s="59">
        <v>285.40906999999999</v>
      </c>
      <c r="D276" s="59">
        <v>3490.5631699999999</v>
      </c>
      <c r="E276" s="59">
        <v>468.90974999999997</v>
      </c>
      <c r="F276" s="59">
        <v>168.774</v>
      </c>
      <c r="G276" s="59">
        <v>239.05255</v>
      </c>
      <c r="H276" s="59">
        <v>240.41254999999998</v>
      </c>
      <c r="I276" s="59">
        <v>274.19271000000003</v>
      </c>
      <c r="J276" s="59">
        <v>375.87669</v>
      </c>
      <c r="K276" s="59">
        <v>45.944480000000006</v>
      </c>
      <c r="L276" s="59">
        <v>93.383929999999992</v>
      </c>
      <c r="M276" s="59">
        <v>197.85751000000002</v>
      </c>
      <c r="N276" s="59">
        <v>233.23238000000001</v>
      </c>
      <c r="O276" s="59">
        <v>47.2117</v>
      </c>
      <c r="P276" s="59">
        <v>322.09888000000001</v>
      </c>
      <c r="Q276" s="59">
        <v>294.96765999999997</v>
      </c>
      <c r="R276" s="59">
        <v>89.84</v>
      </c>
      <c r="S276" s="59">
        <v>66.080740000000006</v>
      </c>
      <c r="T276" s="59">
        <v>71.997149999999991</v>
      </c>
      <c r="U276" s="59">
        <v>48.50938</v>
      </c>
      <c r="V276" s="59">
        <v>6.9388900000000007</v>
      </c>
      <c r="W276" s="59">
        <v>223.42525000000001</v>
      </c>
      <c r="X276" s="59">
        <v>94.80225999999999</v>
      </c>
      <c r="Y276" s="59">
        <v>43.827769999999994</v>
      </c>
      <c r="Z276" s="59">
        <v>476.24340000000001</v>
      </c>
      <c r="AA276" s="59">
        <v>244.28817000000001</v>
      </c>
      <c r="AB276" s="59">
        <v>152.87295999999998</v>
      </c>
      <c r="AC276" s="59">
        <v>1643.95694</v>
      </c>
      <c r="AD276" s="59">
        <v>202.17266000000001</v>
      </c>
      <c r="AE276" s="59">
        <v>426.38339000000002</v>
      </c>
      <c r="AF276" s="59">
        <v>11.6869</v>
      </c>
      <c r="AG276" s="59">
        <v>61.635779999999997</v>
      </c>
      <c r="AH276" s="59">
        <v>100.68388</v>
      </c>
      <c r="AI276" s="59">
        <v>12.46002</v>
      </c>
      <c r="AJ276" s="59">
        <v>171.50126999999998</v>
      </c>
      <c r="AK276" s="59">
        <v>18.999560000000002</v>
      </c>
      <c r="AL276" s="59">
        <v>258.00232</v>
      </c>
      <c r="AM276" s="59">
        <v>3.1002199999999998</v>
      </c>
      <c r="AN276" s="59">
        <v>98.364550000000008</v>
      </c>
      <c r="AO276" s="59">
        <v>0</v>
      </c>
      <c r="AP276" s="59">
        <v>22.815470000000001</v>
      </c>
      <c r="AQ276" s="59">
        <v>15284.586670000001</v>
      </c>
    </row>
    <row r="277" spans="1:43">
      <c r="A277" s="64" t="s">
        <v>391</v>
      </c>
      <c r="B277" s="59">
        <v>1399.1074199999998</v>
      </c>
      <c r="C277" s="59">
        <v>485.55932999999999</v>
      </c>
      <c r="D277" s="59">
        <v>885.73219999999992</v>
      </c>
      <c r="E277" s="59">
        <v>104.93673</v>
      </c>
      <c r="F277" s="59">
        <v>71.38561</v>
      </c>
      <c r="G277" s="59">
        <v>8.6927299999999992</v>
      </c>
      <c r="H277" s="59">
        <v>9.798350000000001</v>
      </c>
      <c r="I277" s="59">
        <v>31.34911</v>
      </c>
      <c r="J277" s="59">
        <v>10.54149</v>
      </c>
      <c r="K277" s="59">
        <v>8.9445200000000007</v>
      </c>
      <c r="L277" s="59">
        <v>116.83192</v>
      </c>
      <c r="M277" s="59">
        <v>0.99847000000000008</v>
      </c>
      <c r="N277" s="59">
        <v>9.9894800000000004</v>
      </c>
      <c r="O277" s="59">
        <v>6.5385</v>
      </c>
      <c r="P277" s="59">
        <v>6.0145600000000004</v>
      </c>
      <c r="Q277" s="59">
        <v>5.6213500000000005</v>
      </c>
      <c r="R277" s="59">
        <v>0.17902000000000001</v>
      </c>
      <c r="S277" s="59">
        <v>0</v>
      </c>
      <c r="T277" s="59">
        <v>4.6787600000000005</v>
      </c>
      <c r="U277" s="59">
        <v>5.0621499999999999</v>
      </c>
      <c r="V277" s="59">
        <v>6.2141899999999994</v>
      </c>
      <c r="W277" s="59">
        <v>12.837350000000001</v>
      </c>
      <c r="X277" s="59">
        <v>61.416699999999999</v>
      </c>
      <c r="Y277" s="59">
        <v>4.8284200000000004</v>
      </c>
      <c r="Z277" s="59">
        <v>96.349140000000006</v>
      </c>
      <c r="AA277" s="59">
        <v>1.2405599999999999</v>
      </c>
      <c r="AB277" s="59">
        <v>67.190539999999999</v>
      </c>
      <c r="AC277" s="59">
        <v>67.484800000000007</v>
      </c>
      <c r="AD277" s="59">
        <v>11.45548</v>
      </c>
      <c r="AE277" s="59">
        <v>10.404969999999999</v>
      </c>
      <c r="AF277" s="59">
        <v>126.63013000000001</v>
      </c>
      <c r="AG277" s="59">
        <v>1.8062799999999999</v>
      </c>
      <c r="AH277" s="59">
        <v>9.1086000000000009</v>
      </c>
      <c r="AI277" s="59">
        <v>1.2436400000000001</v>
      </c>
      <c r="AJ277" s="59">
        <v>7.3456099999999998</v>
      </c>
      <c r="AK277" s="59">
        <v>1.374E-2</v>
      </c>
      <c r="AL277" s="59">
        <v>109.67752</v>
      </c>
      <c r="AM277" s="59">
        <v>3.0841399999999997</v>
      </c>
      <c r="AN277" s="59">
        <v>80.992820000000009</v>
      </c>
      <c r="AO277" s="59">
        <v>19.7682</v>
      </c>
      <c r="AP277" s="59">
        <v>3.3125300000000002</v>
      </c>
      <c r="AQ277" s="59">
        <v>3874.36706</v>
      </c>
    </row>
    <row r="278" spans="1:43">
      <c r="A278" s="64" t="s">
        <v>392</v>
      </c>
      <c r="B278" s="59">
        <v>954.55135999999993</v>
      </c>
      <c r="C278" s="59">
        <v>2412.44607</v>
      </c>
      <c r="D278" s="59">
        <v>4582.37518</v>
      </c>
      <c r="E278" s="59">
        <v>0</v>
      </c>
      <c r="F278" s="59">
        <v>0.61187999999999998</v>
      </c>
      <c r="G278" s="59">
        <v>143.61985000000001</v>
      </c>
      <c r="H278" s="59">
        <v>0.5655</v>
      </c>
      <c r="I278" s="59">
        <v>0.13397999999999999</v>
      </c>
      <c r="J278" s="59">
        <v>0</v>
      </c>
      <c r="K278" s="59">
        <v>0.17399999999999999</v>
      </c>
      <c r="L278" s="59">
        <v>0.63651000000000002</v>
      </c>
      <c r="M278" s="59">
        <v>58.28304</v>
      </c>
      <c r="N278" s="59">
        <v>0</v>
      </c>
      <c r="O278" s="59">
        <v>0</v>
      </c>
      <c r="P278" s="59">
        <v>0</v>
      </c>
      <c r="Q278" s="59">
        <v>0</v>
      </c>
      <c r="R278" s="59">
        <v>556</v>
      </c>
      <c r="S278" s="59">
        <v>0</v>
      </c>
      <c r="T278" s="59">
        <v>4.5940300000000001</v>
      </c>
      <c r="U278" s="59">
        <v>0</v>
      </c>
      <c r="V278" s="59">
        <v>0</v>
      </c>
      <c r="W278" s="59">
        <v>0.41847000000000001</v>
      </c>
      <c r="X278" s="59">
        <v>193.72639999999998</v>
      </c>
      <c r="Y278" s="59">
        <v>123.48</v>
      </c>
      <c r="Z278" s="59">
        <v>937.90310999999997</v>
      </c>
      <c r="AA278" s="59">
        <v>0</v>
      </c>
      <c r="AB278" s="59">
        <v>0</v>
      </c>
      <c r="AC278" s="59">
        <v>0</v>
      </c>
      <c r="AD278" s="59">
        <v>0</v>
      </c>
      <c r="AE278" s="59">
        <v>0</v>
      </c>
      <c r="AF278" s="59">
        <v>115.12553</v>
      </c>
      <c r="AG278" s="59">
        <v>0</v>
      </c>
      <c r="AH278" s="59">
        <v>11.549569999999999</v>
      </c>
      <c r="AI278" s="59">
        <v>0</v>
      </c>
      <c r="AJ278" s="59">
        <v>0</v>
      </c>
      <c r="AK278" s="59">
        <v>0</v>
      </c>
      <c r="AL278" s="59">
        <v>209.51775000000001</v>
      </c>
      <c r="AM278" s="59">
        <v>0</v>
      </c>
      <c r="AN278" s="59">
        <v>0</v>
      </c>
      <c r="AO278" s="59">
        <v>0</v>
      </c>
      <c r="AP278" s="59">
        <v>0</v>
      </c>
      <c r="AQ278" s="59">
        <v>10305.712230000001</v>
      </c>
    </row>
    <row r="279" spans="1:43">
      <c r="A279" s="64" t="s">
        <v>393</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c r="AN279" s="59">
        <v>0</v>
      </c>
      <c r="AO279" s="59">
        <v>0</v>
      </c>
      <c r="AP279" s="59">
        <v>0</v>
      </c>
      <c r="AQ279" s="59">
        <v>0</v>
      </c>
    </row>
    <row r="280" spans="1:43">
      <c r="A280" s="62" t="s">
        <v>394</v>
      </c>
      <c r="B280" s="59">
        <v>3588.2779799999998</v>
      </c>
      <c r="C280" s="59">
        <v>325.67515000000003</v>
      </c>
      <c r="D280" s="59">
        <v>251.03757000000002</v>
      </c>
      <c r="E280" s="59">
        <v>213.25848000000002</v>
      </c>
      <c r="F280" s="59">
        <v>48.929010000000005</v>
      </c>
      <c r="G280" s="59">
        <v>5.8479999999999999</v>
      </c>
      <c r="H280" s="59">
        <v>6.7730100000000002</v>
      </c>
      <c r="I280" s="59">
        <v>193.9239</v>
      </c>
      <c r="J280" s="59">
        <v>14.06584</v>
      </c>
      <c r="K280" s="59">
        <v>1.1951500000000002</v>
      </c>
      <c r="L280" s="59">
        <v>3.5343800000000001</v>
      </c>
      <c r="M280" s="59">
        <v>4.9710100000000006</v>
      </c>
      <c r="N280" s="59">
        <v>44.641210000000001</v>
      </c>
      <c r="O280" s="59">
        <v>23.459060000000001</v>
      </c>
      <c r="P280" s="59">
        <v>7.7667700000000002</v>
      </c>
      <c r="Q280" s="59">
        <v>9.1376100000000005</v>
      </c>
      <c r="R280" s="59">
        <v>4.7911299999999999</v>
      </c>
      <c r="S280" s="59">
        <v>3.8367399999999998</v>
      </c>
      <c r="T280" s="59">
        <v>2.6997600000000004</v>
      </c>
      <c r="U280" s="59">
        <v>6.0143300000000002</v>
      </c>
      <c r="V280" s="59">
        <v>30.49549</v>
      </c>
      <c r="W280" s="59">
        <v>6.6519399999999997</v>
      </c>
      <c r="X280" s="59">
        <v>0.98599999999999999</v>
      </c>
      <c r="Y280" s="59">
        <v>2.0806</v>
      </c>
      <c r="Z280" s="59">
        <v>35.858580000000003</v>
      </c>
      <c r="AA280" s="59">
        <v>3.84741</v>
      </c>
      <c r="AB280" s="59">
        <v>10.827360000000001</v>
      </c>
      <c r="AC280" s="59">
        <v>34.534129999999998</v>
      </c>
      <c r="AD280" s="59">
        <v>18.509630000000001</v>
      </c>
      <c r="AE280" s="59">
        <v>13.73401</v>
      </c>
      <c r="AF280" s="59">
        <v>0.32418999999999998</v>
      </c>
      <c r="AG280" s="59">
        <v>11.037520000000001</v>
      </c>
      <c r="AH280" s="59">
        <v>3.2160000000000002</v>
      </c>
      <c r="AI280" s="59">
        <v>1.0329000000000002</v>
      </c>
      <c r="AJ280" s="59">
        <v>11.784049999999999</v>
      </c>
      <c r="AK280" s="59">
        <v>3.8394299999999997</v>
      </c>
      <c r="AL280" s="59">
        <v>10.186389999999999</v>
      </c>
      <c r="AM280" s="59">
        <v>6.9569999999999993E-2</v>
      </c>
      <c r="AN280" s="59">
        <v>202.22845000000001</v>
      </c>
      <c r="AO280" s="59">
        <v>263.08578999999997</v>
      </c>
      <c r="AP280" s="59">
        <v>13.795020000000001</v>
      </c>
      <c r="AQ280" s="59">
        <v>5437.9605499999998</v>
      </c>
    </row>
    <row r="281" spans="1:43">
      <c r="A281" s="62" t="s">
        <v>395</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c r="AN281" s="59">
        <v>0</v>
      </c>
      <c r="AO281" s="59">
        <v>0</v>
      </c>
      <c r="AP281" s="59">
        <v>0</v>
      </c>
      <c r="AQ281" s="59">
        <v>0</v>
      </c>
    </row>
    <row r="282" spans="1:43">
      <c r="A282" s="389" t="s">
        <v>396</v>
      </c>
      <c r="B282" s="438">
        <v>-4096.0857799999994</v>
      </c>
      <c r="C282" s="438">
        <v>-1716.2043500000002</v>
      </c>
      <c r="D282" s="438">
        <v>-6506.3993</v>
      </c>
      <c r="E282" s="438">
        <v>-230.20239999999998</v>
      </c>
      <c r="F282" s="438">
        <v>-20.760450000000002</v>
      </c>
      <c r="G282" s="438">
        <v>-61.187460000000002</v>
      </c>
      <c r="H282" s="438">
        <v>-68.045450000000002</v>
      </c>
      <c r="I282" s="438">
        <v>-221.36781999999999</v>
      </c>
      <c r="J282" s="438">
        <v>-152.09581</v>
      </c>
      <c r="K282" s="438">
        <v>-86.124499999999998</v>
      </c>
      <c r="L282" s="438">
        <v>-557.96716000000004</v>
      </c>
      <c r="M282" s="438">
        <v>-608.25256999999999</v>
      </c>
      <c r="N282" s="438">
        <v>-124.30533</v>
      </c>
      <c r="O282" s="438">
        <v>-151.05577</v>
      </c>
      <c r="P282" s="438">
        <v>-58.640360000000001</v>
      </c>
      <c r="Q282" s="438">
        <v>-92.772770000000008</v>
      </c>
      <c r="R282" s="438">
        <v>-223.40589000000003</v>
      </c>
      <c r="S282" s="438">
        <v>-42.948500000000003</v>
      </c>
      <c r="T282" s="438">
        <v>-462.85953000000001</v>
      </c>
      <c r="U282" s="438">
        <v>-5.4599999999999996E-3</v>
      </c>
      <c r="V282" s="438">
        <v>-39.76831</v>
      </c>
      <c r="W282" s="438">
        <v>-74.733429999999998</v>
      </c>
      <c r="X282" s="438">
        <v>-335.42781000000002</v>
      </c>
      <c r="Y282" s="438">
        <v>-122.97016000000001</v>
      </c>
      <c r="Z282" s="438">
        <v>-631.18024000000003</v>
      </c>
      <c r="AA282" s="438">
        <v>-61.576180000000001</v>
      </c>
      <c r="AB282" s="438">
        <v>-179.42164000000002</v>
      </c>
      <c r="AC282" s="438">
        <v>-1053.18399</v>
      </c>
      <c r="AD282" s="438">
        <v>-49.957250000000002</v>
      </c>
      <c r="AE282" s="438">
        <v>-268.66969</v>
      </c>
      <c r="AF282" s="438">
        <v>-493.21559000000002</v>
      </c>
      <c r="AG282" s="438">
        <v>-27.487819999999999</v>
      </c>
      <c r="AH282" s="438">
        <v>-108.48819</v>
      </c>
      <c r="AI282" s="438">
        <v>-14.00841</v>
      </c>
      <c r="AJ282" s="438">
        <v>-21.21341</v>
      </c>
      <c r="AK282" s="438">
        <v>-14.19722</v>
      </c>
      <c r="AL282" s="438">
        <v>-86.807690000000008</v>
      </c>
      <c r="AM282" s="438">
        <v>-14.624270000000001</v>
      </c>
      <c r="AN282" s="438">
        <v>-391.70623000000001</v>
      </c>
      <c r="AO282" s="438">
        <v>-37.000599999999999</v>
      </c>
      <c r="AP282" s="438">
        <v>-14.56406</v>
      </c>
      <c r="AQ282" s="438">
        <v>-19520.888850000003</v>
      </c>
    </row>
    <row r="283" spans="1:43">
      <c r="A283" s="64" t="s">
        <v>390</v>
      </c>
      <c r="B283" s="59">
        <v>-1305.6025500000001</v>
      </c>
      <c r="C283" s="59">
        <v>-52.165239999999997</v>
      </c>
      <c r="D283" s="59">
        <v>-852.21485999999993</v>
      </c>
      <c r="E283" s="59">
        <v>-78.600589999999997</v>
      </c>
      <c r="F283" s="59">
        <v>0</v>
      </c>
      <c r="G283" s="59">
        <v>-21.475259999999999</v>
      </c>
      <c r="H283" s="59">
        <v>-67.737359999999995</v>
      </c>
      <c r="I283" s="59">
        <v>-29.830659999999998</v>
      </c>
      <c r="J283" s="59">
        <v>-55.041170000000001</v>
      </c>
      <c r="K283" s="59">
        <v>-23.007630000000002</v>
      </c>
      <c r="L283" s="59">
        <v>-8.463610000000001</v>
      </c>
      <c r="M283" s="59">
        <v>-523.85811000000001</v>
      </c>
      <c r="N283" s="59">
        <v>-62.578900000000004</v>
      </c>
      <c r="O283" s="59">
        <v>-22.577069999999999</v>
      </c>
      <c r="P283" s="59">
        <v>-55.023420000000002</v>
      </c>
      <c r="Q283" s="59">
        <v>-73.359570000000005</v>
      </c>
      <c r="R283" s="59">
        <v>-49.050319999999999</v>
      </c>
      <c r="S283" s="59">
        <v>-29.9971</v>
      </c>
      <c r="T283" s="59">
        <v>0</v>
      </c>
      <c r="U283" s="59">
        <v>0</v>
      </c>
      <c r="V283" s="59">
        <v>-21.339599999999997</v>
      </c>
      <c r="W283" s="59">
        <v>-34.803800000000003</v>
      </c>
      <c r="X283" s="59">
        <v>-147.74468999999999</v>
      </c>
      <c r="Y283" s="59">
        <v>-78.788320000000013</v>
      </c>
      <c r="Z283" s="59">
        <v>-188.71356</v>
      </c>
      <c r="AA283" s="59">
        <v>-37.361429999999999</v>
      </c>
      <c r="AB283" s="59">
        <v>-121.71319</v>
      </c>
      <c r="AC283" s="59">
        <v>-245.0264</v>
      </c>
      <c r="AD283" s="59">
        <v>-31.495849999999997</v>
      </c>
      <c r="AE283" s="59">
        <v>-248.94542000000001</v>
      </c>
      <c r="AF283" s="59">
        <v>-18.12257</v>
      </c>
      <c r="AG283" s="59">
        <v>-3.0604200000000001</v>
      </c>
      <c r="AH283" s="59">
        <v>-22.348700000000001</v>
      </c>
      <c r="AI283" s="59">
        <v>-12.004520000000001</v>
      </c>
      <c r="AJ283" s="59">
        <v>-19.299130000000002</v>
      </c>
      <c r="AK283" s="59">
        <v>-12.25282</v>
      </c>
      <c r="AL283" s="59">
        <v>-37.104750000000003</v>
      </c>
      <c r="AM283" s="59">
        <v>-13.477819999999999</v>
      </c>
      <c r="AN283" s="59">
        <v>-33.8735</v>
      </c>
      <c r="AO283" s="59">
        <v>-13.1594</v>
      </c>
      <c r="AP283" s="59">
        <v>-14.56406</v>
      </c>
      <c r="AQ283" s="59">
        <v>-4665.7833700000001</v>
      </c>
    </row>
    <row r="284" spans="1:43">
      <c r="A284" s="64" t="s">
        <v>397</v>
      </c>
      <c r="B284" s="59">
        <v>-610.56618999999989</v>
      </c>
      <c r="C284" s="59">
        <v>-1525.7196999999999</v>
      </c>
      <c r="D284" s="59">
        <v>-3535.2859399999998</v>
      </c>
      <c r="E284" s="59">
        <v>0</v>
      </c>
      <c r="F284" s="59">
        <v>0</v>
      </c>
      <c r="G284" s="59">
        <v>-1E-3</v>
      </c>
      <c r="H284" s="59">
        <v>-0.30808999999999997</v>
      </c>
      <c r="I284" s="59">
        <v>-168.23249999999999</v>
      </c>
      <c r="J284" s="59">
        <v>-93.104399999999998</v>
      </c>
      <c r="K284" s="59">
        <v>-60.446719999999999</v>
      </c>
      <c r="L284" s="59">
        <v>-501.08934999999997</v>
      </c>
      <c r="M284" s="59">
        <v>-8.2000000000000003E-2</v>
      </c>
      <c r="N284" s="59">
        <v>0</v>
      </c>
      <c r="O284" s="59">
        <v>-11.6</v>
      </c>
      <c r="P284" s="59">
        <v>-1.81694</v>
      </c>
      <c r="Q284" s="59">
        <v>-9.8963999999999999</v>
      </c>
      <c r="R284" s="59">
        <v>-174.35557</v>
      </c>
      <c r="S284" s="59">
        <v>0</v>
      </c>
      <c r="T284" s="59">
        <v>-1.6052599999999999</v>
      </c>
      <c r="U284" s="59">
        <v>0</v>
      </c>
      <c r="V284" s="59">
        <v>0</v>
      </c>
      <c r="W284" s="59">
        <v>-4.1625100000000002</v>
      </c>
      <c r="X284" s="59">
        <v>-47.805699999999995</v>
      </c>
      <c r="Y284" s="59">
        <v>0</v>
      </c>
      <c r="Z284" s="59">
        <v>-408.26</v>
      </c>
      <c r="AA284" s="59">
        <v>0</v>
      </c>
      <c r="AB284" s="59">
        <v>-4.3999999999999997E-2</v>
      </c>
      <c r="AC284" s="59">
        <v>-466.97194000000002</v>
      </c>
      <c r="AD284" s="59">
        <v>0</v>
      </c>
      <c r="AE284" s="59">
        <v>0</v>
      </c>
      <c r="AF284" s="59">
        <v>0</v>
      </c>
      <c r="AG284" s="59">
        <v>-22.459400000000002</v>
      </c>
      <c r="AH284" s="59">
        <v>-85.958060000000003</v>
      </c>
      <c r="AI284" s="59">
        <v>0</v>
      </c>
      <c r="AJ284" s="59">
        <v>-1.91428</v>
      </c>
      <c r="AK284" s="59">
        <v>0</v>
      </c>
      <c r="AL284" s="59">
        <v>0</v>
      </c>
      <c r="AM284" s="59">
        <v>0</v>
      </c>
      <c r="AN284" s="59">
        <v>-306.28252000000003</v>
      </c>
      <c r="AO284" s="59">
        <v>0</v>
      </c>
      <c r="AP284" s="59">
        <v>0</v>
      </c>
      <c r="AQ284" s="59">
        <v>-8037.9684699999998</v>
      </c>
    </row>
    <row r="285" spans="1:43">
      <c r="A285" s="64" t="s">
        <v>398</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-1.04409</v>
      </c>
      <c r="Z285" s="59">
        <v>0</v>
      </c>
      <c r="AA285" s="59">
        <v>0</v>
      </c>
      <c r="AB285" s="59">
        <v>0</v>
      </c>
      <c r="AC285" s="59">
        <v>0</v>
      </c>
      <c r="AD285" s="59">
        <v>0</v>
      </c>
      <c r="AE285" s="59">
        <v>0</v>
      </c>
      <c r="AF285" s="59">
        <v>0</v>
      </c>
      <c r="AG285" s="59">
        <v>0</v>
      </c>
      <c r="AH285" s="59">
        <v>0</v>
      </c>
      <c r="AI285" s="59">
        <v>0</v>
      </c>
      <c r="AJ285" s="59">
        <v>0</v>
      </c>
      <c r="AK285" s="59">
        <v>0</v>
      </c>
      <c r="AL285" s="59">
        <v>0</v>
      </c>
      <c r="AM285" s="59">
        <v>0</v>
      </c>
      <c r="AN285" s="59">
        <v>-1.3720000000000001</v>
      </c>
      <c r="AO285" s="59">
        <v>0</v>
      </c>
      <c r="AP285" s="59">
        <v>0</v>
      </c>
      <c r="AQ285" s="59">
        <v>-2.4160900000000001</v>
      </c>
    </row>
    <row r="286" spans="1:43">
      <c r="A286" s="64" t="s">
        <v>399</v>
      </c>
      <c r="B286" s="59">
        <v>0</v>
      </c>
      <c r="C286" s="59">
        <v>0</v>
      </c>
      <c r="D286" s="59">
        <v>0</v>
      </c>
      <c r="E286" s="59">
        <v>-50.632199999999997</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0</v>
      </c>
      <c r="AN286" s="59">
        <v>0</v>
      </c>
      <c r="AO286" s="59">
        <v>0</v>
      </c>
      <c r="AP286" s="59">
        <v>0</v>
      </c>
      <c r="AQ286" s="59">
        <v>-50.632199999999997</v>
      </c>
    </row>
    <row r="287" spans="1:43">
      <c r="A287" s="65" t="s">
        <v>400</v>
      </c>
      <c r="B287" s="59">
        <v>-2179.9170399999998</v>
      </c>
      <c r="C287" s="59">
        <v>-138.31941</v>
      </c>
      <c r="D287" s="59">
        <v>-2118.8984999999998</v>
      </c>
      <c r="E287" s="59">
        <v>-100.96961</v>
      </c>
      <c r="F287" s="59">
        <v>-20.760450000000002</v>
      </c>
      <c r="G287" s="59">
        <v>-39.711199999999998</v>
      </c>
      <c r="H287" s="59">
        <v>0</v>
      </c>
      <c r="I287" s="59">
        <v>-23.304659999999998</v>
      </c>
      <c r="J287" s="59">
        <v>-3.95024</v>
      </c>
      <c r="K287" s="59">
        <v>-2.67015</v>
      </c>
      <c r="L287" s="59">
        <v>-48.414199999999994</v>
      </c>
      <c r="M287" s="59">
        <v>-84.312460000000002</v>
      </c>
      <c r="N287" s="59">
        <v>-61.726430000000001</v>
      </c>
      <c r="O287" s="59">
        <v>-116.87869999999999</v>
      </c>
      <c r="P287" s="59">
        <v>-1.8</v>
      </c>
      <c r="Q287" s="59">
        <v>-9.5167999999999999</v>
      </c>
      <c r="R287" s="59">
        <v>0</v>
      </c>
      <c r="S287" s="59">
        <v>-12.9514</v>
      </c>
      <c r="T287" s="59">
        <v>-461.25427000000002</v>
      </c>
      <c r="U287" s="59">
        <v>-5.4599999999999996E-3</v>
      </c>
      <c r="V287" s="59">
        <v>-18.428709999999999</v>
      </c>
      <c r="W287" s="59">
        <v>-35.767120000000006</v>
      </c>
      <c r="X287" s="59">
        <v>-139.87742</v>
      </c>
      <c r="Y287" s="59">
        <v>-43.137749999999997</v>
      </c>
      <c r="Z287" s="59">
        <v>-34.206679999999999</v>
      </c>
      <c r="AA287" s="59">
        <v>-24.214749999999999</v>
      </c>
      <c r="AB287" s="59">
        <v>-57.664449999999995</v>
      </c>
      <c r="AC287" s="59">
        <v>-341.18565000000001</v>
      </c>
      <c r="AD287" s="59">
        <v>-18.461400000000001</v>
      </c>
      <c r="AE287" s="59">
        <v>-19.724270000000001</v>
      </c>
      <c r="AF287" s="59">
        <v>-475.09302000000002</v>
      </c>
      <c r="AG287" s="59">
        <v>-1.968</v>
      </c>
      <c r="AH287" s="59">
        <v>-0.18143000000000001</v>
      </c>
      <c r="AI287" s="59">
        <v>-2.0038900000000002</v>
      </c>
      <c r="AJ287" s="59">
        <v>0</v>
      </c>
      <c r="AK287" s="59">
        <v>-1.9444000000000001</v>
      </c>
      <c r="AL287" s="59">
        <v>-49.702940000000005</v>
      </c>
      <c r="AM287" s="59">
        <v>-1.14645</v>
      </c>
      <c r="AN287" s="59">
        <v>-50.17821</v>
      </c>
      <c r="AO287" s="59">
        <v>-23.841200000000001</v>
      </c>
      <c r="AP287" s="59">
        <v>0</v>
      </c>
      <c r="AQ287" s="59">
        <v>-6764.0887199999997</v>
      </c>
    </row>
    <row r="288" spans="1:43">
      <c r="A288" s="65" t="s">
        <v>401</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c r="AN288" s="59">
        <v>0</v>
      </c>
      <c r="AO288" s="59">
        <v>0</v>
      </c>
      <c r="AP288" s="59">
        <v>0</v>
      </c>
      <c r="AQ288" s="59">
        <v>0</v>
      </c>
    </row>
    <row r="289" spans="1:43">
      <c r="A289" s="389" t="s">
        <v>970</v>
      </c>
      <c r="B289" s="438">
        <v>90793.423150000002</v>
      </c>
      <c r="C289" s="438">
        <v>20378.869730000002</v>
      </c>
      <c r="D289" s="438">
        <v>48189.058600000004</v>
      </c>
      <c r="E289" s="438">
        <v>18885.835219999997</v>
      </c>
      <c r="F289" s="438">
        <v>9663.1718000000001</v>
      </c>
      <c r="G289" s="438">
        <v>9616.5447199999999</v>
      </c>
      <c r="H289" s="438">
        <v>8520.96414</v>
      </c>
      <c r="I289" s="438">
        <v>10015.080980000001</v>
      </c>
      <c r="J289" s="438">
        <v>10036.9408</v>
      </c>
      <c r="K289" s="438">
        <v>16566.609410000001</v>
      </c>
      <c r="L289" s="438">
        <v>5958.6498700000002</v>
      </c>
      <c r="M289" s="438">
        <v>13610.85499</v>
      </c>
      <c r="N289" s="438">
        <v>19694.23832</v>
      </c>
      <c r="O289" s="438">
        <v>8732.735560000001</v>
      </c>
      <c r="P289" s="438">
        <v>7590.20147</v>
      </c>
      <c r="Q289" s="438">
        <v>5534.4447799999998</v>
      </c>
      <c r="R289" s="438">
        <v>5275.1561799999999</v>
      </c>
      <c r="S289" s="438">
        <v>3907.3461200000002</v>
      </c>
      <c r="T289" s="438">
        <v>10116.33308</v>
      </c>
      <c r="U289" s="438">
        <v>10808.38436</v>
      </c>
      <c r="V289" s="438">
        <v>3286.5805299999997</v>
      </c>
      <c r="W289" s="438">
        <v>5932.5340199999991</v>
      </c>
      <c r="X289" s="438">
        <v>12004.968150000001</v>
      </c>
      <c r="Y289" s="438">
        <v>6897.7261200000003</v>
      </c>
      <c r="Z289" s="438">
        <v>13737.13178</v>
      </c>
      <c r="AA289" s="438">
        <v>5567.9759599999998</v>
      </c>
      <c r="AB289" s="438">
        <v>13552.296380000002</v>
      </c>
      <c r="AC289" s="438">
        <v>18845.139309999999</v>
      </c>
      <c r="AD289" s="438">
        <v>8157.9254600000004</v>
      </c>
      <c r="AE289" s="438">
        <v>16697.094279999998</v>
      </c>
      <c r="AF289" s="438">
        <v>4477.5908899999995</v>
      </c>
      <c r="AG289" s="438">
        <v>4493.6357699999999</v>
      </c>
      <c r="AH289" s="438">
        <v>3823.6746000000003</v>
      </c>
      <c r="AI289" s="438">
        <v>1757.9836799999998</v>
      </c>
      <c r="AJ289" s="438">
        <v>2556.3438799999999</v>
      </c>
      <c r="AK289" s="438">
        <v>2515.44308</v>
      </c>
      <c r="AL289" s="438">
        <v>6263.6089900000006</v>
      </c>
      <c r="AM289" s="438">
        <v>2089.8235399999999</v>
      </c>
      <c r="AN289" s="438">
        <v>8790.3690999999999</v>
      </c>
      <c r="AO289" s="438">
        <v>4909.1791600000006</v>
      </c>
      <c r="AP289" s="438">
        <v>1797.7541999999999</v>
      </c>
      <c r="AQ289" s="438">
        <v>482049.62216000003</v>
      </c>
    </row>
    <row r="290" spans="1:43">
      <c r="A290" s="64" t="s">
        <v>402</v>
      </c>
      <c r="B290" s="59">
        <v>12330.139150000001</v>
      </c>
      <c r="C290" s="59">
        <v>10163.410109999999</v>
      </c>
      <c r="D290" s="59">
        <v>35384.080729999994</v>
      </c>
      <c r="E290" s="59">
        <v>6905.4901500000005</v>
      </c>
      <c r="F290" s="59">
        <v>2929.2400499999999</v>
      </c>
      <c r="G290" s="59">
        <v>409.92406</v>
      </c>
      <c r="H290" s="59">
        <v>2788.1990499999997</v>
      </c>
      <c r="I290" s="59">
        <v>3273.6271200000001</v>
      </c>
      <c r="J290" s="59">
        <v>4509.6036299999996</v>
      </c>
      <c r="K290" s="59">
        <v>2545.1140499999997</v>
      </c>
      <c r="L290" s="59">
        <v>3972.3794400000002</v>
      </c>
      <c r="M290" s="59">
        <v>2039.28955</v>
      </c>
      <c r="N290" s="59">
        <v>10648.21682</v>
      </c>
      <c r="O290" s="59">
        <v>2006.0963300000001</v>
      </c>
      <c r="P290" s="59">
        <v>5509.2690300000004</v>
      </c>
      <c r="Q290" s="59">
        <v>54.159370000000003</v>
      </c>
      <c r="R290" s="59">
        <v>2510.71902</v>
      </c>
      <c r="S290" s="59">
        <v>641.22536000000002</v>
      </c>
      <c r="T290" s="59">
        <v>686.61446999999998</v>
      </c>
      <c r="U290" s="59">
        <v>336.6979</v>
      </c>
      <c r="V290" s="59">
        <v>248.89976000000001</v>
      </c>
      <c r="W290" s="59">
        <v>981.91138000000001</v>
      </c>
      <c r="X290" s="59">
        <v>8691.1237200000014</v>
      </c>
      <c r="Y290" s="59">
        <v>1636.5702200000001</v>
      </c>
      <c r="Z290" s="59">
        <v>1489.47171</v>
      </c>
      <c r="AA290" s="59">
        <v>2593.7199700000001</v>
      </c>
      <c r="AB290" s="59">
        <v>6249.5691399999996</v>
      </c>
      <c r="AC290" s="59">
        <v>10138.021580000001</v>
      </c>
      <c r="AD290" s="59">
        <v>1117.1683500000001</v>
      </c>
      <c r="AE290" s="59">
        <v>1815.49746</v>
      </c>
      <c r="AF290" s="59">
        <v>3464.58842</v>
      </c>
      <c r="AG290" s="59">
        <v>571.96749999999997</v>
      </c>
      <c r="AH290" s="59">
        <v>438.04840000000002</v>
      </c>
      <c r="AI290" s="59">
        <v>739.64020999999991</v>
      </c>
      <c r="AJ290" s="59">
        <v>40.902080000000005</v>
      </c>
      <c r="AK290" s="59">
        <v>2313.9995899999999</v>
      </c>
      <c r="AL290" s="59">
        <v>9499.7602499999994</v>
      </c>
      <c r="AM290" s="59">
        <v>453.85503999999997</v>
      </c>
      <c r="AN290" s="59">
        <v>1501.0196599999999</v>
      </c>
      <c r="AO290" s="59">
        <v>6294.0740800000003</v>
      </c>
      <c r="AP290" s="59">
        <v>153.07676000000001</v>
      </c>
      <c r="AQ290" s="59">
        <v>170076.38066999998</v>
      </c>
    </row>
    <row r="291" spans="1:43">
      <c r="A291" s="64" t="s">
        <v>403</v>
      </c>
      <c r="B291" s="59">
        <v>3365.2619199999999</v>
      </c>
      <c r="C291" s="59">
        <v>6879.2025599999997</v>
      </c>
      <c r="D291" s="59">
        <v>14224.06654</v>
      </c>
      <c r="E291" s="59">
        <v>1644.27082</v>
      </c>
      <c r="F291" s="59">
        <v>65.434089999999998</v>
      </c>
      <c r="G291" s="59">
        <v>176.68146999999999</v>
      </c>
      <c r="H291" s="59">
        <v>48.161660000000005</v>
      </c>
      <c r="I291" s="59">
        <v>2084.1023300000002</v>
      </c>
      <c r="J291" s="59">
        <v>401.29894999999999</v>
      </c>
      <c r="K291" s="59">
        <v>9.222430000000001</v>
      </c>
      <c r="L291" s="59">
        <v>1909.93859</v>
      </c>
      <c r="M291" s="59">
        <v>20.129259999999999</v>
      </c>
      <c r="N291" s="59">
        <v>642.33614999999998</v>
      </c>
      <c r="O291" s="59">
        <v>340.56102000000004</v>
      </c>
      <c r="P291" s="59">
        <v>355.00842</v>
      </c>
      <c r="Q291" s="59">
        <v>42.257570000000001</v>
      </c>
      <c r="R291" s="59">
        <v>20.47944</v>
      </c>
      <c r="S291" s="59">
        <v>44.667720000000003</v>
      </c>
      <c r="T291" s="59">
        <v>291.47586000000001</v>
      </c>
      <c r="U291" s="59">
        <v>138.07674</v>
      </c>
      <c r="V291" s="59">
        <v>1.8661099999999999</v>
      </c>
      <c r="W291" s="59">
        <v>0.24719999999999998</v>
      </c>
      <c r="X291" s="59">
        <v>2072.98603</v>
      </c>
      <c r="Y291" s="59">
        <v>13.975239999999999</v>
      </c>
      <c r="Z291" s="59">
        <v>176.24379999999999</v>
      </c>
      <c r="AA291" s="59">
        <v>835.07782999999995</v>
      </c>
      <c r="AB291" s="59">
        <v>2756.2043199999998</v>
      </c>
      <c r="AC291" s="59">
        <v>256.68362999999999</v>
      </c>
      <c r="AD291" s="59">
        <v>116.57503999999999</v>
      </c>
      <c r="AE291" s="59">
        <v>46.100960000000001</v>
      </c>
      <c r="AF291" s="59">
        <v>1013.68402</v>
      </c>
      <c r="AG291" s="59">
        <v>41.338949999999997</v>
      </c>
      <c r="AH291" s="59">
        <v>24.254009999999997</v>
      </c>
      <c r="AI291" s="59">
        <v>221.33476999999999</v>
      </c>
      <c r="AJ291" s="59">
        <v>0.92776000000000003</v>
      </c>
      <c r="AK291" s="59">
        <v>282.36032</v>
      </c>
      <c r="AL291" s="59">
        <v>2016.4592299999999</v>
      </c>
      <c r="AM291" s="59">
        <v>78.022750000000002</v>
      </c>
      <c r="AN291" s="59">
        <v>695.89862000000005</v>
      </c>
      <c r="AO291" s="59">
        <v>88.97811999999999</v>
      </c>
      <c r="AP291" s="59">
        <v>0.80313000000000001</v>
      </c>
      <c r="AQ291" s="59">
        <v>43442.655380000004</v>
      </c>
    </row>
    <row r="292" spans="1:43">
      <c r="A292" s="64" t="s">
        <v>404</v>
      </c>
      <c r="B292" s="59">
        <v>8964.8772300000001</v>
      </c>
      <c r="C292" s="59">
        <v>3284.2075499999996</v>
      </c>
      <c r="D292" s="59">
        <v>21160.014190000002</v>
      </c>
      <c r="E292" s="59">
        <v>5261.2193299999999</v>
      </c>
      <c r="F292" s="59">
        <v>2863.8059600000001</v>
      </c>
      <c r="G292" s="59">
        <v>233.24259000000001</v>
      </c>
      <c r="H292" s="59">
        <v>2740.03739</v>
      </c>
      <c r="I292" s="59">
        <v>1189.5247899999999</v>
      </c>
      <c r="J292" s="59">
        <v>4108.3046800000002</v>
      </c>
      <c r="K292" s="59">
        <v>2531.8916200000003</v>
      </c>
      <c r="L292" s="59">
        <v>2062.44085</v>
      </c>
      <c r="M292" s="59">
        <v>2019.16029</v>
      </c>
      <c r="N292" s="59">
        <v>10005.88067</v>
      </c>
      <c r="O292" s="59">
        <v>1665.53531</v>
      </c>
      <c r="P292" s="59">
        <v>5154.2606100000003</v>
      </c>
      <c r="Q292" s="59">
        <v>11.9018</v>
      </c>
      <c r="R292" s="59">
        <v>2490.2395799999999</v>
      </c>
      <c r="S292" s="59">
        <v>596.55763999999999</v>
      </c>
      <c r="T292" s="59">
        <v>395.13860999999997</v>
      </c>
      <c r="U292" s="59">
        <v>198.62116</v>
      </c>
      <c r="V292" s="59">
        <v>247.03364999999999</v>
      </c>
      <c r="W292" s="59">
        <v>981.6641800000001</v>
      </c>
      <c r="X292" s="59">
        <v>6618.1376900000005</v>
      </c>
      <c r="Y292" s="59">
        <v>1622.5949800000001</v>
      </c>
      <c r="Z292" s="59">
        <v>1278.24191</v>
      </c>
      <c r="AA292" s="59">
        <v>1758.6421399999999</v>
      </c>
      <c r="AB292" s="59">
        <v>3493.3648199999998</v>
      </c>
      <c r="AC292" s="59">
        <v>9881.3379499999992</v>
      </c>
      <c r="AD292" s="59">
        <v>1000.5933100000001</v>
      </c>
      <c r="AE292" s="59">
        <v>1769.3965000000001</v>
      </c>
      <c r="AF292" s="59">
        <v>2450.9043999999999</v>
      </c>
      <c r="AG292" s="59">
        <v>530.62855000000002</v>
      </c>
      <c r="AH292" s="59">
        <v>413.79439000000002</v>
      </c>
      <c r="AI292" s="59">
        <v>518.30543999999998</v>
      </c>
      <c r="AJ292" s="59">
        <v>39.974319999999999</v>
      </c>
      <c r="AK292" s="59">
        <v>2031.6392700000001</v>
      </c>
      <c r="AL292" s="59">
        <v>7483.3010199999999</v>
      </c>
      <c r="AM292" s="59">
        <v>375.83229</v>
      </c>
      <c r="AN292" s="59">
        <v>805.12103999999999</v>
      </c>
      <c r="AO292" s="59">
        <v>6205.0959599999996</v>
      </c>
      <c r="AP292" s="59">
        <v>152.27363</v>
      </c>
      <c r="AQ292" s="59">
        <v>126594.73929000001</v>
      </c>
    </row>
    <row r="293" spans="1:43">
      <c r="A293" s="64" t="s">
        <v>405</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c r="AN293" s="59">
        <v>0</v>
      </c>
      <c r="AO293" s="59">
        <v>0</v>
      </c>
      <c r="AP293" s="59">
        <v>0</v>
      </c>
      <c r="AQ293" s="59">
        <v>0</v>
      </c>
    </row>
    <row r="294" spans="1:43">
      <c r="A294" s="64" t="s">
        <v>406</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c r="AN294" s="59">
        <v>0</v>
      </c>
      <c r="AO294" s="59">
        <v>0</v>
      </c>
      <c r="AP294" s="59">
        <v>0</v>
      </c>
      <c r="AQ294" s="59">
        <v>0</v>
      </c>
    </row>
    <row r="295" spans="1:43">
      <c r="A295" s="64" t="s">
        <v>407</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c r="AN295" s="59">
        <v>0</v>
      </c>
      <c r="AO295" s="59">
        <v>0</v>
      </c>
      <c r="AP295" s="59">
        <v>0</v>
      </c>
      <c r="AQ295" s="59">
        <v>0</v>
      </c>
    </row>
    <row r="296" spans="1:43">
      <c r="A296" s="64" t="s">
        <v>408</v>
      </c>
      <c r="B296" s="59">
        <v>0</v>
      </c>
      <c r="C296" s="59">
        <v>0</v>
      </c>
      <c r="D296" s="59">
        <v>0</v>
      </c>
      <c r="E296" s="59">
        <v>0</v>
      </c>
      <c r="F296" s="59">
        <v>0</v>
      </c>
      <c r="G296" s="59">
        <v>0</v>
      </c>
      <c r="H296" s="59">
        <v>0</v>
      </c>
      <c r="I296" s="59">
        <v>0</v>
      </c>
      <c r="J296" s="59">
        <v>0</v>
      </c>
      <c r="K296" s="59">
        <v>4</v>
      </c>
      <c r="L296" s="59">
        <v>0</v>
      </c>
      <c r="M296" s="59">
        <v>0</v>
      </c>
      <c r="N296" s="59">
        <v>0</v>
      </c>
      <c r="O296" s="59">
        <v>0</v>
      </c>
      <c r="P296" s="59">
        <v>0</v>
      </c>
      <c r="Q296" s="59">
        <v>0</v>
      </c>
      <c r="R296" s="59">
        <v>0</v>
      </c>
      <c r="S296" s="59">
        <v>0</v>
      </c>
      <c r="T296" s="59">
        <v>0</v>
      </c>
      <c r="U296" s="59">
        <v>0</v>
      </c>
      <c r="V296" s="59">
        <v>0</v>
      </c>
      <c r="W296" s="59">
        <v>0</v>
      </c>
      <c r="X296" s="59">
        <v>0</v>
      </c>
      <c r="Y296" s="59">
        <v>0</v>
      </c>
      <c r="Z296" s="59">
        <v>34.985999999999997</v>
      </c>
      <c r="AA296" s="59">
        <v>0</v>
      </c>
      <c r="AB296" s="59">
        <v>0</v>
      </c>
      <c r="AC296" s="59">
        <v>0</v>
      </c>
      <c r="AD296" s="59">
        <v>0</v>
      </c>
      <c r="AE296" s="59">
        <v>0</v>
      </c>
      <c r="AF296" s="59">
        <v>0</v>
      </c>
      <c r="AG296" s="59">
        <v>0</v>
      </c>
      <c r="AH296" s="59">
        <v>0</v>
      </c>
      <c r="AI296" s="59">
        <v>0</v>
      </c>
      <c r="AJ296" s="59">
        <v>0</v>
      </c>
      <c r="AK296" s="59">
        <v>0</v>
      </c>
      <c r="AL296" s="59">
        <v>0</v>
      </c>
      <c r="AM296" s="59">
        <v>0</v>
      </c>
      <c r="AN296" s="59">
        <v>0</v>
      </c>
      <c r="AO296" s="59">
        <v>0</v>
      </c>
      <c r="AP296" s="59">
        <v>0</v>
      </c>
      <c r="AQ296" s="59">
        <v>38.985999999999997</v>
      </c>
    </row>
    <row r="297" spans="1:43">
      <c r="A297" s="64" t="s">
        <v>409</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c r="AN297" s="59">
        <v>0</v>
      </c>
      <c r="AO297" s="59">
        <v>0</v>
      </c>
      <c r="AP297" s="59">
        <v>0</v>
      </c>
      <c r="AQ297" s="59">
        <v>0</v>
      </c>
    </row>
    <row r="298" spans="1:43">
      <c r="A298" s="64" t="s">
        <v>410</v>
      </c>
      <c r="B298" s="59">
        <v>-29141.780549999999</v>
      </c>
      <c r="C298" s="59">
        <v>-13272.95016</v>
      </c>
      <c r="D298" s="59">
        <v>-41901.907549999996</v>
      </c>
      <c r="E298" s="59">
        <v>-7059.62122</v>
      </c>
      <c r="F298" s="59">
        <v>-4692.6790300000002</v>
      </c>
      <c r="G298" s="59">
        <v>-527.22654</v>
      </c>
      <c r="H298" s="59">
        <v>-2989.09067</v>
      </c>
      <c r="I298" s="59">
        <v>-6829.3799400000007</v>
      </c>
      <c r="J298" s="59">
        <v>-5629.6407300000001</v>
      </c>
      <c r="K298" s="59">
        <v>-6763.4520000000002</v>
      </c>
      <c r="L298" s="59">
        <v>-5223.7719800000004</v>
      </c>
      <c r="M298" s="59">
        <v>-3847.13582</v>
      </c>
      <c r="N298" s="59">
        <v>-12090.408160000001</v>
      </c>
      <c r="O298" s="59">
        <v>-4041.9657099999999</v>
      </c>
      <c r="P298" s="59">
        <v>-6421.5193200000003</v>
      </c>
      <c r="Q298" s="59">
        <v>-388.32271000000003</v>
      </c>
      <c r="R298" s="59">
        <v>-3534.3520699999999</v>
      </c>
      <c r="S298" s="59">
        <v>-1188.03666</v>
      </c>
      <c r="T298" s="59">
        <v>-1880.95523</v>
      </c>
      <c r="U298" s="59">
        <v>-1713.3810900000001</v>
      </c>
      <c r="V298" s="59">
        <v>-407.02944000000002</v>
      </c>
      <c r="W298" s="59">
        <v>-2490.6748600000001</v>
      </c>
      <c r="X298" s="59">
        <v>-11930.879150000001</v>
      </c>
      <c r="Y298" s="59">
        <v>-1820.3099499999998</v>
      </c>
      <c r="Z298" s="59">
        <v>-2650.3741500000001</v>
      </c>
      <c r="AA298" s="59">
        <v>-3029.4028699999999</v>
      </c>
      <c r="AB298" s="59">
        <v>-7969.6728700000003</v>
      </c>
      <c r="AC298" s="59">
        <v>-9935.9103300000006</v>
      </c>
      <c r="AD298" s="59">
        <v>-2609.68406</v>
      </c>
      <c r="AE298" s="59">
        <v>-2513.8698100000001</v>
      </c>
      <c r="AF298" s="59">
        <v>-4564.3678600000003</v>
      </c>
      <c r="AG298" s="59">
        <v>-777.60679000000005</v>
      </c>
      <c r="AH298" s="59">
        <v>-799.80764999999997</v>
      </c>
      <c r="AI298" s="59">
        <v>-1089.03378</v>
      </c>
      <c r="AJ298" s="59">
        <v>-265.55920000000003</v>
      </c>
      <c r="AK298" s="59">
        <v>-2507.14021</v>
      </c>
      <c r="AL298" s="59">
        <v>-11559.83662</v>
      </c>
      <c r="AM298" s="59">
        <v>-1333.0905</v>
      </c>
      <c r="AN298" s="59">
        <v>-3022.84078</v>
      </c>
      <c r="AO298" s="59">
        <v>-7210.5403799999995</v>
      </c>
      <c r="AP298" s="59">
        <v>-94.541399999999996</v>
      </c>
      <c r="AQ298" s="59">
        <v>-237719.74980000002</v>
      </c>
    </row>
    <row r="299" spans="1:43">
      <c r="A299" s="64" t="s">
        <v>411</v>
      </c>
      <c r="B299" s="59">
        <v>-18026.760120000003</v>
      </c>
      <c r="C299" s="59">
        <v>-3860.3642100000002</v>
      </c>
      <c r="D299" s="59">
        <v>-26615.744629999997</v>
      </c>
      <c r="E299" s="59">
        <v>-5643.90121</v>
      </c>
      <c r="F299" s="59">
        <v>-4394.6306500000001</v>
      </c>
      <c r="G299" s="59">
        <v>-376.51107000000002</v>
      </c>
      <c r="H299" s="59">
        <v>-2939.8748799999998</v>
      </c>
      <c r="I299" s="59">
        <v>-3138.0430699999997</v>
      </c>
      <c r="J299" s="59">
        <v>-4702.84393</v>
      </c>
      <c r="K299" s="59">
        <v>-4032.1437500000002</v>
      </c>
      <c r="L299" s="59">
        <v>-3053.3870899999997</v>
      </c>
      <c r="M299" s="59">
        <v>-3483.5913700000001</v>
      </c>
      <c r="N299" s="59">
        <v>-11337.49899</v>
      </c>
      <c r="O299" s="59">
        <v>-3343.0080200000002</v>
      </c>
      <c r="P299" s="59">
        <v>-5996.2858299999998</v>
      </c>
      <c r="Q299" s="59">
        <v>-372.03709000000003</v>
      </c>
      <c r="R299" s="59">
        <v>-3058.38193</v>
      </c>
      <c r="S299" s="59">
        <v>-1184.8726100000001</v>
      </c>
      <c r="T299" s="59">
        <v>-1440.42</v>
      </c>
      <c r="U299" s="59">
        <v>-1615.1322600000001</v>
      </c>
      <c r="V299" s="59">
        <v>-404.85606999999999</v>
      </c>
      <c r="W299" s="59">
        <v>-2014.4823999999999</v>
      </c>
      <c r="X299" s="59">
        <v>-8963.0209099999993</v>
      </c>
      <c r="Y299" s="59">
        <v>-1613.37492</v>
      </c>
      <c r="Z299" s="59">
        <v>-2580.3395699999996</v>
      </c>
      <c r="AA299" s="59">
        <v>-2311.7723799999999</v>
      </c>
      <c r="AB299" s="59">
        <v>-5019.9802900000004</v>
      </c>
      <c r="AC299" s="59">
        <v>-9909.80897</v>
      </c>
      <c r="AD299" s="59">
        <v>-2306.4503799999998</v>
      </c>
      <c r="AE299" s="59">
        <v>-2141.4514599999998</v>
      </c>
      <c r="AF299" s="59">
        <v>-3417.6196</v>
      </c>
      <c r="AG299" s="59">
        <v>-759.55858000000001</v>
      </c>
      <c r="AH299" s="59">
        <v>-708.60696999999993</v>
      </c>
      <c r="AI299" s="59">
        <v>-798.245</v>
      </c>
      <c r="AJ299" s="59">
        <v>-259.85741000000002</v>
      </c>
      <c r="AK299" s="59">
        <v>-2252.2349300000001</v>
      </c>
      <c r="AL299" s="59">
        <v>-8859.3984</v>
      </c>
      <c r="AM299" s="59">
        <v>-897.07570999999996</v>
      </c>
      <c r="AN299" s="59">
        <v>-2997.4551099999999</v>
      </c>
      <c r="AO299" s="59">
        <v>-6661.6825599999993</v>
      </c>
      <c r="AP299" s="59">
        <v>-79.042760000000001</v>
      </c>
      <c r="AQ299" s="59">
        <v>-173571.74708999999</v>
      </c>
    </row>
    <row r="300" spans="1:43">
      <c r="A300" s="64" t="s">
        <v>412</v>
      </c>
      <c r="B300" s="59">
        <v>-124.33544999999999</v>
      </c>
      <c r="C300" s="59">
        <v>-37.808620000000005</v>
      </c>
      <c r="D300" s="59">
        <v>0</v>
      </c>
      <c r="E300" s="59">
        <v>-12.284780000000001</v>
      </c>
      <c r="F300" s="59">
        <v>0</v>
      </c>
      <c r="G300" s="59">
        <v>-1.18835</v>
      </c>
      <c r="H300" s="59">
        <v>0</v>
      </c>
      <c r="I300" s="59">
        <v>-9.7331099999999999</v>
      </c>
      <c r="J300" s="59">
        <v>0</v>
      </c>
      <c r="K300" s="59">
        <v>0</v>
      </c>
      <c r="L300" s="59">
        <v>-9.8604400000000005</v>
      </c>
      <c r="M300" s="59">
        <v>-0.89351999999999998</v>
      </c>
      <c r="N300" s="59">
        <v>0</v>
      </c>
      <c r="O300" s="59">
        <v>0</v>
      </c>
      <c r="P300" s="59">
        <v>0</v>
      </c>
      <c r="Q300" s="59">
        <v>-8.4530000000000008E-2</v>
      </c>
      <c r="R300" s="59">
        <v>-0.23046</v>
      </c>
      <c r="S300" s="59">
        <v>0</v>
      </c>
      <c r="T300" s="59">
        <v>-0.48655000000000004</v>
      </c>
      <c r="U300" s="59">
        <v>0</v>
      </c>
      <c r="V300" s="59">
        <v>-1.99E-3</v>
      </c>
      <c r="W300" s="59">
        <v>0</v>
      </c>
      <c r="X300" s="59">
        <v>0</v>
      </c>
      <c r="Y300" s="59">
        <v>0</v>
      </c>
      <c r="Z300" s="59">
        <v>-11.91259</v>
      </c>
      <c r="AA300" s="59">
        <v>-0.41935</v>
      </c>
      <c r="AB300" s="59">
        <v>-0.11751</v>
      </c>
      <c r="AC300" s="59">
        <v>0</v>
      </c>
      <c r="AD300" s="59">
        <v>0</v>
      </c>
      <c r="AE300" s="59">
        <v>-3.6280399999999999</v>
      </c>
      <c r="AF300" s="59">
        <v>-0.63715999999999995</v>
      </c>
      <c r="AG300" s="59">
        <v>-0.85577000000000003</v>
      </c>
      <c r="AH300" s="59">
        <v>0</v>
      </c>
      <c r="AI300" s="59">
        <v>0</v>
      </c>
      <c r="AJ300" s="59">
        <v>-4.8999999999999998E-4</v>
      </c>
      <c r="AK300" s="59">
        <v>-2.3999999999999998E-3</v>
      </c>
      <c r="AL300" s="59">
        <v>-4.7976299999999998</v>
      </c>
      <c r="AM300" s="59">
        <v>0</v>
      </c>
      <c r="AN300" s="59">
        <v>0</v>
      </c>
      <c r="AO300" s="59">
        <v>0</v>
      </c>
      <c r="AP300" s="59">
        <v>0</v>
      </c>
      <c r="AQ300" s="59">
        <v>-219.27874</v>
      </c>
    </row>
    <row r="301" spans="1:43">
      <c r="A301" s="65" t="s">
        <v>413</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-5.076E-2</v>
      </c>
      <c r="AM301" s="59">
        <v>0</v>
      </c>
      <c r="AN301" s="59">
        <v>0</v>
      </c>
      <c r="AO301" s="59">
        <v>0</v>
      </c>
      <c r="AP301" s="59">
        <v>0</v>
      </c>
      <c r="AQ301" s="59">
        <v>-5.076E-2</v>
      </c>
    </row>
    <row r="302" spans="1:43">
      <c r="A302" s="65" t="s">
        <v>414</v>
      </c>
      <c r="B302" s="59">
        <v>-10990.68498</v>
      </c>
      <c r="C302" s="59">
        <v>-9374.7773300000008</v>
      </c>
      <c r="D302" s="59">
        <v>-15286.162920000001</v>
      </c>
      <c r="E302" s="59">
        <v>-1403.43523</v>
      </c>
      <c r="F302" s="59">
        <v>-298.04838000000001</v>
      </c>
      <c r="G302" s="59">
        <v>-149.52712</v>
      </c>
      <c r="H302" s="59">
        <v>-49.215789999999998</v>
      </c>
      <c r="I302" s="59">
        <v>-3681.60376</v>
      </c>
      <c r="J302" s="59">
        <v>-926.79680000000008</v>
      </c>
      <c r="K302" s="59">
        <v>-2706.0740900000001</v>
      </c>
      <c r="L302" s="59">
        <v>-2160.5244500000003</v>
      </c>
      <c r="M302" s="59">
        <v>-362.65093000000002</v>
      </c>
      <c r="N302" s="59">
        <v>-752.90917000000002</v>
      </c>
      <c r="O302" s="59">
        <v>-698.95768999999996</v>
      </c>
      <c r="P302" s="59">
        <v>-425.23349000000002</v>
      </c>
      <c r="Q302" s="59">
        <v>-16.201090000000001</v>
      </c>
      <c r="R302" s="59">
        <v>-475.73968000000002</v>
      </c>
      <c r="S302" s="59">
        <v>-3.16405</v>
      </c>
      <c r="T302" s="59">
        <v>-440.04867999999999</v>
      </c>
      <c r="U302" s="59">
        <v>-98.248829999999998</v>
      </c>
      <c r="V302" s="59">
        <v>-2.1713800000000001</v>
      </c>
      <c r="W302" s="59">
        <v>-476.19246000000004</v>
      </c>
      <c r="X302" s="59">
        <v>-2967.85824</v>
      </c>
      <c r="Y302" s="59">
        <v>-206.93503000000001</v>
      </c>
      <c r="Z302" s="59">
        <v>-58.121989999999997</v>
      </c>
      <c r="AA302" s="59">
        <v>-717.21114</v>
      </c>
      <c r="AB302" s="59">
        <v>-2949.5750699999999</v>
      </c>
      <c r="AC302" s="59">
        <v>-26.10136</v>
      </c>
      <c r="AD302" s="59">
        <v>-303.23367999999999</v>
      </c>
      <c r="AE302" s="59">
        <v>-368.79030999999998</v>
      </c>
      <c r="AF302" s="59">
        <v>-1146.1111000000001</v>
      </c>
      <c r="AG302" s="59">
        <v>-17.192439999999998</v>
      </c>
      <c r="AH302" s="59">
        <v>-91.200679999999991</v>
      </c>
      <c r="AI302" s="59">
        <v>-290.78878000000003</v>
      </c>
      <c r="AJ302" s="59">
        <v>-5.7012999999999998</v>
      </c>
      <c r="AK302" s="59">
        <v>-254.90288000000001</v>
      </c>
      <c r="AL302" s="59">
        <v>-2695.5898299999999</v>
      </c>
      <c r="AM302" s="59">
        <v>-436.01479</v>
      </c>
      <c r="AN302" s="59">
        <v>-25.385669999999998</v>
      </c>
      <c r="AO302" s="59">
        <v>-548.85781999999995</v>
      </c>
      <c r="AP302" s="59">
        <v>-15.49864</v>
      </c>
      <c r="AQ302" s="59">
        <v>-63903.439049999994</v>
      </c>
    </row>
    <row r="303" spans="1:43">
      <c r="A303" s="64" t="s">
        <v>1387</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c r="AN303" s="59">
        <v>0</v>
      </c>
      <c r="AO303" s="59">
        <v>0</v>
      </c>
      <c r="AP303" s="59">
        <v>0</v>
      </c>
      <c r="AQ303" s="59">
        <v>0</v>
      </c>
    </row>
    <row r="304" spans="1:43">
      <c r="A304" s="65" t="s">
        <v>416</v>
      </c>
      <c r="B304" s="59">
        <v>0</v>
      </c>
      <c r="C304" s="59">
        <v>0</v>
      </c>
      <c r="D304" s="59">
        <v>0</v>
      </c>
      <c r="E304" s="59">
        <v>0</v>
      </c>
      <c r="F304" s="59">
        <v>0</v>
      </c>
      <c r="G304" s="59">
        <v>0</v>
      </c>
      <c r="H304" s="59">
        <v>0</v>
      </c>
      <c r="I304" s="59">
        <v>0</v>
      </c>
      <c r="J304" s="59">
        <v>0</v>
      </c>
      <c r="K304" s="59">
        <v>-25.234159999999999</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c r="AN304" s="59">
        <v>0</v>
      </c>
      <c r="AO304" s="59">
        <v>0</v>
      </c>
      <c r="AP304" s="59">
        <v>0</v>
      </c>
      <c r="AQ304" s="59">
        <v>-25.234159999999999</v>
      </c>
    </row>
    <row r="305" spans="1:43">
      <c r="A305" s="389" t="s">
        <v>969</v>
      </c>
      <c r="B305" s="438">
        <v>73981.781749999995</v>
      </c>
      <c r="C305" s="438">
        <v>17269.329679999999</v>
      </c>
      <c r="D305" s="438">
        <v>41671.231780000002</v>
      </c>
      <c r="E305" s="438">
        <v>18731.704149999998</v>
      </c>
      <c r="F305" s="438">
        <v>7899.7328200000002</v>
      </c>
      <c r="G305" s="438">
        <v>9499.2422399999996</v>
      </c>
      <c r="H305" s="438">
        <v>8320.0725199999997</v>
      </c>
      <c r="I305" s="438">
        <v>6459.32816</v>
      </c>
      <c r="J305" s="438">
        <v>8916.9036999999989</v>
      </c>
      <c r="K305" s="438">
        <v>12348.271460000002</v>
      </c>
      <c r="L305" s="438">
        <v>4707.2573300000004</v>
      </c>
      <c r="M305" s="438">
        <v>11803.00872</v>
      </c>
      <c r="N305" s="438">
        <v>18252.046979999999</v>
      </c>
      <c r="O305" s="438">
        <v>6696.86618</v>
      </c>
      <c r="P305" s="438">
        <v>6677.95118</v>
      </c>
      <c r="Q305" s="438">
        <v>5200.2814400000007</v>
      </c>
      <c r="R305" s="438">
        <v>4251.5231299999996</v>
      </c>
      <c r="S305" s="438">
        <v>3360.5348199999999</v>
      </c>
      <c r="T305" s="438">
        <v>8921.9923200000012</v>
      </c>
      <c r="U305" s="438">
        <v>9431.7011700000003</v>
      </c>
      <c r="V305" s="438">
        <v>3128.4508500000002</v>
      </c>
      <c r="W305" s="438">
        <v>4423.7705400000004</v>
      </c>
      <c r="X305" s="438">
        <v>8765.2127200000014</v>
      </c>
      <c r="Y305" s="438">
        <v>6713.98639</v>
      </c>
      <c r="Z305" s="438">
        <v>12576.22934</v>
      </c>
      <c r="AA305" s="438">
        <v>5132.29306</v>
      </c>
      <c r="AB305" s="438">
        <v>11832.192650000001</v>
      </c>
      <c r="AC305" s="438">
        <v>19047.25056</v>
      </c>
      <c r="AD305" s="438">
        <v>6665.4097499999998</v>
      </c>
      <c r="AE305" s="438">
        <v>15998.72193</v>
      </c>
      <c r="AF305" s="438">
        <v>3377.8114500000001</v>
      </c>
      <c r="AG305" s="438">
        <v>4287.9964800000007</v>
      </c>
      <c r="AH305" s="438">
        <v>3461.9153500000002</v>
      </c>
      <c r="AI305" s="438">
        <v>1408.5901100000001</v>
      </c>
      <c r="AJ305" s="438">
        <v>2331.6867599999996</v>
      </c>
      <c r="AK305" s="438">
        <v>2322.3024599999999</v>
      </c>
      <c r="AL305" s="438">
        <v>4203.53262</v>
      </c>
      <c r="AM305" s="438">
        <v>1210.58808</v>
      </c>
      <c r="AN305" s="438">
        <v>7268.5479800000003</v>
      </c>
      <c r="AO305" s="438">
        <v>3992.7128600000001</v>
      </c>
      <c r="AP305" s="438">
        <v>1856.2895600000002</v>
      </c>
      <c r="AQ305" s="438">
        <v>414406.25302999996</v>
      </c>
    </row>
    <row r="306" spans="1:43">
      <c r="A306" s="64" t="s">
        <v>417</v>
      </c>
      <c r="B306" s="59">
        <v>-73411.337670000008</v>
      </c>
      <c r="C306" s="59">
        <v>-16437.660970000001</v>
      </c>
      <c r="D306" s="59">
        <v>-41645.20276</v>
      </c>
      <c r="E306" s="59">
        <v>-17378.829470000001</v>
      </c>
      <c r="F306" s="59">
        <v>-8108.1261299999996</v>
      </c>
      <c r="G306" s="59">
        <v>-8954.3456500000011</v>
      </c>
      <c r="H306" s="59">
        <v>-6886.5000399999999</v>
      </c>
      <c r="I306" s="59">
        <v>-7211.8412500000004</v>
      </c>
      <c r="J306" s="59">
        <v>-9023.91482</v>
      </c>
      <c r="K306" s="59">
        <v>-10875.403329999999</v>
      </c>
      <c r="L306" s="59">
        <v>-6394.5382</v>
      </c>
      <c r="M306" s="59">
        <v>-9111.0832599999994</v>
      </c>
      <c r="N306" s="59">
        <v>-16224.340330000001</v>
      </c>
      <c r="O306" s="59">
        <v>-7661.0728799999997</v>
      </c>
      <c r="P306" s="59">
        <v>-6789.5643899999995</v>
      </c>
      <c r="Q306" s="59">
        <v>-5211.88159</v>
      </c>
      <c r="R306" s="59">
        <v>-4904.9256999999998</v>
      </c>
      <c r="S306" s="59">
        <v>-4407.3843200000001</v>
      </c>
      <c r="T306" s="59">
        <v>-8138.2720399999998</v>
      </c>
      <c r="U306" s="59">
        <v>-8662.7041300000001</v>
      </c>
      <c r="V306" s="59">
        <v>-3512.3118599999998</v>
      </c>
      <c r="W306" s="59">
        <v>-4762.8192300000001</v>
      </c>
      <c r="X306" s="59">
        <v>-9145.9912100000001</v>
      </c>
      <c r="Y306" s="59">
        <v>-6683.9538200000006</v>
      </c>
      <c r="Z306" s="59">
        <v>-13561.69132</v>
      </c>
      <c r="AA306" s="59">
        <v>-5770.2094999999999</v>
      </c>
      <c r="AB306" s="59">
        <v>-10732.40638</v>
      </c>
      <c r="AC306" s="59">
        <v>-18358.679760000003</v>
      </c>
      <c r="AD306" s="59">
        <v>-6765.5528400000003</v>
      </c>
      <c r="AE306" s="59">
        <v>-14905.19297</v>
      </c>
      <c r="AF306" s="59">
        <v>-2823.75846</v>
      </c>
      <c r="AG306" s="59">
        <v>-4021.8778299999999</v>
      </c>
      <c r="AH306" s="59">
        <v>-4188.5082400000001</v>
      </c>
      <c r="AI306" s="59">
        <v>-2038.61518</v>
      </c>
      <c r="AJ306" s="59">
        <v>-2520.4097400000001</v>
      </c>
      <c r="AK306" s="59">
        <v>-1400.79666</v>
      </c>
      <c r="AL306" s="59">
        <v>-6510.5350799999997</v>
      </c>
      <c r="AM306" s="59">
        <v>-2302.9410600000001</v>
      </c>
      <c r="AN306" s="59">
        <v>-6443.6310700000004</v>
      </c>
      <c r="AO306" s="59">
        <v>-4975.3391500000007</v>
      </c>
      <c r="AP306" s="59">
        <v>-1976.31232</v>
      </c>
      <c r="AQ306" s="59">
        <v>-410840.46260999999</v>
      </c>
    </row>
    <row r="307" spans="1:43">
      <c r="A307" s="64" t="s">
        <v>418</v>
      </c>
      <c r="B307" s="59">
        <v>-37523.666310000001</v>
      </c>
      <c r="C307" s="59">
        <v>-8893.7258000000002</v>
      </c>
      <c r="D307" s="59">
        <v>-21839.783010000003</v>
      </c>
      <c r="E307" s="59">
        <v>-9286.9243299999998</v>
      </c>
      <c r="F307" s="59">
        <v>-5145.0832</v>
      </c>
      <c r="G307" s="59">
        <v>-5135.4570199999998</v>
      </c>
      <c r="H307" s="59">
        <v>-4482.8094499999997</v>
      </c>
      <c r="I307" s="59">
        <v>-3496.8642599999998</v>
      </c>
      <c r="J307" s="59">
        <v>-5223.8295199999993</v>
      </c>
      <c r="K307" s="59">
        <v>-6325.2736599999998</v>
      </c>
      <c r="L307" s="59">
        <v>-4427.9318800000001</v>
      </c>
      <c r="M307" s="59">
        <v>-5671.527</v>
      </c>
      <c r="N307" s="59">
        <v>-6850.8726900000001</v>
      </c>
      <c r="O307" s="59">
        <v>-5464.28593</v>
      </c>
      <c r="P307" s="59">
        <v>-4163.5520699999997</v>
      </c>
      <c r="Q307" s="59">
        <v>-3197.1379300000003</v>
      </c>
      <c r="R307" s="59">
        <v>-3111.047</v>
      </c>
      <c r="S307" s="59">
        <v>-2449.1732299999999</v>
      </c>
      <c r="T307" s="59">
        <v>-5226.7505999999994</v>
      </c>
      <c r="U307" s="59">
        <v>-5095.3795399999999</v>
      </c>
      <c r="V307" s="59">
        <v>-2292.1127099999999</v>
      </c>
      <c r="W307" s="59">
        <v>-2890.9744300000002</v>
      </c>
      <c r="X307" s="59">
        <v>-5357.9084699999994</v>
      </c>
      <c r="Y307" s="59">
        <v>-4392.7819300000001</v>
      </c>
      <c r="Z307" s="59">
        <v>-7449.82881</v>
      </c>
      <c r="AA307" s="59">
        <v>-3620.39509</v>
      </c>
      <c r="AB307" s="59">
        <v>-6398.9669999999996</v>
      </c>
      <c r="AC307" s="59">
        <v>-10381.04189</v>
      </c>
      <c r="AD307" s="59">
        <v>-4254.5798199999999</v>
      </c>
      <c r="AE307" s="59">
        <v>-8272.8931400000001</v>
      </c>
      <c r="AF307" s="59">
        <v>-1782.3979299999999</v>
      </c>
      <c r="AG307" s="59">
        <v>-2661.4989300000002</v>
      </c>
      <c r="AH307" s="59">
        <v>-2559.6284999999998</v>
      </c>
      <c r="AI307" s="59">
        <v>-1338.3957499999999</v>
      </c>
      <c r="AJ307" s="59">
        <v>-1814.1067</v>
      </c>
      <c r="AK307" s="59">
        <v>-921.98381999999992</v>
      </c>
      <c r="AL307" s="59">
        <v>-4072.6760199999999</v>
      </c>
      <c r="AM307" s="59">
        <v>-1420.07654</v>
      </c>
      <c r="AN307" s="59">
        <v>-3651.1574799999999</v>
      </c>
      <c r="AO307" s="59">
        <v>-2981.20658</v>
      </c>
      <c r="AP307" s="59">
        <v>-1423.2483099999999</v>
      </c>
      <c r="AQ307" s="59">
        <v>-232948.93427999999</v>
      </c>
    </row>
    <row r="308" spans="1:43">
      <c r="A308" s="64" t="s">
        <v>419</v>
      </c>
      <c r="B308" s="59">
        <v>-6586.5417600000001</v>
      </c>
      <c r="C308" s="59">
        <v>-1571.51929</v>
      </c>
      <c r="D308" s="59">
        <v>-4505.33554</v>
      </c>
      <c r="E308" s="59">
        <v>-2180.20406</v>
      </c>
      <c r="F308" s="59">
        <v>-674.58719999999994</v>
      </c>
      <c r="G308" s="59">
        <v>-773.88634999999999</v>
      </c>
      <c r="H308" s="59">
        <v>-646.87950000000001</v>
      </c>
      <c r="I308" s="59">
        <v>-874.83411999999998</v>
      </c>
      <c r="J308" s="59">
        <v>-764.81948</v>
      </c>
      <c r="K308" s="59">
        <v>-685.91132999999991</v>
      </c>
      <c r="L308" s="59">
        <v>-614.46212000000003</v>
      </c>
      <c r="M308" s="59">
        <v>-577.43588999999997</v>
      </c>
      <c r="N308" s="59">
        <v>-931.09986000000004</v>
      </c>
      <c r="O308" s="59">
        <v>-632.62887000000001</v>
      </c>
      <c r="P308" s="59">
        <v>-205.68338</v>
      </c>
      <c r="Q308" s="59">
        <v>-580.13987999999995</v>
      </c>
      <c r="R308" s="59">
        <v>-442.23593</v>
      </c>
      <c r="S308" s="59">
        <v>-429.05890000000005</v>
      </c>
      <c r="T308" s="59">
        <v>-452.52805000000001</v>
      </c>
      <c r="U308" s="59">
        <v>-617.18903</v>
      </c>
      <c r="V308" s="59">
        <v>-163.91249999999999</v>
      </c>
      <c r="W308" s="59">
        <v>-457.28618999999998</v>
      </c>
      <c r="X308" s="59">
        <v>-544.12643000000003</v>
      </c>
      <c r="Y308" s="59">
        <v>-459.6481</v>
      </c>
      <c r="Z308" s="59">
        <v>-2101.8905600000003</v>
      </c>
      <c r="AA308" s="59">
        <v>-401.12036000000001</v>
      </c>
      <c r="AB308" s="59">
        <v>-541.46442000000002</v>
      </c>
      <c r="AC308" s="59">
        <v>-858.64556000000005</v>
      </c>
      <c r="AD308" s="59">
        <v>-394.78967999999998</v>
      </c>
      <c r="AE308" s="59">
        <v>-1236.11283</v>
      </c>
      <c r="AF308" s="59">
        <v>-191.34894</v>
      </c>
      <c r="AG308" s="59">
        <v>-174.90119000000001</v>
      </c>
      <c r="AH308" s="59">
        <v>-433.60291999999998</v>
      </c>
      <c r="AI308" s="59">
        <v>-162.79554999999999</v>
      </c>
      <c r="AJ308" s="59">
        <v>-251.26141000000001</v>
      </c>
      <c r="AK308" s="59">
        <v>-120.4178</v>
      </c>
      <c r="AL308" s="59">
        <v>-550.17462</v>
      </c>
      <c r="AM308" s="59">
        <v>-194.13531</v>
      </c>
      <c r="AN308" s="59">
        <v>-566.84618999999998</v>
      </c>
      <c r="AO308" s="59">
        <v>-629.58031000000005</v>
      </c>
      <c r="AP308" s="59">
        <v>-101.1617</v>
      </c>
      <c r="AQ308" s="59">
        <v>-35282.203110000002</v>
      </c>
    </row>
    <row r="309" spans="1:43">
      <c r="A309" s="64" t="s">
        <v>420</v>
      </c>
      <c r="B309" s="59">
        <v>-3675.08619</v>
      </c>
      <c r="C309" s="59">
        <v>-694.68782999999996</v>
      </c>
      <c r="D309" s="59">
        <v>-316.84871999999996</v>
      </c>
      <c r="E309" s="59">
        <v>-162.67623</v>
      </c>
      <c r="F309" s="59">
        <v>-100.47353</v>
      </c>
      <c r="G309" s="59">
        <v>-65.636610000000005</v>
      </c>
      <c r="H309" s="59">
        <v>-53.016889999999997</v>
      </c>
      <c r="I309" s="59">
        <v>-91.085399999999993</v>
      </c>
      <c r="J309" s="59">
        <v>-133.03848000000002</v>
      </c>
      <c r="K309" s="59">
        <v>-77.641999999999996</v>
      </c>
      <c r="L309" s="59">
        <v>-82.404869999999988</v>
      </c>
      <c r="M309" s="59">
        <v>-89.642780000000002</v>
      </c>
      <c r="N309" s="59">
        <v>-870.55509999999992</v>
      </c>
      <c r="O309" s="59">
        <v>-138.84270000000001</v>
      </c>
      <c r="P309" s="59">
        <v>-107.79416000000001</v>
      </c>
      <c r="Q309" s="59">
        <v>-68.99015</v>
      </c>
      <c r="R309" s="59">
        <v>-66.919250000000005</v>
      </c>
      <c r="S309" s="59">
        <v>-47.320120000000003</v>
      </c>
      <c r="T309" s="59">
        <v>-95.076880000000003</v>
      </c>
      <c r="U309" s="59">
        <v>-91.613579999999999</v>
      </c>
      <c r="V309" s="59">
        <v>-86.840919999999997</v>
      </c>
      <c r="W309" s="59">
        <v>-41.854980000000005</v>
      </c>
      <c r="X309" s="59">
        <v>-110.38827000000001</v>
      </c>
      <c r="Y309" s="59">
        <v>-73.727100000000007</v>
      </c>
      <c r="Z309" s="59">
        <v>-271.91854000000001</v>
      </c>
      <c r="AA309" s="59">
        <v>-69.697149999999993</v>
      </c>
      <c r="AB309" s="59">
        <v>-138.53188</v>
      </c>
      <c r="AC309" s="59">
        <v>-449.42144000000002</v>
      </c>
      <c r="AD309" s="59">
        <v>-49.065719999999999</v>
      </c>
      <c r="AE309" s="59">
        <v>-159.07343</v>
      </c>
      <c r="AF309" s="59">
        <v>-72.779139999999998</v>
      </c>
      <c r="AG309" s="59">
        <v>-30.42352</v>
      </c>
      <c r="AH309" s="59">
        <v>-83.668949999999995</v>
      </c>
      <c r="AI309" s="59">
        <v>-32.26652</v>
      </c>
      <c r="AJ309" s="59">
        <v>-59.394150000000003</v>
      </c>
      <c r="AK309" s="59">
        <v>-29.36806</v>
      </c>
      <c r="AL309" s="59">
        <v>-80.143789999999996</v>
      </c>
      <c r="AM309" s="59">
        <v>-48.000989999999994</v>
      </c>
      <c r="AN309" s="59">
        <v>-124.43176</v>
      </c>
      <c r="AO309" s="59">
        <v>-86.291740000000004</v>
      </c>
      <c r="AP309" s="59">
        <v>-40.810190000000006</v>
      </c>
      <c r="AQ309" s="59">
        <v>-9167.4497100000008</v>
      </c>
    </row>
    <row r="310" spans="1:43">
      <c r="A310" s="64" t="s">
        <v>421</v>
      </c>
      <c r="B310" s="59">
        <v>-3670.0484100000003</v>
      </c>
      <c r="C310" s="59">
        <v>-284.25218000000001</v>
      </c>
      <c r="D310" s="59">
        <v>-2024.9368400000001</v>
      </c>
      <c r="E310" s="59">
        <v>-577.47564999999997</v>
      </c>
      <c r="F310" s="59">
        <v>-125.35448</v>
      </c>
      <c r="G310" s="59">
        <v>-133.67651000000001</v>
      </c>
      <c r="H310" s="59">
        <v>-70.860240000000005</v>
      </c>
      <c r="I310" s="59">
        <v>-158.10034999999999</v>
      </c>
      <c r="J310" s="59">
        <v>-223.00929000000002</v>
      </c>
      <c r="K310" s="59">
        <v>-219.00154999999998</v>
      </c>
      <c r="L310" s="59">
        <v>-145.83604</v>
      </c>
      <c r="M310" s="59">
        <v>-175.52885000000001</v>
      </c>
      <c r="N310" s="59">
        <v>-254.51057</v>
      </c>
      <c r="O310" s="59">
        <v>-110.00019999999999</v>
      </c>
      <c r="P310" s="59">
        <v>-293.43202000000002</v>
      </c>
      <c r="Q310" s="59">
        <v>-138.26093</v>
      </c>
      <c r="R310" s="59">
        <v>-120.99182</v>
      </c>
      <c r="S310" s="59">
        <v>-188.70095999999998</v>
      </c>
      <c r="T310" s="59">
        <v>-210.76983999999999</v>
      </c>
      <c r="U310" s="59">
        <v>-237.44295000000002</v>
      </c>
      <c r="V310" s="59">
        <v>-96.712490000000003</v>
      </c>
      <c r="W310" s="59">
        <v>-109.46957</v>
      </c>
      <c r="X310" s="59">
        <v>-271.26434999999998</v>
      </c>
      <c r="Y310" s="59">
        <v>-116.31635</v>
      </c>
      <c r="Z310" s="59">
        <v>-151.56577999999999</v>
      </c>
      <c r="AA310" s="59">
        <v>-103.38642</v>
      </c>
      <c r="AB310" s="59">
        <v>-212.88114999999999</v>
      </c>
      <c r="AC310" s="59">
        <v>-531.47295999999994</v>
      </c>
      <c r="AD310" s="59">
        <v>-229.09729000000002</v>
      </c>
      <c r="AE310" s="59">
        <v>-481.92023</v>
      </c>
      <c r="AF310" s="59">
        <v>-23.577150000000003</v>
      </c>
      <c r="AG310" s="59">
        <v>-86.721329999999995</v>
      </c>
      <c r="AH310" s="59">
        <v>-95.200649999999996</v>
      </c>
      <c r="AI310" s="59">
        <v>-44.359079999999999</v>
      </c>
      <c r="AJ310" s="59">
        <v>-55.264780000000002</v>
      </c>
      <c r="AK310" s="59">
        <v>-12.30301</v>
      </c>
      <c r="AL310" s="59">
        <v>-184.20145000000002</v>
      </c>
      <c r="AM310" s="59">
        <v>-200.98997</v>
      </c>
      <c r="AN310" s="59">
        <v>-145.47714000000002</v>
      </c>
      <c r="AO310" s="59">
        <v>-92.04992</v>
      </c>
      <c r="AP310" s="59">
        <v>-39.593470000000003</v>
      </c>
      <c r="AQ310" s="59">
        <v>-12646.014220000001</v>
      </c>
    </row>
    <row r="311" spans="1:43">
      <c r="A311" s="64" t="s">
        <v>422</v>
      </c>
      <c r="B311" s="59">
        <v>-4188.8046599999998</v>
      </c>
      <c r="C311" s="59">
        <v>-1112.0309999999999</v>
      </c>
      <c r="D311" s="59">
        <v>-2556.7691</v>
      </c>
      <c r="E311" s="59">
        <v>-1044.69723</v>
      </c>
      <c r="F311" s="59">
        <v>-443.31</v>
      </c>
      <c r="G311" s="59">
        <v>-438.93515000000002</v>
      </c>
      <c r="H311" s="59">
        <v>-349.63794999999999</v>
      </c>
      <c r="I311" s="59">
        <v>-572.04958999999997</v>
      </c>
      <c r="J311" s="59">
        <v>-533.89918999999998</v>
      </c>
      <c r="K311" s="59">
        <v>-757.11365999999998</v>
      </c>
      <c r="L311" s="59">
        <v>-297.95757000000003</v>
      </c>
      <c r="M311" s="59">
        <v>-188.72828000000001</v>
      </c>
      <c r="N311" s="59">
        <v>-1015.84771</v>
      </c>
      <c r="O311" s="59">
        <v>-230.10864000000001</v>
      </c>
      <c r="P311" s="59">
        <v>-373.31087000000002</v>
      </c>
      <c r="Q311" s="59">
        <v>-295.43612000000002</v>
      </c>
      <c r="R311" s="59">
        <v>-221.87393</v>
      </c>
      <c r="S311" s="59">
        <v>-217.59329</v>
      </c>
      <c r="T311" s="59">
        <v>-447.78015000000005</v>
      </c>
      <c r="U311" s="59">
        <v>-563.79606999999999</v>
      </c>
      <c r="V311" s="59">
        <v>-191.10151999999999</v>
      </c>
      <c r="W311" s="59">
        <v>-298.55752000000001</v>
      </c>
      <c r="X311" s="59">
        <v>-780.4588</v>
      </c>
      <c r="Y311" s="59">
        <v>-320.29915</v>
      </c>
      <c r="Z311" s="59">
        <v>-755.65793999999994</v>
      </c>
      <c r="AA311" s="59">
        <v>-324.20471000000003</v>
      </c>
      <c r="AB311" s="59">
        <v>-721.03467000000001</v>
      </c>
      <c r="AC311" s="59">
        <v>-971.09615000000008</v>
      </c>
      <c r="AD311" s="59">
        <v>-397.94965999999999</v>
      </c>
      <c r="AE311" s="59">
        <v>-867.63851</v>
      </c>
      <c r="AF311" s="59">
        <v>-248.31235000000001</v>
      </c>
      <c r="AG311" s="59">
        <v>-196.35228000000001</v>
      </c>
      <c r="AH311" s="59">
        <v>-203.28707999999997</v>
      </c>
      <c r="AI311" s="59">
        <v>-80.443929999999995</v>
      </c>
      <c r="AJ311" s="59">
        <v>-123.50892999999999</v>
      </c>
      <c r="AK311" s="59">
        <v>-90.446470000000005</v>
      </c>
      <c r="AL311" s="59">
        <v>-357.11864000000003</v>
      </c>
      <c r="AM311" s="59">
        <v>-98.291409999999999</v>
      </c>
      <c r="AN311" s="59">
        <v>-427.30488000000003</v>
      </c>
      <c r="AO311" s="59">
        <v>-246.33216000000002</v>
      </c>
      <c r="AP311" s="59">
        <v>-71.596940000000004</v>
      </c>
      <c r="AQ311" s="59">
        <v>-23620.673859999999</v>
      </c>
    </row>
    <row r="312" spans="1:43">
      <c r="A312" s="64" t="s">
        <v>423</v>
      </c>
      <c r="B312" s="59">
        <v>-2042.83284</v>
      </c>
      <c r="C312" s="59">
        <v>-317.61318</v>
      </c>
      <c r="D312" s="59">
        <v>-1122.1369199999999</v>
      </c>
      <c r="E312" s="59">
        <v>-38.583089999999999</v>
      </c>
      <c r="F312" s="59">
        <v>-93.086300000000008</v>
      </c>
      <c r="G312" s="59">
        <v>-195.37280999999999</v>
      </c>
      <c r="H312" s="59">
        <v>-76.575519999999997</v>
      </c>
      <c r="I312" s="59">
        <v>-118.27855000000001</v>
      </c>
      <c r="J312" s="59">
        <v>-108.26919000000001</v>
      </c>
      <c r="K312" s="59">
        <v>-159.80379000000002</v>
      </c>
      <c r="L312" s="59">
        <v>-27.324080000000002</v>
      </c>
      <c r="M312" s="59">
        <v>-72.01800999999999</v>
      </c>
      <c r="N312" s="59">
        <v>-45.66901</v>
      </c>
      <c r="O312" s="59">
        <v>-7.6473800000000001</v>
      </c>
      <c r="P312" s="59">
        <v>-73.002820000000014</v>
      </c>
      <c r="Q312" s="59">
        <v>-33.355470000000004</v>
      </c>
      <c r="R312" s="59">
        <v>-34.407690000000002</v>
      </c>
      <c r="S312" s="59">
        <v>-89.11224</v>
      </c>
      <c r="T312" s="59">
        <v>-68.264099999999999</v>
      </c>
      <c r="U312" s="59">
        <v>-86.467660000000009</v>
      </c>
      <c r="V312" s="59">
        <v>-5.1641199999999996</v>
      </c>
      <c r="W312" s="59">
        <v>-53.806040000000003</v>
      </c>
      <c r="X312" s="59">
        <v>-93.815529999999995</v>
      </c>
      <c r="Y312" s="59">
        <v>-176.53532000000001</v>
      </c>
      <c r="Z312" s="59">
        <v>-130.11928</v>
      </c>
      <c r="AA312" s="59">
        <v>-27.631340000000002</v>
      </c>
      <c r="AB312" s="59">
        <v>-57.013760000000005</v>
      </c>
      <c r="AC312" s="59">
        <v>-294.05026000000004</v>
      </c>
      <c r="AD312" s="59">
        <v>-66.41225</v>
      </c>
      <c r="AE312" s="59">
        <v>-67.774509999999992</v>
      </c>
      <c r="AF312" s="59">
        <v>-14.308209999999999</v>
      </c>
      <c r="AG312" s="59">
        <v>-13.93314</v>
      </c>
      <c r="AH312" s="59">
        <v>-31.953499999999998</v>
      </c>
      <c r="AI312" s="59">
        <v>-21.937900000000003</v>
      </c>
      <c r="AJ312" s="59">
        <v>-15.384600000000001</v>
      </c>
      <c r="AK312" s="59">
        <v>-1.6648900000000002</v>
      </c>
      <c r="AL312" s="59">
        <v>-84.682130000000001</v>
      </c>
      <c r="AM312" s="59">
        <v>-19.794779999999999</v>
      </c>
      <c r="AN312" s="59">
        <v>-97.83050999999999</v>
      </c>
      <c r="AO312" s="59">
        <v>-23.99559</v>
      </c>
      <c r="AP312" s="59">
        <v>-34.891870000000004</v>
      </c>
      <c r="AQ312" s="59">
        <v>-6142.5201799999995</v>
      </c>
    </row>
    <row r="313" spans="1:43">
      <c r="A313" s="64" t="s">
        <v>424</v>
      </c>
      <c r="B313" s="59">
        <v>-2766.2204200000001</v>
      </c>
      <c r="C313" s="59">
        <v>-586.85251000000005</v>
      </c>
      <c r="D313" s="59">
        <v>-1388.3194599999999</v>
      </c>
      <c r="E313" s="59">
        <v>-376.85909000000004</v>
      </c>
      <c r="F313" s="59">
        <v>-192.34601000000001</v>
      </c>
      <c r="G313" s="59">
        <v>-153.51206999999999</v>
      </c>
      <c r="H313" s="59">
        <v>-198.97235000000001</v>
      </c>
      <c r="I313" s="59">
        <v>-321.73020000000002</v>
      </c>
      <c r="J313" s="59">
        <v>-332.28998999999999</v>
      </c>
      <c r="K313" s="59">
        <v>-520.08298000000002</v>
      </c>
      <c r="L313" s="59">
        <v>-145.80324999999999</v>
      </c>
      <c r="M313" s="59">
        <v>-275.01519999999999</v>
      </c>
      <c r="N313" s="59">
        <v>-379.98111999999998</v>
      </c>
      <c r="O313" s="59">
        <v>-171.29854999999998</v>
      </c>
      <c r="P313" s="59">
        <v>-208.35542000000001</v>
      </c>
      <c r="Q313" s="59">
        <v>-101.60846000000001</v>
      </c>
      <c r="R313" s="59">
        <v>-134.20056</v>
      </c>
      <c r="S313" s="59">
        <v>-134.40940000000001</v>
      </c>
      <c r="T313" s="59">
        <v>-564.30146999999999</v>
      </c>
      <c r="U313" s="59">
        <v>-203.62278000000001</v>
      </c>
      <c r="V313" s="59">
        <v>-149.80824999999999</v>
      </c>
      <c r="W313" s="59">
        <v>-102.17778999999999</v>
      </c>
      <c r="X313" s="59">
        <v>-163.56910999999999</v>
      </c>
      <c r="Y313" s="59">
        <v>-156.72592</v>
      </c>
      <c r="Z313" s="59">
        <v>-394.83359999999999</v>
      </c>
      <c r="AA313" s="59">
        <v>-109.05325999999999</v>
      </c>
      <c r="AB313" s="59">
        <v>-182.90234000000001</v>
      </c>
      <c r="AC313" s="59">
        <v>-652.67631999999992</v>
      </c>
      <c r="AD313" s="59">
        <v>-211.57552999999999</v>
      </c>
      <c r="AE313" s="59">
        <v>-580.72507999999993</v>
      </c>
      <c r="AF313" s="59">
        <v>-166.62476999999998</v>
      </c>
      <c r="AG313" s="59">
        <v>-114.97729</v>
      </c>
      <c r="AH313" s="59">
        <v>-194.60907999999998</v>
      </c>
      <c r="AI313" s="59">
        <v>-97.531139999999994</v>
      </c>
      <c r="AJ313" s="59">
        <v>-37.558669999999999</v>
      </c>
      <c r="AK313" s="59">
        <v>-24.202810000000003</v>
      </c>
      <c r="AL313" s="59">
        <v>-278.98435999999998</v>
      </c>
      <c r="AM313" s="59">
        <v>-38.851559999999999</v>
      </c>
      <c r="AN313" s="59">
        <v>-374.09098</v>
      </c>
      <c r="AO313" s="59">
        <v>-74.513649999999998</v>
      </c>
      <c r="AP313" s="59">
        <v>-46.691400000000002</v>
      </c>
      <c r="AQ313" s="59">
        <v>-13308.464199999999</v>
      </c>
    </row>
    <row r="314" spans="1:43">
      <c r="A314" s="64" t="s">
        <v>425</v>
      </c>
      <c r="B314" s="59">
        <v>-260.99867</v>
      </c>
      <c r="C314" s="59">
        <v>-120.45533999999999</v>
      </c>
      <c r="D314" s="59">
        <v>-799.62770999999998</v>
      </c>
      <c r="E314" s="59">
        <v>-68.187600000000003</v>
      </c>
      <c r="F314" s="59">
        <v>-36.640160000000002</v>
      </c>
      <c r="G314" s="59">
        <v>-109.736</v>
      </c>
      <c r="H314" s="59">
        <v>-52.269480000000001</v>
      </c>
      <c r="I314" s="59">
        <v>-79.215039999999988</v>
      </c>
      <c r="J314" s="59">
        <v>-97.68065</v>
      </c>
      <c r="K314" s="59">
        <v>-198.33385999999999</v>
      </c>
      <c r="L314" s="59">
        <v>-33.742419999999996</v>
      </c>
      <c r="M314" s="59">
        <v>-59.756160000000001</v>
      </c>
      <c r="N314" s="59">
        <v>-124.10458</v>
      </c>
      <c r="O314" s="59">
        <v>-64.635840000000002</v>
      </c>
      <c r="P314" s="59">
        <v>-92.929770000000005</v>
      </c>
      <c r="Q314" s="59">
        <v>-23.90363</v>
      </c>
      <c r="R314" s="59">
        <v>-89.606580000000008</v>
      </c>
      <c r="S314" s="59">
        <v>-65.935310000000001</v>
      </c>
      <c r="T314" s="59">
        <v>-97.425169999999994</v>
      </c>
      <c r="U314" s="59">
        <v>-25.642759999999999</v>
      </c>
      <c r="V314" s="59">
        <v>-17.958459999999999</v>
      </c>
      <c r="W314" s="59">
        <v>-34.877929999999999</v>
      </c>
      <c r="X314" s="59">
        <v>-52.973589999999994</v>
      </c>
      <c r="Y314" s="59">
        <v>-16.252969999999998</v>
      </c>
      <c r="Z314" s="59">
        <v>-104.87272</v>
      </c>
      <c r="AA314" s="59">
        <v>-84.320390000000003</v>
      </c>
      <c r="AB314" s="59">
        <v>-33.506610000000002</v>
      </c>
      <c r="AC314" s="59">
        <v>-170.90889999999999</v>
      </c>
      <c r="AD314" s="59">
        <v>-88.295640000000006</v>
      </c>
      <c r="AE314" s="59">
        <v>-240.40726000000001</v>
      </c>
      <c r="AF314" s="59">
        <v>-66.254270000000005</v>
      </c>
      <c r="AG314" s="59">
        <v>-64.100989999999996</v>
      </c>
      <c r="AH314" s="59">
        <v>-21.829150000000002</v>
      </c>
      <c r="AI314" s="59">
        <v>-44.97486</v>
      </c>
      <c r="AJ314" s="59">
        <v>-12.386649999999999</v>
      </c>
      <c r="AK314" s="59">
        <v>-46.4</v>
      </c>
      <c r="AL314" s="59">
        <v>-103.93</v>
      </c>
      <c r="AM314" s="59">
        <v>-45.20664</v>
      </c>
      <c r="AN314" s="59">
        <v>-35.933759999999999</v>
      </c>
      <c r="AO314" s="59">
        <v>-10.20269</v>
      </c>
      <c r="AP314" s="59">
        <v>-19.86919</v>
      </c>
      <c r="AQ314" s="59">
        <v>-3816.2894000000001</v>
      </c>
    </row>
    <row r="315" spans="1:43">
      <c r="A315" s="65" t="s">
        <v>426</v>
      </c>
      <c r="B315" s="59">
        <v>-12697.13841</v>
      </c>
      <c r="C315" s="59">
        <v>-2856.5238399999998</v>
      </c>
      <c r="D315" s="59">
        <v>-7091.4454599999999</v>
      </c>
      <c r="E315" s="59">
        <v>-3643.22219</v>
      </c>
      <c r="F315" s="59">
        <v>-1297.2452499999999</v>
      </c>
      <c r="G315" s="59">
        <v>-1948.1331299999999</v>
      </c>
      <c r="H315" s="59">
        <v>-955.47865999999999</v>
      </c>
      <c r="I315" s="59">
        <v>-1499.6837399999999</v>
      </c>
      <c r="J315" s="59">
        <v>-1607.0790300000001</v>
      </c>
      <c r="K315" s="59">
        <v>-1932.2405000000001</v>
      </c>
      <c r="L315" s="59">
        <v>-619.07596999999998</v>
      </c>
      <c r="M315" s="59">
        <v>-2001.43109</v>
      </c>
      <c r="N315" s="59">
        <v>-5751.6996900000004</v>
      </c>
      <c r="O315" s="59">
        <v>-841.62477000000001</v>
      </c>
      <c r="P315" s="59">
        <v>-1271.50388</v>
      </c>
      <c r="Q315" s="59">
        <v>-773.04902000000004</v>
      </c>
      <c r="R315" s="59">
        <v>-683.64293999999995</v>
      </c>
      <c r="S315" s="59">
        <v>-786.08087</v>
      </c>
      <c r="T315" s="59">
        <v>-975.37578000000008</v>
      </c>
      <c r="U315" s="59">
        <v>-1741.5497600000001</v>
      </c>
      <c r="V315" s="59">
        <v>-508.70089000000002</v>
      </c>
      <c r="W315" s="59">
        <v>-773.81478000000004</v>
      </c>
      <c r="X315" s="59">
        <v>-1771.48666</v>
      </c>
      <c r="Y315" s="59">
        <v>-971.66697999999997</v>
      </c>
      <c r="Z315" s="59">
        <v>-2201.0040899999999</v>
      </c>
      <c r="AA315" s="59">
        <v>-1030.4007799999999</v>
      </c>
      <c r="AB315" s="59">
        <v>-2446.10455</v>
      </c>
      <c r="AC315" s="59">
        <v>-4049.3662799999997</v>
      </c>
      <c r="AD315" s="59">
        <v>-1073.7872500000001</v>
      </c>
      <c r="AE315" s="59">
        <v>-2998.6479800000002</v>
      </c>
      <c r="AF315" s="59">
        <v>-258.15570000000002</v>
      </c>
      <c r="AG315" s="59">
        <v>-678.96915999999999</v>
      </c>
      <c r="AH315" s="59">
        <v>-564.72841000000005</v>
      </c>
      <c r="AI315" s="59">
        <v>-215.91045000000003</v>
      </c>
      <c r="AJ315" s="59">
        <v>-151.54384999999999</v>
      </c>
      <c r="AK315" s="59">
        <v>-154.00979999999998</v>
      </c>
      <c r="AL315" s="59">
        <v>-798.62406999999996</v>
      </c>
      <c r="AM315" s="59">
        <v>-237.59385999999998</v>
      </c>
      <c r="AN315" s="59">
        <v>-1020.55837</v>
      </c>
      <c r="AO315" s="59">
        <v>-831.16651000000002</v>
      </c>
      <c r="AP315" s="59">
        <v>-198.44925000000001</v>
      </c>
      <c r="AQ315" s="59">
        <v>-73907.913650000002</v>
      </c>
    </row>
    <row r="316" spans="1:43">
      <c r="A316" s="389" t="s">
        <v>968</v>
      </c>
      <c r="B316" s="438">
        <v>570.44407999999999</v>
      </c>
      <c r="C316" s="438">
        <v>831.66870999999992</v>
      </c>
      <c r="D316" s="438">
        <v>26.029019999999999</v>
      </c>
      <c r="E316" s="438">
        <v>1352.8746799999999</v>
      </c>
      <c r="F316" s="438">
        <v>-208.39330999999999</v>
      </c>
      <c r="G316" s="438">
        <v>544.89658999999995</v>
      </c>
      <c r="H316" s="438">
        <v>1433.57248</v>
      </c>
      <c r="I316" s="438">
        <v>-752.51308999999992</v>
      </c>
      <c r="J316" s="438">
        <v>-107.01111999999999</v>
      </c>
      <c r="K316" s="438">
        <v>1472.8681299999998</v>
      </c>
      <c r="L316" s="438">
        <v>-1687.28087</v>
      </c>
      <c r="M316" s="438">
        <v>2691.9254599999999</v>
      </c>
      <c r="N316" s="438">
        <v>2027.7066499999999</v>
      </c>
      <c r="O316" s="438">
        <v>-964.20669999999996</v>
      </c>
      <c r="P316" s="438">
        <v>-111.61321000000001</v>
      </c>
      <c r="Q316" s="438">
        <v>-11.600149999999999</v>
      </c>
      <c r="R316" s="438">
        <v>-653.40256999999997</v>
      </c>
      <c r="S316" s="438">
        <v>-1046.8495</v>
      </c>
      <c r="T316" s="438">
        <v>783.72028</v>
      </c>
      <c r="U316" s="438">
        <v>768.99704000000008</v>
      </c>
      <c r="V316" s="438">
        <v>-383.86101000000002</v>
      </c>
      <c r="W316" s="438">
        <v>-339.04869000000002</v>
      </c>
      <c r="X316" s="438">
        <v>-380.77848999999998</v>
      </c>
      <c r="Y316" s="438">
        <v>30.03257</v>
      </c>
      <c r="Z316" s="438">
        <v>-985.46197999999993</v>
      </c>
      <c r="AA316" s="438">
        <v>-637.91643999999997</v>
      </c>
      <c r="AB316" s="438">
        <v>1099.7862700000001</v>
      </c>
      <c r="AC316" s="438">
        <v>688.57080000000008</v>
      </c>
      <c r="AD316" s="438">
        <v>-100.14309</v>
      </c>
      <c r="AE316" s="438">
        <v>1093.5289599999999</v>
      </c>
      <c r="AF316" s="438">
        <v>554.05299000000002</v>
      </c>
      <c r="AG316" s="438">
        <v>266.11865</v>
      </c>
      <c r="AH316" s="438">
        <v>-726.59289000000001</v>
      </c>
      <c r="AI316" s="438">
        <v>-630.02506999999991</v>
      </c>
      <c r="AJ316" s="438">
        <v>-188.72298000000001</v>
      </c>
      <c r="AK316" s="438">
        <v>921.50580000000002</v>
      </c>
      <c r="AL316" s="438">
        <v>-2307.0024600000002</v>
      </c>
      <c r="AM316" s="438">
        <v>-1092.3529799999999</v>
      </c>
      <c r="AN316" s="438">
        <v>824.91691000000003</v>
      </c>
      <c r="AO316" s="438">
        <v>-982.62629000000004</v>
      </c>
      <c r="AP316" s="438">
        <v>-120.02275999999999</v>
      </c>
      <c r="AQ316" s="438">
        <v>3565.7904199999998</v>
      </c>
    </row>
    <row r="317" spans="1:43">
      <c r="A317" s="65" t="s">
        <v>427</v>
      </c>
      <c r="B317" s="59">
        <v>53.869879999999995</v>
      </c>
      <c r="C317" s="59">
        <v>4.33446</v>
      </c>
      <c r="D317" s="59">
        <v>0</v>
      </c>
      <c r="E317" s="59">
        <v>0</v>
      </c>
      <c r="F317" s="59">
        <v>0</v>
      </c>
      <c r="G317" s="59">
        <v>0</v>
      </c>
      <c r="H317" s="59">
        <v>-2.41086</v>
      </c>
      <c r="I317" s="59">
        <v>0</v>
      </c>
      <c r="J317" s="59">
        <v>0</v>
      </c>
      <c r="K317" s="59">
        <v>1.4399300000000002</v>
      </c>
      <c r="L317" s="59">
        <v>0</v>
      </c>
      <c r="M317" s="59">
        <v>0</v>
      </c>
      <c r="N317" s="59">
        <v>3.8036999999999996</v>
      </c>
      <c r="O317" s="59">
        <v>0</v>
      </c>
      <c r="P317" s="59">
        <v>1.34405</v>
      </c>
      <c r="Q317" s="59">
        <v>9.3900000000000008E-3</v>
      </c>
      <c r="R317" s="59">
        <v>0.12869999999999998</v>
      </c>
      <c r="S317" s="59">
        <v>3.4008400000000001</v>
      </c>
      <c r="T317" s="59">
        <v>1.0000000000000001E-5</v>
      </c>
      <c r="U317" s="59">
        <v>-45.02337</v>
      </c>
      <c r="V317" s="59">
        <v>0</v>
      </c>
      <c r="W317" s="59">
        <v>0</v>
      </c>
      <c r="X317" s="59">
        <v>0</v>
      </c>
      <c r="Y317" s="59">
        <v>0</v>
      </c>
      <c r="Z317" s="59">
        <v>0</v>
      </c>
      <c r="AA317" s="59">
        <v>1.66127</v>
      </c>
      <c r="AB317" s="59">
        <v>0.87394000000000005</v>
      </c>
      <c r="AC317" s="59">
        <v>4.6100000000000004E-3</v>
      </c>
      <c r="AD317" s="59">
        <v>0</v>
      </c>
      <c r="AE317" s="59">
        <v>0</v>
      </c>
      <c r="AF317" s="59">
        <v>0</v>
      </c>
      <c r="AG317" s="59">
        <v>2.5200000000000001E-3</v>
      </c>
      <c r="AH317" s="59">
        <v>1.0000000000000001E-5</v>
      </c>
      <c r="AI317" s="59">
        <v>0</v>
      </c>
      <c r="AJ317" s="59">
        <v>7.5328299999999997</v>
      </c>
      <c r="AK317" s="59">
        <v>0</v>
      </c>
      <c r="AL317" s="59">
        <v>0</v>
      </c>
      <c r="AM317" s="59">
        <v>7.7000000000000007E-4</v>
      </c>
      <c r="AN317" s="59">
        <v>0</v>
      </c>
      <c r="AO317" s="59">
        <v>1.0060000000000001E-2</v>
      </c>
      <c r="AP317" s="59">
        <v>1.9614500000000001</v>
      </c>
      <c r="AQ317" s="59">
        <v>32.944189999999999</v>
      </c>
    </row>
    <row r="318" spans="1:43">
      <c r="A318" s="65" t="s">
        <v>428</v>
      </c>
      <c r="B318" s="59">
        <v>53.868610000000004</v>
      </c>
      <c r="C318" s="59">
        <v>4.33446</v>
      </c>
      <c r="D318" s="59">
        <v>0</v>
      </c>
      <c r="E318" s="59">
        <v>0</v>
      </c>
      <c r="F318" s="59">
        <v>0</v>
      </c>
      <c r="G318" s="59">
        <v>0</v>
      </c>
      <c r="H318" s="59">
        <v>-2.41086</v>
      </c>
      <c r="I318" s="59">
        <v>0</v>
      </c>
      <c r="J318" s="59">
        <v>0</v>
      </c>
      <c r="K318" s="59">
        <v>1.4399300000000002</v>
      </c>
      <c r="L318" s="59">
        <v>0</v>
      </c>
      <c r="M318" s="59">
        <v>0</v>
      </c>
      <c r="N318" s="59">
        <v>1.9570000000000001E-2</v>
      </c>
      <c r="O318" s="59">
        <v>0</v>
      </c>
      <c r="P318" s="59">
        <v>1.34405</v>
      </c>
      <c r="Q318" s="59">
        <v>9.3900000000000008E-3</v>
      </c>
      <c r="R318" s="59">
        <v>1.1999999999999999E-4</v>
      </c>
      <c r="S318" s="59">
        <v>3.4008400000000001</v>
      </c>
      <c r="T318" s="59">
        <v>1.0000000000000001E-5</v>
      </c>
      <c r="U318" s="59">
        <v>-45.02337</v>
      </c>
      <c r="V318" s="59">
        <v>0</v>
      </c>
      <c r="W318" s="59">
        <v>0</v>
      </c>
      <c r="X318" s="59">
        <v>0</v>
      </c>
      <c r="Y318" s="59">
        <v>0</v>
      </c>
      <c r="Z318" s="59">
        <v>0</v>
      </c>
      <c r="AA318" s="59">
        <v>1.66127</v>
      </c>
      <c r="AB318" s="59">
        <v>0.87394000000000005</v>
      </c>
      <c r="AC318" s="59">
        <v>4.6100000000000004E-3</v>
      </c>
      <c r="AD318" s="59">
        <v>0</v>
      </c>
      <c r="AE318" s="59">
        <v>0</v>
      </c>
      <c r="AF318" s="59">
        <v>0</v>
      </c>
      <c r="AG318" s="59">
        <v>2.5200000000000001E-3</v>
      </c>
      <c r="AH318" s="59">
        <v>1.0000000000000001E-5</v>
      </c>
      <c r="AI318" s="59">
        <v>0</v>
      </c>
      <c r="AJ318" s="59">
        <v>7.5272399999999999</v>
      </c>
      <c r="AK318" s="59">
        <v>0</v>
      </c>
      <c r="AL318" s="59">
        <v>0</v>
      </c>
      <c r="AM318" s="59">
        <v>7.7000000000000007E-4</v>
      </c>
      <c r="AN318" s="59">
        <v>0</v>
      </c>
      <c r="AO318" s="59">
        <v>1.0060000000000001E-2</v>
      </c>
      <c r="AP318" s="59">
        <v>1.9614500000000001</v>
      </c>
      <c r="AQ318" s="59">
        <v>29.024619999999999</v>
      </c>
    </row>
    <row r="319" spans="1:43">
      <c r="A319" s="65" t="s">
        <v>429</v>
      </c>
      <c r="B319" s="59">
        <v>1.2700000000000001E-3</v>
      </c>
      <c r="C319" s="59">
        <v>0</v>
      </c>
      <c r="D319" s="59">
        <v>0</v>
      </c>
      <c r="E319" s="59">
        <v>0</v>
      </c>
      <c r="F319" s="59">
        <v>0</v>
      </c>
      <c r="G319" s="59">
        <v>0</v>
      </c>
      <c r="H319" s="59">
        <v>0</v>
      </c>
      <c r="I319" s="59">
        <v>0</v>
      </c>
      <c r="J319" s="59">
        <v>0</v>
      </c>
      <c r="K319" s="59">
        <v>0</v>
      </c>
      <c r="L319" s="59">
        <v>0</v>
      </c>
      <c r="M319" s="59">
        <v>0</v>
      </c>
      <c r="N319" s="59">
        <v>3.7841300000000002</v>
      </c>
      <c r="O319" s="59">
        <v>0</v>
      </c>
      <c r="P319" s="59">
        <v>0</v>
      </c>
      <c r="Q319" s="59">
        <v>0</v>
      </c>
      <c r="R319" s="59">
        <v>0.12858</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5.5899999999999995E-3</v>
      </c>
      <c r="AK319" s="59">
        <v>0</v>
      </c>
      <c r="AL319" s="59">
        <v>0</v>
      </c>
      <c r="AM319" s="59">
        <v>0</v>
      </c>
      <c r="AN319" s="59">
        <v>0</v>
      </c>
      <c r="AO319" s="59">
        <v>0</v>
      </c>
      <c r="AP319" s="59">
        <v>0</v>
      </c>
      <c r="AQ319" s="59">
        <v>3.9195700000000002</v>
      </c>
    </row>
    <row r="320" spans="1:43">
      <c r="A320" s="65" t="s">
        <v>430</v>
      </c>
      <c r="B320" s="59">
        <v>-8.8526900000000008</v>
      </c>
      <c r="C320" s="59">
        <v>-429.13716999999997</v>
      </c>
      <c r="D320" s="59">
        <v>0</v>
      </c>
      <c r="E320" s="59">
        <v>0</v>
      </c>
      <c r="F320" s="59">
        <v>-0.12655</v>
      </c>
      <c r="G320" s="59">
        <v>0</v>
      </c>
      <c r="H320" s="59">
        <v>4.2999999999999999E-4</v>
      </c>
      <c r="I320" s="59">
        <v>0</v>
      </c>
      <c r="J320" s="59">
        <v>0</v>
      </c>
      <c r="K320" s="59">
        <v>1.15E-3</v>
      </c>
      <c r="L320" s="59">
        <v>0</v>
      </c>
      <c r="M320" s="59">
        <v>0</v>
      </c>
      <c r="N320" s="59">
        <v>-4.5522999999999998</v>
      </c>
      <c r="O320" s="59">
        <v>0</v>
      </c>
      <c r="P320" s="59">
        <v>-8.4799999999999997E-3</v>
      </c>
      <c r="Q320" s="59">
        <v>0</v>
      </c>
      <c r="R320" s="59">
        <v>-1.9860899999999999</v>
      </c>
      <c r="S320" s="59">
        <v>0</v>
      </c>
      <c r="T320" s="59">
        <v>-5.0000000000000002E-5</v>
      </c>
      <c r="U320" s="59">
        <v>-1.3026</v>
      </c>
      <c r="V320" s="59">
        <v>0</v>
      </c>
      <c r="W320" s="59">
        <v>0</v>
      </c>
      <c r="X320" s="59">
        <v>0</v>
      </c>
      <c r="Y320" s="59">
        <v>0</v>
      </c>
      <c r="Z320" s="59">
        <v>0</v>
      </c>
      <c r="AA320" s="59">
        <v>-17.86187</v>
      </c>
      <c r="AB320" s="59">
        <v>5.0599999999999994E-3</v>
      </c>
      <c r="AC320" s="59">
        <v>1.8500000000000001E-3</v>
      </c>
      <c r="AD320" s="59">
        <v>0</v>
      </c>
      <c r="AE320" s="59">
        <v>0</v>
      </c>
      <c r="AF320" s="59">
        <v>-35.077480000000001</v>
      </c>
      <c r="AG320" s="59">
        <v>-9.4299999999999991E-3</v>
      </c>
      <c r="AH320" s="59">
        <v>-6.2890000000000001E-2</v>
      </c>
      <c r="AI320" s="59">
        <v>0</v>
      </c>
      <c r="AJ320" s="59">
        <v>-4.9422899999999998</v>
      </c>
      <c r="AK320" s="59">
        <v>0</v>
      </c>
      <c r="AL320" s="59">
        <v>0</v>
      </c>
      <c r="AM320" s="59">
        <v>-2.3999999999999998E-4</v>
      </c>
      <c r="AN320" s="59">
        <v>0</v>
      </c>
      <c r="AO320" s="59">
        <v>-9.3399999999999993E-3</v>
      </c>
      <c r="AP320" s="59">
        <v>-14.496409999999999</v>
      </c>
      <c r="AQ320" s="59">
        <v>-518.41739000000007</v>
      </c>
    </row>
    <row r="321" spans="1:44">
      <c r="A321" s="65" t="s">
        <v>431</v>
      </c>
      <c r="B321" s="59">
        <v>-8.8526900000000008</v>
      </c>
      <c r="C321" s="59">
        <v>-429.13716999999997</v>
      </c>
      <c r="D321" s="59">
        <v>0</v>
      </c>
      <c r="E321" s="59">
        <v>0</v>
      </c>
      <c r="F321" s="59">
        <v>-0.12655</v>
      </c>
      <c r="G321" s="59">
        <v>0</v>
      </c>
      <c r="H321" s="59">
        <v>4.2999999999999999E-4</v>
      </c>
      <c r="I321" s="59">
        <v>0</v>
      </c>
      <c r="J321" s="59">
        <v>0</v>
      </c>
      <c r="K321" s="59">
        <v>1.15E-3</v>
      </c>
      <c r="L321" s="59">
        <v>0</v>
      </c>
      <c r="M321" s="59">
        <v>0</v>
      </c>
      <c r="N321" s="59">
        <v>-4.5522999999999998</v>
      </c>
      <c r="O321" s="59">
        <v>0</v>
      </c>
      <c r="P321" s="59">
        <v>-8.4799999999999997E-3</v>
      </c>
      <c r="Q321" s="59">
        <v>0</v>
      </c>
      <c r="R321" s="59">
        <v>-1.97648</v>
      </c>
      <c r="S321" s="59">
        <v>0</v>
      </c>
      <c r="T321" s="59">
        <v>-5.0000000000000002E-5</v>
      </c>
      <c r="U321" s="59">
        <v>-1.3026</v>
      </c>
      <c r="V321" s="59">
        <v>0</v>
      </c>
      <c r="W321" s="59">
        <v>0</v>
      </c>
      <c r="X321" s="59">
        <v>0</v>
      </c>
      <c r="Y321" s="59">
        <v>0</v>
      </c>
      <c r="Z321" s="59">
        <v>0</v>
      </c>
      <c r="AA321" s="59">
        <v>-17.86187</v>
      </c>
      <c r="AB321" s="59">
        <v>5.0599999999999994E-3</v>
      </c>
      <c r="AC321" s="59">
        <v>1.8500000000000001E-3</v>
      </c>
      <c r="AD321" s="59">
        <v>0</v>
      </c>
      <c r="AE321" s="59">
        <v>0</v>
      </c>
      <c r="AF321" s="59">
        <v>-35.077480000000001</v>
      </c>
      <c r="AG321" s="59">
        <v>-9.4299999999999991E-3</v>
      </c>
      <c r="AH321" s="59">
        <v>-6.2890000000000001E-2</v>
      </c>
      <c r="AI321" s="59">
        <v>0</v>
      </c>
      <c r="AJ321" s="59">
        <v>-4.9422899999999998</v>
      </c>
      <c r="AK321" s="59">
        <v>0</v>
      </c>
      <c r="AL321" s="59">
        <v>0</v>
      </c>
      <c r="AM321" s="59">
        <v>-2.3999999999999998E-4</v>
      </c>
      <c r="AN321" s="59">
        <v>0</v>
      </c>
      <c r="AO321" s="59">
        <v>-9.3399999999999993E-3</v>
      </c>
      <c r="AP321" s="59">
        <v>-14.496409999999999</v>
      </c>
      <c r="AQ321" s="59">
        <v>-518.40778</v>
      </c>
    </row>
    <row r="322" spans="1:44">
      <c r="A322" s="65" t="s">
        <v>432</v>
      </c>
      <c r="B322" s="59">
        <v>0</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-9.6099999999999988E-3</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0</v>
      </c>
      <c r="AN322" s="59">
        <v>0</v>
      </c>
      <c r="AO322" s="59">
        <v>0</v>
      </c>
      <c r="AP322" s="59">
        <v>0</v>
      </c>
      <c r="AQ322" s="59">
        <v>-9.6099999999999988E-3</v>
      </c>
    </row>
    <row r="323" spans="1:44">
      <c r="A323" s="155" t="s">
        <v>1224</v>
      </c>
      <c r="B323" s="438">
        <v>615.46127000000001</v>
      </c>
      <c r="C323" s="438">
        <v>406.86599999999999</v>
      </c>
      <c r="D323" s="438">
        <v>26.029019999999999</v>
      </c>
      <c r="E323" s="438">
        <v>1352.8746799999999</v>
      </c>
      <c r="F323" s="438">
        <v>-208.51985999999999</v>
      </c>
      <c r="G323" s="438">
        <v>544.89658999999995</v>
      </c>
      <c r="H323" s="438">
        <v>1431.1620500000001</v>
      </c>
      <c r="I323" s="438">
        <v>-752.51308999999992</v>
      </c>
      <c r="J323" s="438">
        <v>-107.01111999999999</v>
      </c>
      <c r="K323" s="438">
        <v>1474.3092099999999</v>
      </c>
      <c r="L323" s="438">
        <v>-1687.28087</v>
      </c>
      <c r="M323" s="438">
        <v>2691.9254599999999</v>
      </c>
      <c r="N323" s="438">
        <v>2026.95805</v>
      </c>
      <c r="O323" s="438">
        <v>-964.20669999999996</v>
      </c>
      <c r="P323" s="438">
        <v>-110.27764000000001</v>
      </c>
      <c r="Q323" s="438">
        <v>-11.59076</v>
      </c>
      <c r="R323" s="438">
        <v>-655.25995999999998</v>
      </c>
      <c r="S323" s="438">
        <v>-1043.44866</v>
      </c>
      <c r="T323" s="438">
        <v>783.72023999999999</v>
      </c>
      <c r="U323" s="438">
        <v>722.67106999999999</v>
      </c>
      <c r="V323" s="438">
        <v>-383.86101000000002</v>
      </c>
      <c r="W323" s="438">
        <v>-339.04869000000002</v>
      </c>
      <c r="X323" s="438">
        <v>-380.77848999999998</v>
      </c>
      <c r="Y323" s="438">
        <v>30.03257</v>
      </c>
      <c r="Z323" s="438">
        <v>-985.46197999999993</v>
      </c>
      <c r="AA323" s="438">
        <v>-654.11704000000009</v>
      </c>
      <c r="AB323" s="438">
        <v>1100.66527</v>
      </c>
      <c r="AC323" s="438">
        <v>688.57726000000002</v>
      </c>
      <c r="AD323" s="438">
        <v>-100.14309</v>
      </c>
      <c r="AE323" s="438">
        <v>1093.5289599999999</v>
      </c>
      <c r="AF323" s="438">
        <v>518.97550999999999</v>
      </c>
      <c r="AG323" s="438">
        <v>266.11174</v>
      </c>
      <c r="AH323" s="438">
        <v>-726.65577000000008</v>
      </c>
      <c r="AI323" s="438">
        <v>-630.02506999999991</v>
      </c>
      <c r="AJ323" s="438">
        <v>-186.13244</v>
      </c>
      <c r="AK323" s="438">
        <v>921.50580000000002</v>
      </c>
      <c r="AL323" s="438">
        <v>-2307.0024600000002</v>
      </c>
      <c r="AM323" s="438">
        <v>-1092.3524499999999</v>
      </c>
      <c r="AN323" s="438">
        <v>824.91691000000003</v>
      </c>
      <c r="AO323" s="438">
        <v>-982.62556999999993</v>
      </c>
      <c r="AP323" s="438">
        <v>-132.55771999999999</v>
      </c>
      <c r="AQ323" s="438">
        <v>3080.3172200000004</v>
      </c>
    </row>
    <row r="324" spans="1:44">
      <c r="A324" s="65" t="s">
        <v>433</v>
      </c>
      <c r="B324" s="59">
        <v>0</v>
      </c>
      <c r="C324" s="59">
        <v>11.911899999999999</v>
      </c>
      <c r="D324" s="59">
        <v>0</v>
      </c>
      <c r="E324" s="59">
        <v>0.52200000000000002</v>
      </c>
      <c r="F324" s="59">
        <v>6.8696999999999999</v>
      </c>
      <c r="G324" s="59">
        <v>0</v>
      </c>
      <c r="H324" s="59">
        <v>0</v>
      </c>
      <c r="I324" s="59">
        <v>0</v>
      </c>
      <c r="J324" s="59">
        <v>9.6950800000000008</v>
      </c>
      <c r="K324" s="59">
        <v>0</v>
      </c>
      <c r="L324" s="59">
        <v>0</v>
      </c>
      <c r="M324" s="59">
        <v>0</v>
      </c>
      <c r="N324" s="59">
        <v>0</v>
      </c>
      <c r="O324" s="59">
        <v>0</v>
      </c>
      <c r="P324" s="59">
        <v>9.5146299999999986</v>
      </c>
      <c r="Q324" s="59">
        <v>0</v>
      </c>
      <c r="R324" s="59">
        <v>-2.5075599999999998</v>
      </c>
      <c r="S324" s="59">
        <v>0</v>
      </c>
      <c r="T324" s="59">
        <v>2.14506</v>
      </c>
      <c r="U324" s="59">
        <v>6.4825799999999996</v>
      </c>
      <c r="V324" s="59">
        <v>0</v>
      </c>
      <c r="W324" s="59">
        <v>-37.769769999999994</v>
      </c>
      <c r="X324" s="59">
        <v>-744.94938999999999</v>
      </c>
      <c r="Y324" s="59">
        <v>2.947E-2</v>
      </c>
      <c r="Z324" s="59">
        <v>0</v>
      </c>
      <c r="AA324" s="59">
        <v>0</v>
      </c>
      <c r="AB324" s="59">
        <v>0.14219999999999999</v>
      </c>
      <c r="AC324" s="59">
        <v>0</v>
      </c>
      <c r="AD324" s="59">
        <v>119.75705000000001</v>
      </c>
      <c r="AE324" s="59">
        <v>73.725100000000012</v>
      </c>
      <c r="AF324" s="59">
        <v>0.02</v>
      </c>
      <c r="AG324" s="59">
        <v>0</v>
      </c>
      <c r="AH324" s="59">
        <v>-0.34300000000000003</v>
      </c>
      <c r="AI324" s="59">
        <v>0</v>
      </c>
      <c r="AJ324" s="59">
        <v>25.453279999999999</v>
      </c>
      <c r="AK324" s="59">
        <v>0</v>
      </c>
      <c r="AL324" s="59">
        <v>0</v>
      </c>
      <c r="AM324" s="59">
        <v>0</v>
      </c>
      <c r="AN324" s="59">
        <v>0</v>
      </c>
      <c r="AO324" s="59">
        <v>0.05</v>
      </c>
      <c r="AP324" s="59">
        <v>0</v>
      </c>
      <c r="AQ324" s="59">
        <v>-519.25166999999999</v>
      </c>
    </row>
    <row r="325" spans="1:44">
      <c r="A325" s="389" t="s">
        <v>967</v>
      </c>
      <c r="B325" s="438">
        <v>615.46127000000001</v>
      </c>
      <c r="C325" s="438">
        <v>418.77790000000005</v>
      </c>
      <c r="D325" s="438">
        <v>26.029019999999999</v>
      </c>
      <c r="E325" s="438">
        <v>1353.3966799999998</v>
      </c>
      <c r="F325" s="438">
        <v>-201.65016</v>
      </c>
      <c r="G325" s="438">
        <v>544.89658999999995</v>
      </c>
      <c r="H325" s="438">
        <v>1431.1620500000001</v>
      </c>
      <c r="I325" s="438">
        <v>-752.51308999999992</v>
      </c>
      <c r="J325" s="438">
        <v>-97.316039999999987</v>
      </c>
      <c r="K325" s="438">
        <v>1474.3092099999999</v>
      </c>
      <c r="L325" s="438">
        <v>-1687.28087</v>
      </c>
      <c r="M325" s="438">
        <v>2691.9254599999999</v>
      </c>
      <c r="N325" s="438">
        <v>2026.95805</v>
      </c>
      <c r="O325" s="438">
        <v>-964.20669999999996</v>
      </c>
      <c r="P325" s="438">
        <v>-100.76300999999999</v>
      </c>
      <c r="Q325" s="438">
        <v>-11.59076</v>
      </c>
      <c r="R325" s="438">
        <v>-657.76751999999999</v>
      </c>
      <c r="S325" s="438">
        <v>-1043.44866</v>
      </c>
      <c r="T325" s="438">
        <v>785.86530000000005</v>
      </c>
      <c r="U325" s="438">
        <v>729.15364999999997</v>
      </c>
      <c r="V325" s="438">
        <v>-383.86101000000002</v>
      </c>
      <c r="W325" s="438">
        <v>-376.81846000000002</v>
      </c>
      <c r="X325" s="438">
        <v>-1125.7278799999999</v>
      </c>
      <c r="Y325" s="438">
        <v>30.06204</v>
      </c>
      <c r="Z325" s="438">
        <v>-985.46197999999993</v>
      </c>
      <c r="AA325" s="438">
        <v>-654.11704000000009</v>
      </c>
      <c r="AB325" s="438">
        <v>1100.80747</v>
      </c>
      <c r="AC325" s="438">
        <v>688.57726000000002</v>
      </c>
      <c r="AD325" s="438">
        <v>19.613959999999999</v>
      </c>
      <c r="AE325" s="438">
        <v>1167.25406</v>
      </c>
      <c r="AF325" s="438">
        <v>518.99550999999997</v>
      </c>
      <c r="AG325" s="438">
        <v>266.11174</v>
      </c>
      <c r="AH325" s="438">
        <v>-726.99877000000004</v>
      </c>
      <c r="AI325" s="438">
        <v>-630.02506999999991</v>
      </c>
      <c r="AJ325" s="438">
        <v>-160.67916</v>
      </c>
      <c r="AK325" s="438">
        <v>921.50580000000002</v>
      </c>
      <c r="AL325" s="438">
        <v>-2307.0024600000002</v>
      </c>
      <c r="AM325" s="438">
        <v>-1092.3524499999999</v>
      </c>
      <c r="AN325" s="438">
        <v>824.91691000000003</v>
      </c>
      <c r="AO325" s="438">
        <v>-982.57556999999997</v>
      </c>
      <c r="AP325" s="438">
        <v>-132.55771999999999</v>
      </c>
      <c r="AQ325" s="438">
        <v>2561.0655499999998</v>
      </c>
    </row>
    <row r="326" spans="1:44">
      <c r="A326" s="65" t="s">
        <v>434</v>
      </c>
      <c r="B326" s="59">
        <v>9.6</v>
      </c>
      <c r="C326" s="59">
        <v>-82.835440000000006</v>
      </c>
      <c r="D326" s="59">
        <v>670.80727999999999</v>
      </c>
      <c r="E326" s="59">
        <v>-169.20685999999998</v>
      </c>
      <c r="F326" s="59">
        <v>-40.711529999999996</v>
      </c>
      <c r="G326" s="59">
        <v>111.64119000000001</v>
      </c>
      <c r="H326" s="59">
        <v>-10.23213</v>
      </c>
      <c r="I326" s="59">
        <v>-36.856569999999998</v>
      </c>
      <c r="J326" s="59">
        <v>59.720099999999995</v>
      </c>
      <c r="K326" s="59">
        <v>164.31387000000001</v>
      </c>
      <c r="L326" s="59">
        <v>-66.044169999999994</v>
      </c>
      <c r="M326" s="59">
        <v>-216.92388</v>
      </c>
      <c r="N326" s="59">
        <v>525.78620999999998</v>
      </c>
      <c r="O326" s="59">
        <v>-8.3397800000000011</v>
      </c>
      <c r="P326" s="59">
        <v>-53.820140000000002</v>
      </c>
      <c r="Q326" s="59">
        <v>24.835789999999999</v>
      </c>
      <c r="R326" s="59">
        <v>46.4223</v>
      </c>
      <c r="S326" s="59">
        <v>-115.7291</v>
      </c>
      <c r="T326" s="59">
        <v>1196.63633</v>
      </c>
      <c r="U326" s="59">
        <v>-132.50432999999998</v>
      </c>
      <c r="V326" s="59">
        <v>-269.92159999999996</v>
      </c>
      <c r="W326" s="59">
        <v>39.678980000000003</v>
      </c>
      <c r="X326" s="59">
        <v>-34.596220000000002</v>
      </c>
      <c r="Y326" s="59">
        <v>166.29902999999999</v>
      </c>
      <c r="Z326" s="59">
        <v>0</v>
      </c>
      <c r="AA326" s="59">
        <v>-6.520999999999999E-2</v>
      </c>
      <c r="AB326" s="59">
        <v>25.494540000000001</v>
      </c>
      <c r="AC326" s="59">
        <v>-175.88867000000002</v>
      </c>
      <c r="AD326" s="59">
        <v>6.9241400000000004</v>
      </c>
      <c r="AE326" s="59">
        <v>-53.590379999999996</v>
      </c>
      <c r="AF326" s="59">
        <v>-17.814610000000002</v>
      </c>
      <c r="AG326" s="59">
        <v>-125.75782000000001</v>
      </c>
      <c r="AH326" s="59">
        <v>2.0895999999999999</v>
      </c>
      <c r="AI326" s="59">
        <v>-23.168209999999998</v>
      </c>
      <c r="AJ326" s="59">
        <v>-29.6219</v>
      </c>
      <c r="AK326" s="59">
        <v>-0.61299999999999999</v>
      </c>
      <c r="AL326" s="59">
        <v>34.21801</v>
      </c>
      <c r="AM326" s="59">
        <v>56.683910000000004</v>
      </c>
      <c r="AN326" s="59">
        <v>130.97534999999999</v>
      </c>
      <c r="AO326" s="59">
        <v>-11.61234</v>
      </c>
      <c r="AP326" s="59">
        <v>-7.6751800000000001</v>
      </c>
      <c r="AQ326" s="59">
        <v>1588.5975600000002</v>
      </c>
    </row>
    <row r="327" spans="1:44">
      <c r="A327" s="155" t="s">
        <v>1225</v>
      </c>
      <c r="B327" s="438">
        <v>625.06127000000004</v>
      </c>
      <c r="C327" s="438">
        <v>335.94246000000004</v>
      </c>
      <c r="D327" s="438">
        <v>696.83630000000005</v>
      </c>
      <c r="E327" s="438">
        <v>1184.1898200000001</v>
      </c>
      <c r="F327" s="438">
        <v>-242.36169000000001</v>
      </c>
      <c r="G327" s="438">
        <v>656.53778</v>
      </c>
      <c r="H327" s="438">
        <v>1420.92992</v>
      </c>
      <c r="I327" s="438">
        <v>-789.36966000000007</v>
      </c>
      <c r="J327" s="438">
        <v>-37.595939999999999</v>
      </c>
      <c r="K327" s="438">
        <v>1638.6230800000001</v>
      </c>
      <c r="L327" s="438">
        <v>-1753.3250399999999</v>
      </c>
      <c r="M327" s="438">
        <v>2475.0015800000001</v>
      </c>
      <c r="N327" s="438">
        <v>2552.7442599999999</v>
      </c>
      <c r="O327" s="438">
        <v>-972.54647999999997</v>
      </c>
      <c r="P327" s="438">
        <v>-154.58314999999999</v>
      </c>
      <c r="Q327" s="438">
        <v>13.24503</v>
      </c>
      <c r="R327" s="438">
        <v>-611.34521999999993</v>
      </c>
      <c r="S327" s="438">
        <v>-1159.17776</v>
      </c>
      <c r="T327" s="438">
        <v>1982.50163</v>
      </c>
      <c r="U327" s="438">
        <v>596.64931999999999</v>
      </c>
      <c r="V327" s="438">
        <v>-653.78260999999998</v>
      </c>
      <c r="W327" s="438">
        <v>-337.13947999999999</v>
      </c>
      <c r="X327" s="438">
        <v>-1160.3241</v>
      </c>
      <c r="Y327" s="438">
        <v>196.36107000000001</v>
      </c>
      <c r="Z327" s="438">
        <v>-985.46197999999993</v>
      </c>
      <c r="AA327" s="438">
        <v>-654.18224999999995</v>
      </c>
      <c r="AB327" s="438">
        <v>1126.3020100000001</v>
      </c>
      <c r="AC327" s="438">
        <v>512.68858999999998</v>
      </c>
      <c r="AD327" s="438">
        <v>26.5381</v>
      </c>
      <c r="AE327" s="438">
        <v>1113.6636799999999</v>
      </c>
      <c r="AF327" s="438">
        <v>501.18090000000001</v>
      </c>
      <c r="AG327" s="438">
        <v>140.35392000000002</v>
      </c>
      <c r="AH327" s="438">
        <v>-724.90917000000002</v>
      </c>
      <c r="AI327" s="438">
        <v>-653.19328000000007</v>
      </c>
      <c r="AJ327" s="438">
        <v>-190.30106000000001</v>
      </c>
      <c r="AK327" s="438">
        <v>920.89280000000008</v>
      </c>
      <c r="AL327" s="438">
        <v>-2272.7844500000001</v>
      </c>
      <c r="AM327" s="438">
        <v>-1035.6685400000001</v>
      </c>
      <c r="AN327" s="438">
        <v>955.89225999999996</v>
      </c>
      <c r="AO327" s="438">
        <v>-994.18790999999999</v>
      </c>
      <c r="AP327" s="438">
        <v>-140.2329</v>
      </c>
      <c r="AQ327" s="438">
        <v>4149.6631099999995</v>
      </c>
    </row>
    <row r="328" spans="1:44">
      <c r="A328" s="65" t="s">
        <v>435</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c r="AN328" s="59">
        <v>0</v>
      </c>
      <c r="AO328" s="59">
        <v>0</v>
      </c>
      <c r="AP328" s="59">
        <v>0</v>
      </c>
      <c r="AQ328" s="59">
        <v>0</v>
      </c>
    </row>
    <row r="329" spans="1:44">
      <c r="A329" s="389" t="s">
        <v>966</v>
      </c>
      <c r="B329" s="438">
        <v>625.06127000000004</v>
      </c>
      <c r="C329" s="438">
        <v>335.94246000000004</v>
      </c>
      <c r="D329" s="438">
        <v>696.83630000000005</v>
      </c>
      <c r="E329" s="438">
        <v>1184.1898200000001</v>
      </c>
      <c r="F329" s="438">
        <v>-242.36169000000001</v>
      </c>
      <c r="G329" s="438">
        <v>656.53778</v>
      </c>
      <c r="H329" s="438">
        <v>1420.92992</v>
      </c>
      <c r="I329" s="438">
        <v>-789.36966000000007</v>
      </c>
      <c r="J329" s="438">
        <v>-37.595939999999999</v>
      </c>
      <c r="K329" s="438">
        <v>1638.6230800000001</v>
      </c>
      <c r="L329" s="438">
        <v>-1753.3250399999999</v>
      </c>
      <c r="M329" s="438">
        <v>2475.0015800000001</v>
      </c>
      <c r="N329" s="438">
        <v>2552.7442599999999</v>
      </c>
      <c r="O329" s="438">
        <v>-972.54647999999997</v>
      </c>
      <c r="P329" s="438">
        <v>-154.58314999999999</v>
      </c>
      <c r="Q329" s="438">
        <v>13.24503</v>
      </c>
      <c r="R329" s="438">
        <v>-611.34521999999993</v>
      </c>
      <c r="S329" s="438">
        <v>-1159.17776</v>
      </c>
      <c r="T329" s="438">
        <v>1982.50163</v>
      </c>
      <c r="U329" s="438">
        <v>596.64931999999999</v>
      </c>
      <c r="V329" s="438">
        <v>-653.78260999999998</v>
      </c>
      <c r="W329" s="438">
        <v>-337.13947999999999</v>
      </c>
      <c r="X329" s="438">
        <v>-1160.3241</v>
      </c>
      <c r="Y329" s="438">
        <v>196.36107000000001</v>
      </c>
      <c r="Z329" s="438">
        <v>-985.46197999999993</v>
      </c>
      <c r="AA329" s="438">
        <v>-654.18224999999995</v>
      </c>
      <c r="AB329" s="438">
        <v>1126.3020100000001</v>
      </c>
      <c r="AC329" s="438">
        <v>512.68858999999998</v>
      </c>
      <c r="AD329" s="438">
        <v>26.5381</v>
      </c>
      <c r="AE329" s="438">
        <v>1113.6636799999999</v>
      </c>
      <c r="AF329" s="438">
        <v>501.18090000000001</v>
      </c>
      <c r="AG329" s="438">
        <v>140.35392000000002</v>
      </c>
      <c r="AH329" s="438">
        <v>-724.90917000000002</v>
      </c>
      <c r="AI329" s="438">
        <v>-653.19328000000007</v>
      </c>
      <c r="AJ329" s="438">
        <v>-190.30106000000001</v>
      </c>
      <c r="AK329" s="438">
        <v>920.89280000000008</v>
      </c>
      <c r="AL329" s="438">
        <v>-2272.7844500000001</v>
      </c>
      <c r="AM329" s="438">
        <v>-1035.6685400000001</v>
      </c>
      <c r="AN329" s="438">
        <v>955.89225999999996</v>
      </c>
      <c r="AO329" s="438">
        <v>-994.18790999999999</v>
      </c>
      <c r="AP329" s="438">
        <v>-140.2329</v>
      </c>
      <c r="AQ329" s="438">
        <v>4149.6631099999995</v>
      </c>
    </row>
    <row r="330" spans="1:44">
      <c r="A330" s="65" t="s">
        <v>436</v>
      </c>
      <c r="B330" s="59">
        <v>-134.20150000000001</v>
      </c>
      <c r="C330" s="59">
        <v>-83.985619999999997</v>
      </c>
      <c r="D330" s="59">
        <v>0</v>
      </c>
      <c r="E330" s="59">
        <v>0</v>
      </c>
      <c r="F330" s="59">
        <v>0</v>
      </c>
      <c r="G330" s="59">
        <v>0</v>
      </c>
      <c r="H330" s="59">
        <v>0</v>
      </c>
      <c r="I330" s="59">
        <v>0</v>
      </c>
      <c r="J330" s="59">
        <v>0</v>
      </c>
      <c r="K330" s="59">
        <v>0</v>
      </c>
      <c r="L330" s="59">
        <v>0</v>
      </c>
      <c r="M330" s="59">
        <v>-857.85463000000004</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-282.51600000000002</v>
      </c>
      <c r="AL330" s="59">
        <v>0</v>
      </c>
      <c r="AM330" s="59">
        <v>0</v>
      </c>
      <c r="AN330" s="59">
        <v>0</v>
      </c>
      <c r="AO330" s="59">
        <v>0</v>
      </c>
      <c r="AP330" s="59">
        <v>0</v>
      </c>
      <c r="AQ330" s="59">
        <v>-1358.5577499999999</v>
      </c>
    </row>
    <row r="331" spans="1:44">
      <c r="A331" s="389" t="s">
        <v>965</v>
      </c>
      <c r="B331" s="438">
        <v>490.85977000000003</v>
      </c>
      <c r="C331" s="438">
        <v>251.95684</v>
      </c>
      <c r="D331" s="438">
        <v>696.83630000000005</v>
      </c>
      <c r="E331" s="438">
        <v>1184.1898200000001</v>
      </c>
      <c r="F331" s="438">
        <v>-242.36169000000001</v>
      </c>
      <c r="G331" s="438">
        <v>656.53778</v>
      </c>
      <c r="H331" s="438">
        <v>1420.92992</v>
      </c>
      <c r="I331" s="438">
        <v>-789.36966000000007</v>
      </c>
      <c r="J331" s="438">
        <v>-37.595939999999999</v>
      </c>
      <c r="K331" s="438">
        <v>1638.6230800000001</v>
      </c>
      <c r="L331" s="438">
        <v>-1753.3250399999999</v>
      </c>
      <c r="M331" s="438">
        <v>1617.1469500000001</v>
      </c>
      <c r="N331" s="438">
        <v>2552.7442599999999</v>
      </c>
      <c r="O331" s="438">
        <v>-972.54647999999997</v>
      </c>
      <c r="P331" s="438">
        <v>-154.58314999999999</v>
      </c>
      <c r="Q331" s="438">
        <v>13.24503</v>
      </c>
      <c r="R331" s="438">
        <v>-611.34521999999993</v>
      </c>
      <c r="S331" s="438">
        <v>-1159.17776</v>
      </c>
      <c r="T331" s="438">
        <v>1982.50163</v>
      </c>
      <c r="U331" s="438">
        <v>596.64931999999999</v>
      </c>
      <c r="V331" s="438">
        <v>-653.78260999999998</v>
      </c>
      <c r="W331" s="438">
        <v>-337.13947999999999</v>
      </c>
      <c r="X331" s="438">
        <v>-1160.3241</v>
      </c>
      <c r="Y331" s="438">
        <v>196.36107000000001</v>
      </c>
      <c r="Z331" s="438">
        <v>-985.46197999999993</v>
      </c>
      <c r="AA331" s="438">
        <v>-654.18224999999995</v>
      </c>
      <c r="AB331" s="438">
        <v>1126.3020100000001</v>
      </c>
      <c r="AC331" s="438">
        <v>512.68858999999998</v>
      </c>
      <c r="AD331" s="438">
        <v>26.5381</v>
      </c>
      <c r="AE331" s="438">
        <v>1113.6636799999999</v>
      </c>
      <c r="AF331" s="438">
        <v>501.18090000000001</v>
      </c>
      <c r="AG331" s="438">
        <v>140.35392000000002</v>
      </c>
      <c r="AH331" s="438">
        <v>-724.90917000000002</v>
      </c>
      <c r="AI331" s="438">
        <v>-653.19328000000007</v>
      </c>
      <c r="AJ331" s="438">
        <v>-190.30106000000001</v>
      </c>
      <c r="AK331" s="438">
        <v>638.3768</v>
      </c>
      <c r="AL331" s="438">
        <v>-2272.7844500000001</v>
      </c>
      <c r="AM331" s="438">
        <v>-1035.6685400000001</v>
      </c>
      <c r="AN331" s="438">
        <v>955.89225999999996</v>
      </c>
      <c r="AO331" s="438">
        <v>-994.18790999999999</v>
      </c>
      <c r="AP331" s="438">
        <v>-140.2329</v>
      </c>
      <c r="AQ331" s="438">
        <v>2791.10536</v>
      </c>
      <c r="AR331" s="687" t="e">
        <v>#REF!</v>
      </c>
    </row>
    <row r="332" spans="1:44" ht="3.75" customHeight="1" thickBot="1">
      <c r="A332" s="287"/>
      <c r="B332" s="487"/>
      <c r="C332" s="487"/>
      <c r="D332" s="487"/>
      <c r="E332" s="487"/>
      <c r="F332" s="487"/>
      <c r="G332" s="487"/>
      <c r="H332" s="487"/>
      <c r="I332" s="487"/>
      <c r="J332" s="487"/>
      <c r="K332" s="487"/>
      <c r="L332" s="487"/>
      <c r="M332" s="487"/>
      <c r="N332" s="487"/>
      <c r="O332" s="487"/>
      <c r="P332" s="487"/>
      <c r="Q332" s="487"/>
      <c r="R332" s="487"/>
      <c r="S332" s="487"/>
      <c r="T332" s="487"/>
      <c r="U332" s="487"/>
      <c r="V332" s="487"/>
      <c r="W332" s="487"/>
      <c r="X332" s="487"/>
      <c r="Y332" s="487"/>
      <c r="Z332" s="487"/>
      <c r="AA332" s="487"/>
      <c r="AB332" s="487"/>
      <c r="AC332" s="487"/>
      <c r="AD332" s="487"/>
      <c r="AE332" s="487"/>
      <c r="AF332" s="487"/>
      <c r="AG332" s="487"/>
      <c r="AH332" s="487"/>
      <c r="AI332" s="487"/>
      <c r="AJ332" s="487"/>
      <c r="AK332" s="487"/>
      <c r="AL332" s="487"/>
      <c r="AM332" s="487"/>
      <c r="AN332" s="487"/>
      <c r="AO332" s="487"/>
      <c r="AP332" s="487"/>
      <c r="AQ332" s="487"/>
    </row>
    <row r="333" spans="1:44"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c r="AQ333" s="96"/>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25"/>
  <sheetViews>
    <sheetView zoomScaleNormal="100" workbookViewId="0">
      <selection activeCell="AM16" sqref="AL15:AM16"/>
    </sheetView>
  </sheetViews>
  <sheetFormatPr baseColWidth="10" defaultColWidth="9.140625" defaultRowHeight="15"/>
  <cols>
    <col min="1" max="1" width="99.5703125" style="5" customWidth="1"/>
    <col min="2" max="2" width="8.28515625" style="5" bestFit="1" customWidth="1"/>
    <col min="3" max="6" width="8.28515625" style="680" customWidth="1"/>
    <col min="7" max="9" width="8.28515625" style="5" bestFit="1" customWidth="1"/>
    <col min="10" max="10" width="9.28515625" style="5" customWidth="1"/>
    <col min="11" max="11" width="8.28515625" style="5" bestFit="1" customWidth="1"/>
    <col min="12" max="13" width="7.28515625" style="5" bestFit="1" customWidth="1"/>
    <col min="14" max="16" width="8.28515625" style="5" bestFit="1" customWidth="1"/>
    <col min="17" max="17" width="8.42578125" style="5" customWidth="1"/>
    <col min="18" max="38" width="8.28515625" style="5" bestFit="1" customWidth="1"/>
    <col min="39" max="40" width="8.28515625" style="661" bestFit="1" customWidth="1"/>
    <col min="41" max="41" width="7.85546875" style="676" bestFit="1" customWidth="1"/>
    <col min="42" max="42" width="8.28515625" style="5" bestFit="1" customWidth="1"/>
    <col min="43" max="43" width="9.28515625" style="5" bestFit="1" customWidth="1"/>
    <col min="44" max="16384" width="9.140625" style="5"/>
  </cols>
  <sheetData>
    <row r="1" spans="1:43" ht="30" customHeight="1">
      <c r="A1" s="729" t="s">
        <v>958</v>
      </c>
      <c r="B1" s="729"/>
      <c r="C1" s="729"/>
      <c r="D1" s="729"/>
      <c r="E1" s="729"/>
      <c r="F1" s="729"/>
      <c r="G1" s="729"/>
      <c r="H1" s="729"/>
      <c r="I1" s="729"/>
      <c r="J1" s="729"/>
      <c r="K1" s="729"/>
      <c r="L1" s="729"/>
      <c r="M1" s="729"/>
      <c r="N1" s="729"/>
      <c r="O1" s="729"/>
      <c r="P1" s="729"/>
      <c r="Q1" s="729"/>
      <c r="R1" s="729"/>
      <c r="S1" s="729"/>
      <c r="T1" s="729"/>
      <c r="U1" s="729"/>
      <c r="V1" s="729"/>
      <c r="W1" s="729"/>
      <c r="X1" s="729"/>
      <c r="Y1" s="729"/>
      <c r="Z1" s="729"/>
      <c r="AA1" s="729"/>
      <c r="AB1" s="729"/>
      <c r="AC1" s="729"/>
      <c r="AD1" s="729"/>
      <c r="AE1" s="729"/>
      <c r="AF1" s="729"/>
      <c r="AG1" s="729"/>
      <c r="AH1" s="729"/>
      <c r="AI1" s="729"/>
      <c r="AJ1" s="729"/>
      <c r="AK1" s="729"/>
      <c r="AL1" s="729"/>
      <c r="AM1" s="729"/>
      <c r="AN1" s="729"/>
      <c r="AO1" s="729"/>
      <c r="AP1" s="729"/>
      <c r="AQ1" s="729"/>
    </row>
    <row r="2" spans="1:43" ht="18">
      <c r="A2" s="730" t="s">
        <v>984</v>
      </c>
      <c r="B2" s="730"/>
      <c r="C2" s="730"/>
      <c r="D2" s="730"/>
      <c r="E2" s="730"/>
      <c r="F2" s="730"/>
      <c r="G2" s="730"/>
      <c r="H2" s="730"/>
      <c r="I2" s="730"/>
      <c r="J2" s="730"/>
      <c r="K2" s="730"/>
      <c r="L2" s="730"/>
      <c r="M2" s="730"/>
      <c r="N2" s="730"/>
      <c r="O2" s="730"/>
      <c r="P2" s="730"/>
      <c r="Q2" s="730"/>
      <c r="R2" s="730"/>
      <c r="S2" s="730"/>
      <c r="T2" s="730"/>
      <c r="U2" s="730"/>
      <c r="V2" s="730"/>
      <c r="W2" s="730"/>
      <c r="X2" s="730"/>
      <c r="Y2" s="730"/>
      <c r="Z2" s="730"/>
      <c r="AA2" s="730"/>
      <c r="AB2" s="730"/>
      <c r="AC2" s="730"/>
      <c r="AD2" s="730"/>
      <c r="AE2" s="730"/>
      <c r="AF2" s="730"/>
      <c r="AG2" s="730"/>
      <c r="AH2" s="730"/>
      <c r="AI2" s="730"/>
      <c r="AJ2" s="730"/>
      <c r="AK2" s="730"/>
      <c r="AL2" s="730"/>
      <c r="AM2" s="730"/>
      <c r="AN2" s="730"/>
      <c r="AO2" s="730"/>
      <c r="AP2" s="730"/>
      <c r="AQ2" s="730"/>
    </row>
    <row r="3" spans="1:43" ht="30" customHeight="1">
      <c r="A3" s="736" t="s">
        <v>1515</v>
      </c>
      <c r="B3" s="736"/>
      <c r="C3" s="736"/>
      <c r="D3" s="736"/>
      <c r="E3" s="736"/>
      <c r="F3" s="736"/>
      <c r="G3" s="736"/>
      <c r="H3" s="736"/>
      <c r="I3" s="736"/>
      <c r="J3" s="736"/>
      <c r="K3" s="736"/>
      <c r="L3" s="736"/>
      <c r="M3" s="736"/>
      <c r="N3" s="736"/>
      <c r="O3" s="736"/>
      <c r="P3" s="736"/>
      <c r="Q3" s="736"/>
      <c r="R3" s="736"/>
      <c r="S3" s="736"/>
      <c r="T3" s="736"/>
      <c r="U3" s="736"/>
      <c r="V3" s="736"/>
      <c r="W3" s="736"/>
      <c r="X3" s="736"/>
      <c r="Y3" s="736"/>
      <c r="Z3" s="736"/>
      <c r="AA3" s="736"/>
      <c r="AB3" s="736"/>
      <c r="AC3" s="736"/>
      <c r="AD3" s="736"/>
      <c r="AE3" s="736"/>
      <c r="AF3" s="736"/>
      <c r="AG3" s="736"/>
      <c r="AH3" s="736"/>
      <c r="AI3" s="736"/>
      <c r="AJ3" s="736"/>
      <c r="AK3" s="736"/>
      <c r="AL3" s="736"/>
      <c r="AM3" s="736"/>
      <c r="AN3" s="736"/>
      <c r="AO3" s="736"/>
      <c r="AP3" s="736"/>
      <c r="AQ3" s="736"/>
    </row>
    <row r="4" spans="1:43">
      <c r="A4" s="103"/>
      <c r="B4" s="178"/>
      <c r="C4" s="178"/>
      <c r="D4" s="178"/>
      <c r="E4" s="178"/>
      <c r="F4" s="178"/>
      <c r="G4" s="178"/>
      <c r="H4" s="178"/>
      <c r="I4" s="178"/>
      <c r="J4" s="178"/>
      <c r="K4" s="178"/>
      <c r="L4" s="178"/>
      <c r="M4" s="178"/>
      <c r="N4" s="178"/>
      <c r="O4" s="11"/>
      <c r="P4" s="11"/>
      <c r="Q4" s="11"/>
      <c r="R4" s="11"/>
      <c r="S4" s="11"/>
      <c r="T4" s="11"/>
      <c r="U4" s="11"/>
      <c r="V4" s="11"/>
      <c r="W4" s="11"/>
      <c r="X4" s="11"/>
      <c r="Y4" s="11"/>
      <c r="Z4" s="11"/>
      <c r="AA4" s="11"/>
      <c r="AB4" s="11"/>
      <c r="AC4" s="11"/>
      <c r="AD4" s="10"/>
      <c r="AE4" s="10"/>
      <c r="AF4" s="10"/>
      <c r="AG4" s="10"/>
      <c r="AH4" s="10"/>
      <c r="AI4" s="10"/>
      <c r="AJ4" s="10"/>
      <c r="AK4" s="10"/>
      <c r="AL4" s="10"/>
      <c r="AM4" s="10"/>
      <c r="AN4" s="10"/>
      <c r="AO4" s="10"/>
      <c r="AP4" s="10"/>
      <c r="AQ4" s="10"/>
    </row>
    <row r="5" spans="1:43" ht="30" customHeight="1">
      <c r="A5" s="102"/>
      <c r="B5" s="52" t="s">
        <v>67</v>
      </c>
      <c r="C5" s="52" t="s">
        <v>68</v>
      </c>
      <c r="D5" s="52" t="s">
        <v>69</v>
      </c>
      <c r="E5" s="52" t="s">
        <v>91</v>
      </c>
      <c r="F5" s="52" t="s">
        <v>70</v>
      </c>
      <c r="G5" s="52" t="s">
        <v>71</v>
      </c>
      <c r="H5" s="52" t="s">
        <v>88</v>
      </c>
      <c r="I5" s="52" t="s">
        <v>72</v>
      </c>
      <c r="J5" s="52" t="s">
        <v>73</v>
      </c>
      <c r="K5" s="52" t="s">
        <v>74</v>
      </c>
      <c r="L5" s="52" t="s">
        <v>75</v>
      </c>
      <c r="M5" s="52" t="s">
        <v>76</v>
      </c>
      <c r="N5" s="53" t="s">
        <v>82</v>
      </c>
      <c r="O5" s="52" t="s">
        <v>80</v>
      </c>
      <c r="P5" s="52" t="s">
        <v>89</v>
      </c>
      <c r="Q5" s="52" t="s">
        <v>81</v>
      </c>
      <c r="R5" s="52" t="s">
        <v>79</v>
      </c>
      <c r="S5" s="52" t="s">
        <v>77</v>
      </c>
      <c r="T5" s="52" t="s">
        <v>90</v>
      </c>
      <c r="U5" s="52" t="s">
        <v>78</v>
      </c>
      <c r="V5" s="53" t="s">
        <v>86</v>
      </c>
      <c r="W5" s="52" t="s">
        <v>87</v>
      </c>
      <c r="X5" s="52" t="s">
        <v>85</v>
      </c>
      <c r="Y5" s="52" t="s">
        <v>84</v>
      </c>
      <c r="Z5" s="52" t="s">
        <v>83</v>
      </c>
      <c r="AA5" s="52" t="s">
        <v>92</v>
      </c>
      <c r="AB5" s="52" t="s">
        <v>93</v>
      </c>
      <c r="AC5" s="52" t="s">
        <v>94</v>
      </c>
      <c r="AD5" s="53" t="s">
        <v>95</v>
      </c>
      <c r="AE5" s="52" t="s">
        <v>96</v>
      </c>
      <c r="AF5" s="52" t="s">
        <v>516</v>
      </c>
      <c r="AG5" s="52" t="s">
        <v>1268</v>
      </c>
      <c r="AH5" s="52" t="s">
        <v>1277</v>
      </c>
      <c r="AI5" s="52" t="s">
        <v>1278</v>
      </c>
      <c r="AJ5" s="52" t="s">
        <v>1288</v>
      </c>
      <c r="AK5" s="52" t="s">
        <v>1289</v>
      </c>
      <c r="AL5" s="52" t="s">
        <v>1378</v>
      </c>
      <c r="AM5" s="52" t="s">
        <v>1497</v>
      </c>
      <c r="AN5" s="52" t="s">
        <v>1410</v>
      </c>
      <c r="AO5" s="52" t="s">
        <v>1411</v>
      </c>
      <c r="AP5" s="52" t="s">
        <v>1412</v>
      </c>
      <c r="AQ5" s="53" t="s">
        <v>517</v>
      </c>
    </row>
    <row r="6" spans="1:43">
      <c r="A6" s="103"/>
      <c r="B6" s="104"/>
      <c r="C6" s="104"/>
      <c r="D6" s="104"/>
      <c r="E6" s="104"/>
      <c r="F6" s="104"/>
      <c r="G6" s="104"/>
      <c r="H6" s="104"/>
      <c r="I6" s="104"/>
      <c r="J6" s="104"/>
      <c r="K6" s="104"/>
      <c r="L6" s="104"/>
      <c r="M6" s="104"/>
      <c r="N6" s="105"/>
      <c r="O6" s="104"/>
      <c r="P6" s="104"/>
      <c r="Q6" s="104"/>
      <c r="R6" s="104"/>
      <c r="S6" s="104"/>
      <c r="T6" s="104"/>
      <c r="U6" s="104"/>
      <c r="V6" s="105"/>
      <c r="W6" s="104"/>
      <c r="X6" s="104"/>
      <c r="Y6" s="104"/>
      <c r="Z6" s="104"/>
      <c r="AA6" s="104"/>
      <c r="AB6" s="104"/>
      <c r="AC6" s="104"/>
      <c r="AD6" s="105"/>
      <c r="AE6" s="104"/>
      <c r="AF6" s="104"/>
      <c r="AG6" s="104"/>
      <c r="AH6" s="104"/>
      <c r="AI6" s="104"/>
      <c r="AJ6" s="104"/>
      <c r="AK6" s="104"/>
      <c r="AL6" s="104"/>
      <c r="AM6" s="104"/>
      <c r="AN6" s="104"/>
      <c r="AO6" s="104"/>
      <c r="AP6" s="104"/>
      <c r="AQ6" s="105"/>
    </row>
    <row r="7" spans="1:43">
      <c r="A7" s="72" t="s">
        <v>519</v>
      </c>
      <c r="B7" s="52"/>
      <c r="C7" s="52"/>
      <c r="D7" s="52"/>
      <c r="E7" s="52"/>
      <c r="F7" s="52"/>
      <c r="G7" s="52"/>
      <c r="H7" s="52"/>
      <c r="I7" s="52"/>
      <c r="J7" s="52"/>
      <c r="K7" s="52"/>
      <c r="L7" s="52"/>
      <c r="M7" s="52"/>
      <c r="N7" s="53"/>
      <c r="O7" s="52"/>
      <c r="P7" s="52"/>
      <c r="Q7" s="52"/>
      <c r="R7" s="52"/>
      <c r="S7" s="52"/>
      <c r="T7" s="52"/>
      <c r="U7" s="52"/>
      <c r="V7" s="53"/>
      <c r="W7" s="52"/>
      <c r="X7" s="52"/>
      <c r="Y7" s="52"/>
      <c r="Z7" s="52"/>
      <c r="AA7" s="52"/>
      <c r="AB7" s="52"/>
      <c r="AC7" s="52"/>
      <c r="AD7" s="53"/>
      <c r="AE7" s="52"/>
      <c r="AF7" s="52"/>
      <c r="AG7" s="52"/>
      <c r="AH7" s="52"/>
      <c r="AI7" s="52"/>
      <c r="AJ7" s="52"/>
      <c r="AK7" s="52"/>
      <c r="AL7" s="52"/>
      <c r="AM7" s="52"/>
      <c r="AN7" s="52"/>
      <c r="AO7" s="52"/>
      <c r="AP7" s="52"/>
      <c r="AQ7" s="53"/>
    </row>
    <row r="8" spans="1:43">
      <c r="A8" s="103" t="s">
        <v>520</v>
      </c>
      <c r="B8" s="106">
        <v>0.2014</v>
      </c>
      <c r="C8" s="106">
        <v>0.125</v>
      </c>
      <c r="D8" s="106">
        <v>7.7799999999999994E-2</v>
      </c>
      <c r="E8" s="106">
        <v>6.6600000000000006E-2</v>
      </c>
      <c r="F8" s="106">
        <v>9.2600000000000002E-2</v>
      </c>
      <c r="G8" s="106">
        <v>7.3800000000000004E-2</v>
      </c>
      <c r="H8" s="106">
        <v>6.8599999999999994E-2</v>
      </c>
      <c r="I8" s="106">
        <v>6.6100000000000006E-2</v>
      </c>
      <c r="J8" s="106">
        <v>6.4000000000000001E-2</v>
      </c>
      <c r="K8" s="106">
        <v>8.5999999999999993E-2</v>
      </c>
      <c r="L8" s="106">
        <v>5.7799999999999997E-2</v>
      </c>
      <c r="M8" s="106">
        <v>5.9799999999999999E-2</v>
      </c>
      <c r="N8" s="106">
        <v>9.3600000000000003E-2</v>
      </c>
      <c r="O8" s="106">
        <v>0.1537</v>
      </c>
      <c r="P8" s="106">
        <v>8.48E-2</v>
      </c>
      <c r="Q8" s="106">
        <v>0.1057</v>
      </c>
      <c r="R8" s="106">
        <v>0.1077</v>
      </c>
      <c r="S8" s="106">
        <v>6.25E-2</v>
      </c>
      <c r="T8" s="106">
        <v>6.4699999999999994E-2</v>
      </c>
      <c r="U8" s="106">
        <v>0.1212</v>
      </c>
      <c r="V8" s="106">
        <v>0.1188</v>
      </c>
      <c r="W8" s="106">
        <v>9.8900000000000002E-2</v>
      </c>
      <c r="X8" s="106">
        <v>0.1022</v>
      </c>
      <c r="Y8" s="106">
        <v>3.7699999999999997E-2</v>
      </c>
      <c r="Z8" s="106">
        <v>5.9299999999999999E-2</v>
      </c>
      <c r="AA8" s="106">
        <v>4.4200000000000003E-2</v>
      </c>
      <c r="AB8" s="106">
        <v>6.7100000000000007E-2</v>
      </c>
      <c r="AC8" s="106">
        <v>0.11700000000000001</v>
      </c>
      <c r="AD8" s="106">
        <v>4.1500000000000002E-2</v>
      </c>
      <c r="AE8" s="106">
        <v>6.4299999999999996E-2</v>
      </c>
      <c r="AF8" s="106">
        <v>0.10340000000000001</v>
      </c>
      <c r="AG8" s="106">
        <v>6.6500000000000004E-2</v>
      </c>
      <c r="AH8" s="106">
        <v>5.5199999999999999E-2</v>
      </c>
      <c r="AI8" s="106">
        <v>3.44E-2</v>
      </c>
      <c r="AJ8" s="106">
        <v>5.9299999999999999E-2</v>
      </c>
      <c r="AK8" s="106">
        <v>0.04</v>
      </c>
      <c r="AL8" s="106">
        <v>7.9399999999999998E-2</v>
      </c>
      <c r="AM8" s="106">
        <v>5.4199999999999998E-2</v>
      </c>
      <c r="AN8" s="106">
        <v>5.5E-2</v>
      </c>
      <c r="AO8" s="106">
        <v>8.4599999999999995E-2</v>
      </c>
      <c r="AP8" s="106">
        <v>0.19309999999999999</v>
      </c>
      <c r="AQ8" s="106">
        <v>0.1074</v>
      </c>
    </row>
    <row r="9" spans="1:43">
      <c r="A9" s="103" t="s">
        <v>521</v>
      </c>
      <c r="B9" s="106">
        <v>0.66210000000000002</v>
      </c>
      <c r="C9" s="106">
        <v>0.75290000000000001</v>
      </c>
      <c r="D9" s="106">
        <v>0.69359999999999999</v>
      </c>
      <c r="E9" s="106">
        <v>0.79039999999999999</v>
      </c>
      <c r="F9" s="106">
        <v>0.60680000000000001</v>
      </c>
      <c r="G9" s="106">
        <v>0.73440000000000005</v>
      </c>
      <c r="H9" s="106">
        <v>0.77959999999999996</v>
      </c>
      <c r="I9" s="106">
        <v>0.82130000000000003</v>
      </c>
      <c r="J9" s="106">
        <v>0.82640000000000002</v>
      </c>
      <c r="K9" s="106">
        <v>0.77700000000000002</v>
      </c>
      <c r="L9" s="106">
        <v>0.78939999999999999</v>
      </c>
      <c r="M9" s="106">
        <v>0.81810000000000005</v>
      </c>
      <c r="N9" s="106">
        <v>0.78039999999999998</v>
      </c>
      <c r="O9" s="106">
        <v>0.7329</v>
      </c>
      <c r="P9" s="106">
        <v>0.70479999999999998</v>
      </c>
      <c r="Q9" s="106">
        <v>0.79239999999999999</v>
      </c>
      <c r="R9" s="106">
        <v>0.74680000000000002</v>
      </c>
      <c r="S9" s="106">
        <v>0.81430000000000002</v>
      </c>
      <c r="T9" s="106">
        <v>0.73960000000000004</v>
      </c>
      <c r="U9" s="106">
        <v>0.79290000000000005</v>
      </c>
      <c r="V9" s="106">
        <v>0.80589999999999995</v>
      </c>
      <c r="W9" s="106">
        <v>0.71040000000000003</v>
      </c>
      <c r="X9" s="106">
        <v>0.74850000000000005</v>
      </c>
      <c r="Y9" s="106">
        <v>0.83050000000000002</v>
      </c>
      <c r="Z9" s="106">
        <v>0.7893</v>
      </c>
      <c r="AA9" s="106">
        <v>0.86529999999999996</v>
      </c>
      <c r="AB9" s="106">
        <v>0.78359999999999996</v>
      </c>
      <c r="AC9" s="106">
        <v>0.77229999999999999</v>
      </c>
      <c r="AD9" s="106">
        <v>0.86219999999999997</v>
      </c>
      <c r="AE9" s="106">
        <v>0.71860000000000002</v>
      </c>
      <c r="AF9" s="106">
        <v>0.77610000000000001</v>
      </c>
      <c r="AG9" s="106">
        <v>0.78910000000000002</v>
      </c>
      <c r="AH9" s="106">
        <v>0.84699999999999998</v>
      </c>
      <c r="AI9" s="106">
        <v>0.7681</v>
      </c>
      <c r="AJ9" s="106">
        <v>0.76900000000000002</v>
      </c>
      <c r="AK9" s="106">
        <v>0.88090000000000002</v>
      </c>
      <c r="AL9" s="106">
        <v>0.80810000000000004</v>
      </c>
      <c r="AM9" s="106">
        <v>0.86529999999999996</v>
      </c>
      <c r="AN9" s="106">
        <v>0.80520000000000003</v>
      </c>
      <c r="AO9" s="106">
        <v>0.77600000000000002</v>
      </c>
      <c r="AP9" s="106">
        <v>0.7</v>
      </c>
      <c r="AQ9" s="106">
        <v>0.74750000000000005</v>
      </c>
    </row>
    <row r="10" spans="1:43">
      <c r="A10" s="72" t="s">
        <v>522</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row>
    <row r="11" spans="1:43">
      <c r="A11" s="108" t="s">
        <v>1313</v>
      </c>
      <c r="B11" s="106">
        <v>0.56999999999999995</v>
      </c>
      <c r="C11" s="106">
        <v>0.70420000000000005</v>
      </c>
      <c r="D11" s="106">
        <v>0.7601</v>
      </c>
      <c r="E11" s="106">
        <v>0.80449999999999999</v>
      </c>
      <c r="F11" s="106">
        <v>0.60170000000000001</v>
      </c>
      <c r="G11" s="106">
        <v>0.68020000000000003</v>
      </c>
      <c r="H11" s="106">
        <v>0.70489999999999997</v>
      </c>
      <c r="I11" s="106">
        <v>0.68669999999999998</v>
      </c>
      <c r="J11" s="106">
        <v>0.7298</v>
      </c>
      <c r="K11" s="106">
        <v>0.71519999999999995</v>
      </c>
      <c r="L11" s="106">
        <v>0.71460000000000001</v>
      </c>
      <c r="M11" s="106">
        <v>0.73729999999999996</v>
      </c>
      <c r="N11" s="106">
        <v>0.71519999999999995</v>
      </c>
      <c r="O11" s="106">
        <v>0.84240000000000004</v>
      </c>
      <c r="P11" s="106">
        <v>0.80830000000000002</v>
      </c>
      <c r="Q11" s="106">
        <v>0.85629999999999995</v>
      </c>
      <c r="R11" s="106">
        <v>0.80330000000000001</v>
      </c>
      <c r="S11" s="106">
        <v>0.55159999999999998</v>
      </c>
      <c r="T11" s="106">
        <v>0.77100000000000002</v>
      </c>
      <c r="U11" s="106">
        <v>0.76739999999999997</v>
      </c>
      <c r="V11" s="106">
        <v>0.80220000000000002</v>
      </c>
      <c r="W11" s="106">
        <v>0.83150000000000002</v>
      </c>
      <c r="X11" s="106">
        <v>0.75080000000000002</v>
      </c>
      <c r="Y11" s="106">
        <v>0.76139999999999997</v>
      </c>
      <c r="Z11" s="106">
        <v>0.73419999999999996</v>
      </c>
      <c r="AA11" s="106">
        <v>0.76190000000000002</v>
      </c>
      <c r="AB11" s="106">
        <v>0.74</v>
      </c>
      <c r="AC11" s="106">
        <v>0.7591</v>
      </c>
      <c r="AD11" s="106">
        <v>0.69489999999999996</v>
      </c>
      <c r="AE11" s="106">
        <v>0.80259999999999998</v>
      </c>
      <c r="AF11" s="106">
        <v>0.35659999999999997</v>
      </c>
      <c r="AG11" s="106">
        <v>0.76700000000000002</v>
      </c>
      <c r="AH11" s="106">
        <v>0.746</v>
      </c>
      <c r="AI11" s="106">
        <v>0.52329999999999999</v>
      </c>
      <c r="AJ11" s="106">
        <v>0.84670000000000001</v>
      </c>
      <c r="AK11" s="106">
        <v>0.25369999999999998</v>
      </c>
      <c r="AL11" s="106">
        <v>0.8478</v>
      </c>
      <c r="AM11" s="106">
        <v>0.76400000000000001</v>
      </c>
      <c r="AN11" s="106">
        <v>0.79820000000000002</v>
      </c>
      <c r="AO11" s="106">
        <v>0.69079999999999997</v>
      </c>
      <c r="AP11" s="106">
        <v>0.72750000000000004</v>
      </c>
      <c r="AQ11" s="106">
        <v>0.71199999999999997</v>
      </c>
    </row>
    <row r="12" spans="1:43">
      <c r="A12" s="108" t="s">
        <v>1314</v>
      </c>
      <c r="B12" s="106">
        <v>0.56999999999999995</v>
      </c>
      <c r="C12" s="106">
        <v>0.71619999999999995</v>
      </c>
      <c r="D12" s="106">
        <v>0.76070000000000004</v>
      </c>
      <c r="E12" s="106">
        <v>0.80559999999999998</v>
      </c>
      <c r="F12" s="106">
        <v>0.60340000000000005</v>
      </c>
      <c r="G12" s="106">
        <v>0.68159999999999998</v>
      </c>
      <c r="H12" s="106">
        <v>0.70489999999999997</v>
      </c>
      <c r="I12" s="106">
        <v>0.68789999999999996</v>
      </c>
      <c r="J12" s="106">
        <v>0.73250000000000004</v>
      </c>
      <c r="K12" s="106">
        <v>0.71519999999999995</v>
      </c>
      <c r="L12" s="106">
        <v>0.71460000000000001</v>
      </c>
      <c r="M12" s="106">
        <v>0.73729999999999996</v>
      </c>
      <c r="N12" s="106">
        <v>0.72589999999999999</v>
      </c>
      <c r="O12" s="106">
        <v>0.84470000000000001</v>
      </c>
      <c r="P12" s="106">
        <v>0.80989999999999995</v>
      </c>
      <c r="Q12" s="106">
        <v>0.85970000000000002</v>
      </c>
      <c r="R12" s="106">
        <v>0.80420000000000003</v>
      </c>
      <c r="S12" s="106">
        <v>0.55800000000000005</v>
      </c>
      <c r="T12" s="106">
        <v>0.77859999999999996</v>
      </c>
      <c r="U12" s="106">
        <v>0.76990000000000003</v>
      </c>
      <c r="V12" s="106">
        <v>0.80220000000000002</v>
      </c>
      <c r="W12" s="106">
        <v>0.83360000000000001</v>
      </c>
      <c r="X12" s="106">
        <v>0.76280000000000003</v>
      </c>
      <c r="Y12" s="106">
        <v>0.7661</v>
      </c>
      <c r="Z12" s="106">
        <v>0.73780000000000001</v>
      </c>
      <c r="AA12" s="106">
        <v>0.7681</v>
      </c>
      <c r="AB12" s="106">
        <v>0.74099999999999999</v>
      </c>
      <c r="AC12" s="106">
        <v>0.76180000000000003</v>
      </c>
      <c r="AD12" s="106">
        <v>0.70169999999999999</v>
      </c>
      <c r="AE12" s="106">
        <v>0.80259999999999998</v>
      </c>
      <c r="AF12" s="106">
        <v>0.35659999999999997</v>
      </c>
      <c r="AG12" s="106">
        <v>0.76700000000000002</v>
      </c>
      <c r="AH12" s="106">
        <v>0.746</v>
      </c>
      <c r="AI12" s="106">
        <v>0.52329999999999999</v>
      </c>
      <c r="AJ12" s="106">
        <v>0.84670000000000001</v>
      </c>
      <c r="AK12" s="106">
        <v>0.25369999999999998</v>
      </c>
      <c r="AL12" s="106">
        <v>0.8478</v>
      </c>
      <c r="AM12" s="106">
        <v>0.76400000000000001</v>
      </c>
      <c r="AN12" s="106">
        <v>0.79820000000000002</v>
      </c>
      <c r="AO12" s="106">
        <v>0.69079999999999997</v>
      </c>
      <c r="AP12" s="106">
        <v>0.72750000000000004</v>
      </c>
      <c r="AQ12" s="106">
        <v>0.71450000000000002</v>
      </c>
    </row>
    <row r="13" spans="1:43">
      <c r="A13" s="103" t="s">
        <v>1315</v>
      </c>
      <c r="B13" s="106">
        <v>0.13969999999999999</v>
      </c>
      <c r="C13" s="106">
        <v>0.15240000000000001</v>
      </c>
      <c r="D13" s="106">
        <v>6.3700000000000007E-2</v>
      </c>
      <c r="E13" s="106">
        <v>6.4699999999999994E-2</v>
      </c>
      <c r="F13" s="106">
        <v>0.21410000000000001</v>
      </c>
      <c r="G13" s="106">
        <v>0.1017</v>
      </c>
      <c r="H13" s="106">
        <v>6.7000000000000004E-2</v>
      </c>
      <c r="I13" s="106">
        <v>8.2799999999999999E-2</v>
      </c>
      <c r="J13" s="106">
        <v>6.3799999999999996E-2</v>
      </c>
      <c r="K13" s="106">
        <v>3.8899999999999997E-2</v>
      </c>
      <c r="L13" s="106">
        <v>2.75E-2</v>
      </c>
      <c r="M13" s="106">
        <v>1.4999999999999999E-2</v>
      </c>
      <c r="N13" s="106">
        <v>0.10299999999999999</v>
      </c>
      <c r="O13" s="106">
        <v>1.18E-2</v>
      </c>
      <c r="P13" s="106">
        <v>7.3599999999999999E-2</v>
      </c>
      <c r="Q13" s="106">
        <v>1.78E-2</v>
      </c>
      <c r="R13" s="106">
        <v>0</v>
      </c>
      <c r="S13" s="106">
        <v>1.54E-2</v>
      </c>
      <c r="T13" s="106">
        <v>0.03</v>
      </c>
      <c r="U13" s="106">
        <v>7.7600000000000002E-2</v>
      </c>
      <c r="V13" s="106">
        <v>4.53E-2</v>
      </c>
      <c r="W13" s="106">
        <v>3.8E-3</v>
      </c>
      <c r="X13" s="106">
        <v>2.52E-2</v>
      </c>
      <c r="Y13" s="106">
        <v>6.4000000000000001E-2</v>
      </c>
      <c r="Z13" s="106">
        <v>0.1246</v>
      </c>
      <c r="AA13" s="106">
        <v>9.2200000000000004E-2</v>
      </c>
      <c r="AB13" s="106">
        <v>0.13120000000000001</v>
      </c>
      <c r="AC13" s="106">
        <v>6.2399999999999997E-2</v>
      </c>
      <c r="AD13" s="106">
        <v>0.16120000000000001</v>
      </c>
      <c r="AE13" s="106">
        <v>1.5800000000000002E-2</v>
      </c>
      <c r="AF13" s="106">
        <v>0.18379999999999999</v>
      </c>
      <c r="AG13" s="106">
        <v>7.4399999999999994E-2</v>
      </c>
      <c r="AH13" s="106">
        <v>4.7800000000000002E-2</v>
      </c>
      <c r="AI13" s="106">
        <v>6.1400000000000003E-2</v>
      </c>
      <c r="AJ13" s="106">
        <v>1.29E-2</v>
      </c>
      <c r="AK13" s="106">
        <v>0</v>
      </c>
      <c r="AL13" s="106">
        <v>5.21E-2</v>
      </c>
      <c r="AM13" s="106">
        <v>0</v>
      </c>
      <c r="AN13" s="106">
        <v>0</v>
      </c>
      <c r="AO13" s="106">
        <v>0</v>
      </c>
      <c r="AP13" s="106">
        <v>0</v>
      </c>
      <c r="AQ13" s="106">
        <v>8.3199999999999996E-2</v>
      </c>
    </row>
    <row r="14" spans="1:43">
      <c r="A14" s="108" t="s">
        <v>1316</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2.5999999999999999E-3</v>
      </c>
      <c r="AB14" s="106">
        <v>0</v>
      </c>
      <c r="AC14" s="106">
        <v>2.0000000000000001E-4</v>
      </c>
      <c r="AD14" s="106">
        <v>0</v>
      </c>
      <c r="AE14" s="106">
        <v>0</v>
      </c>
      <c r="AF14" s="106">
        <v>0</v>
      </c>
      <c r="AG14" s="106">
        <v>0</v>
      </c>
      <c r="AH14" s="106">
        <v>6.0000000000000001E-3</v>
      </c>
      <c r="AI14" s="106">
        <v>0</v>
      </c>
      <c r="AJ14" s="106">
        <v>1.8E-3</v>
      </c>
      <c r="AK14" s="106">
        <v>0</v>
      </c>
      <c r="AL14" s="106">
        <v>0</v>
      </c>
      <c r="AM14" s="106">
        <v>0</v>
      </c>
      <c r="AN14" s="106">
        <v>0</v>
      </c>
      <c r="AO14" s="106">
        <v>0</v>
      </c>
      <c r="AP14" s="106">
        <v>1.34E-2</v>
      </c>
      <c r="AQ14" s="106">
        <v>2.0000000000000001E-4</v>
      </c>
    </row>
    <row r="15" spans="1:43">
      <c r="A15" s="109" t="s">
        <v>523</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c r="AQ15" s="107"/>
    </row>
    <row r="16" spans="1:43">
      <c r="A16" s="108" t="s">
        <v>1364</v>
      </c>
      <c r="B16" s="106">
        <v>0.14610000000000001</v>
      </c>
      <c r="C16" s="106">
        <v>6.3500000000000001E-2</v>
      </c>
      <c r="D16" s="106">
        <v>8.2000000000000007E-3</v>
      </c>
      <c r="E16" s="106">
        <v>3.1600000000000003E-2</v>
      </c>
      <c r="F16" s="106">
        <v>3.7900000000000003E-2</v>
      </c>
      <c r="G16" s="106">
        <v>0.15820000000000001</v>
      </c>
      <c r="H16" s="106">
        <v>5.7099999999999998E-2</v>
      </c>
      <c r="I16" s="106">
        <v>4.6699999999999998E-2</v>
      </c>
      <c r="J16" s="106">
        <v>0.1348</v>
      </c>
      <c r="K16" s="106">
        <v>5.9400000000000001E-2</v>
      </c>
      <c r="L16" s="106">
        <v>0.16900000000000001</v>
      </c>
      <c r="M16" s="106">
        <v>4.99E-2</v>
      </c>
      <c r="N16" s="106">
        <v>7.4999999999999997E-2</v>
      </c>
      <c r="O16" s="106">
        <v>0.1106</v>
      </c>
      <c r="P16" s="106">
        <v>4.5199999999999997E-2</v>
      </c>
      <c r="Q16" s="106">
        <v>1.38E-2</v>
      </c>
      <c r="R16" s="106">
        <v>1.78E-2</v>
      </c>
      <c r="S16" s="106">
        <v>1.61E-2</v>
      </c>
      <c r="T16" s="106">
        <v>1.4800000000000001E-2</v>
      </c>
      <c r="U16" s="106">
        <v>3.3000000000000002E-2</v>
      </c>
      <c r="V16" s="106">
        <v>3.0000000000000001E-3</v>
      </c>
      <c r="W16" s="106">
        <v>6.1999999999999998E-3</v>
      </c>
      <c r="X16" s="106">
        <v>1.8200000000000001E-2</v>
      </c>
      <c r="Y16" s="106">
        <v>3.2599999999999997E-2</v>
      </c>
      <c r="Z16" s="106">
        <v>5.7799999999999997E-2</v>
      </c>
      <c r="AA16" s="106">
        <v>0.26469999999999999</v>
      </c>
      <c r="AB16" s="106">
        <v>3.4099999999999998E-2</v>
      </c>
      <c r="AC16" s="106">
        <v>7.22E-2</v>
      </c>
      <c r="AD16" s="106">
        <v>1.03E-2</v>
      </c>
      <c r="AE16" s="106">
        <v>0.02</v>
      </c>
      <c r="AF16" s="106">
        <v>1.2699999999999999E-2</v>
      </c>
      <c r="AG16" s="106">
        <v>1.44E-2</v>
      </c>
      <c r="AH16" s="106">
        <v>1.3299999999999999E-2</v>
      </c>
      <c r="AI16" s="106">
        <v>3.2000000000000002E-3</v>
      </c>
      <c r="AJ16" s="106">
        <v>0.2954</v>
      </c>
      <c r="AK16" s="106">
        <v>2.0000000000000001E-4</v>
      </c>
      <c r="AL16" s="106">
        <v>5.0000000000000001E-3</v>
      </c>
      <c r="AM16" s="106">
        <v>9.8000000000000004E-2</v>
      </c>
      <c r="AN16" s="106">
        <v>0.99880000000000002</v>
      </c>
      <c r="AO16" s="106">
        <v>1.9300000000000001E-2</v>
      </c>
      <c r="AP16" s="106">
        <v>3.4799999999999998E-2</v>
      </c>
      <c r="AQ16" s="106">
        <v>6.7000000000000004E-2</v>
      </c>
    </row>
    <row r="17" spans="1:43">
      <c r="A17" s="108" t="s">
        <v>1318</v>
      </c>
      <c r="B17" s="106">
        <v>0.85389999999999999</v>
      </c>
      <c r="C17" s="106">
        <v>0.9365</v>
      </c>
      <c r="D17" s="106">
        <v>0.99180000000000001</v>
      </c>
      <c r="E17" s="106">
        <v>0.96840000000000004</v>
      </c>
      <c r="F17" s="106">
        <v>0.96209999999999996</v>
      </c>
      <c r="G17" s="106">
        <v>0.84179999999999999</v>
      </c>
      <c r="H17" s="106">
        <v>0.94289999999999996</v>
      </c>
      <c r="I17" s="106">
        <v>0.95330000000000004</v>
      </c>
      <c r="J17" s="106">
        <v>0.86519999999999997</v>
      </c>
      <c r="K17" s="106">
        <v>0.94059999999999999</v>
      </c>
      <c r="L17" s="106">
        <v>0.83099999999999996</v>
      </c>
      <c r="M17" s="106">
        <v>0.95009999999999994</v>
      </c>
      <c r="N17" s="106">
        <v>0.92500000000000004</v>
      </c>
      <c r="O17" s="106">
        <v>0.88939999999999997</v>
      </c>
      <c r="P17" s="106">
        <v>0.95479999999999998</v>
      </c>
      <c r="Q17" s="106">
        <v>0.98619999999999997</v>
      </c>
      <c r="R17" s="106">
        <v>0.98219999999999996</v>
      </c>
      <c r="S17" s="106">
        <v>0.9839</v>
      </c>
      <c r="T17" s="106">
        <v>0.98519999999999996</v>
      </c>
      <c r="U17" s="106">
        <v>0.96699999999999997</v>
      </c>
      <c r="V17" s="106">
        <v>0.997</v>
      </c>
      <c r="W17" s="106">
        <v>0.99380000000000002</v>
      </c>
      <c r="X17" s="106">
        <v>0.98180000000000001</v>
      </c>
      <c r="Y17" s="106">
        <v>0.96740000000000004</v>
      </c>
      <c r="Z17" s="106">
        <v>0.94220000000000004</v>
      </c>
      <c r="AA17" s="106">
        <v>0.73529999999999995</v>
      </c>
      <c r="AB17" s="106">
        <v>0.96589999999999998</v>
      </c>
      <c r="AC17" s="106">
        <v>0.92779999999999996</v>
      </c>
      <c r="AD17" s="106">
        <v>0.98970000000000002</v>
      </c>
      <c r="AE17" s="106">
        <v>0.98</v>
      </c>
      <c r="AF17" s="106">
        <v>0.98729999999999996</v>
      </c>
      <c r="AG17" s="106">
        <v>0.98560000000000003</v>
      </c>
      <c r="AH17" s="106">
        <v>0.98670000000000002</v>
      </c>
      <c r="AI17" s="106">
        <v>0.99680000000000002</v>
      </c>
      <c r="AJ17" s="106">
        <v>0.7046</v>
      </c>
      <c r="AK17" s="106">
        <v>0.99980000000000002</v>
      </c>
      <c r="AL17" s="106">
        <v>0.995</v>
      </c>
      <c r="AM17" s="106">
        <v>0.90200000000000002</v>
      </c>
      <c r="AN17" s="106">
        <v>1.1999999999999999E-3</v>
      </c>
      <c r="AO17" s="106">
        <v>0.98070000000000002</v>
      </c>
      <c r="AP17" s="106">
        <v>0.96519999999999995</v>
      </c>
      <c r="AQ17" s="106">
        <v>0.93300000000000005</v>
      </c>
    </row>
    <row r="18" spans="1:43">
      <c r="A18" s="108" t="s">
        <v>524</v>
      </c>
      <c r="B18" s="110">
        <v>679.31420000000003</v>
      </c>
      <c r="C18" s="110">
        <v>698.48050000000001</v>
      </c>
      <c r="D18" s="110">
        <v>662.59550000000002</v>
      </c>
      <c r="E18" s="110">
        <v>718.08709999999996</v>
      </c>
      <c r="F18" s="110">
        <v>710.07240000000002</v>
      </c>
      <c r="G18" s="110">
        <v>633.35389999999995</v>
      </c>
      <c r="H18" s="110">
        <v>496.62209999999999</v>
      </c>
      <c r="I18" s="110">
        <v>639.8818</v>
      </c>
      <c r="J18" s="110">
        <v>723.61599999999999</v>
      </c>
      <c r="K18" s="110">
        <v>665.96900000000005</v>
      </c>
      <c r="L18" s="110">
        <v>668.64649999999995</v>
      </c>
      <c r="M18" s="110">
        <v>509.03960000000001</v>
      </c>
      <c r="N18" s="110">
        <v>763.78099999999995</v>
      </c>
      <c r="O18" s="110">
        <v>650.10599999999999</v>
      </c>
      <c r="P18" s="110">
        <v>434.1277</v>
      </c>
      <c r="Q18" s="110">
        <v>854.17150000000004</v>
      </c>
      <c r="R18" s="110">
        <v>693.96860000000004</v>
      </c>
      <c r="S18" s="110">
        <v>601.57749999999999</v>
      </c>
      <c r="T18" s="110">
        <v>456.95569999999998</v>
      </c>
      <c r="U18" s="110">
        <v>567.45090000000005</v>
      </c>
      <c r="V18" s="110">
        <v>521.47450000000003</v>
      </c>
      <c r="W18" s="110">
        <v>579.13279999999997</v>
      </c>
      <c r="X18" s="110">
        <v>467.58150000000001</v>
      </c>
      <c r="Y18" s="110">
        <v>637.94119999999998</v>
      </c>
      <c r="Z18" s="110">
        <v>505.61189999999999</v>
      </c>
      <c r="AA18" s="110">
        <v>840.95270000000005</v>
      </c>
      <c r="AB18" s="110">
        <v>710.221</v>
      </c>
      <c r="AC18" s="110">
        <v>650.6925</v>
      </c>
      <c r="AD18" s="110">
        <v>548.24080000000004</v>
      </c>
      <c r="AE18" s="110">
        <v>392.7353</v>
      </c>
      <c r="AF18" s="110">
        <v>343.01650000000001</v>
      </c>
      <c r="AG18" s="110">
        <v>616.62070000000006</v>
      </c>
      <c r="AH18" s="110">
        <v>733.63980000000004</v>
      </c>
      <c r="AI18" s="110">
        <v>819.77030000000002</v>
      </c>
      <c r="AJ18" s="110">
        <v>460.9735</v>
      </c>
      <c r="AK18" s="110">
        <v>628.36469999999997</v>
      </c>
      <c r="AL18" s="110">
        <v>734.58159999999998</v>
      </c>
      <c r="AM18" s="110">
        <v>506.05259999999998</v>
      </c>
      <c r="AN18" s="110">
        <v>569.09640000000002</v>
      </c>
      <c r="AO18" s="110">
        <v>674.00969999999995</v>
      </c>
      <c r="AP18" s="110">
        <v>484.44389999999999</v>
      </c>
      <c r="AQ18" s="110">
        <v>634.48209999999995</v>
      </c>
    </row>
    <row r="19" spans="1:43">
      <c r="A19" s="109" t="s">
        <v>525</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c r="AQ19" s="111"/>
    </row>
    <row r="20" spans="1:43">
      <c r="A20" s="103" t="s">
        <v>526</v>
      </c>
      <c r="B20" s="106">
        <v>0.96560000000000001</v>
      </c>
      <c r="C20" s="106">
        <v>0.95169999999999999</v>
      </c>
      <c r="D20" s="106">
        <v>0.94010000000000005</v>
      </c>
      <c r="E20" s="106">
        <v>0.9798</v>
      </c>
      <c r="F20" s="106">
        <v>0.90980000000000005</v>
      </c>
      <c r="G20" s="106">
        <v>0.96189999999999998</v>
      </c>
      <c r="H20" s="106">
        <v>0.95199999999999996</v>
      </c>
      <c r="I20" s="106">
        <v>0.93720000000000003</v>
      </c>
      <c r="J20" s="106">
        <v>0.94899999999999995</v>
      </c>
      <c r="K20" s="106">
        <v>0.94279999999999997</v>
      </c>
      <c r="L20" s="106">
        <v>0.97240000000000004</v>
      </c>
      <c r="M20" s="106">
        <v>0.9839</v>
      </c>
      <c r="N20" s="106">
        <v>0.94979999999999998</v>
      </c>
      <c r="O20" s="106">
        <v>0.95709999999999995</v>
      </c>
      <c r="P20" s="106">
        <v>0.96509999999999996</v>
      </c>
      <c r="Q20" s="106">
        <v>0.96730000000000005</v>
      </c>
      <c r="R20" s="106">
        <v>0.96760000000000002</v>
      </c>
      <c r="S20" s="106">
        <v>0.94610000000000005</v>
      </c>
      <c r="T20" s="106">
        <v>0.98509999999999998</v>
      </c>
      <c r="U20" s="106">
        <v>0.95989999999999998</v>
      </c>
      <c r="V20" s="106">
        <v>0.97529999999999994</v>
      </c>
      <c r="W20" s="106">
        <v>0.97740000000000005</v>
      </c>
      <c r="X20" s="106">
        <v>0.98760000000000003</v>
      </c>
      <c r="Y20" s="106">
        <v>0.98250000000000004</v>
      </c>
      <c r="Z20" s="106">
        <v>0.94279999999999997</v>
      </c>
      <c r="AA20" s="106">
        <v>0.97209999999999996</v>
      </c>
      <c r="AB20" s="106">
        <v>0.9819</v>
      </c>
      <c r="AC20" s="106">
        <v>0.95099999999999996</v>
      </c>
      <c r="AD20" s="106">
        <v>0.97040000000000004</v>
      </c>
      <c r="AE20" s="106">
        <v>0.98909999999999998</v>
      </c>
      <c r="AF20" s="106">
        <v>0.96550000000000002</v>
      </c>
      <c r="AG20" s="106">
        <v>0.99590000000000001</v>
      </c>
      <c r="AH20" s="106">
        <v>0.96150000000000002</v>
      </c>
      <c r="AI20" s="106">
        <v>0.96009999999999995</v>
      </c>
      <c r="AJ20" s="106">
        <v>0.98470000000000002</v>
      </c>
      <c r="AK20" s="106">
        <v>0.97389999999999999</v>
      </c>
      <c r="AL20" s="106">
        <v>0.96130000000000004</v>
      </c>
      <c r="AM20" s="106">
        <v>0.91159999999999997</v>
      </c>
      <c r="AN20" s="106">
        <v>0.93410000000000004</v>
      </c>
      <c r="AO20" s="106">
        <v>0.8175</v>
      </c>
      <c r="AP20" s="106">
        <v>0.99570000000000003</v>
      </c>
      <c r="AQ20" s="106">
        <v>0.96050000000000002</v>
      </c>
    </row>
    <row r="21" spans="1:43">
      <c r="A21" s="103" t="s">
        <v>527</v>
      </c>
      <c r="B21" s="106">
        <v>0.21379999999999999</v>
      </c>
      <c r="C21" s="106">
        <v>0.44529999999999997</v>
      </c>
      <c r="D21" s="106">
        <v>0.46310000000000001</v>
      </c>
      <c r="E21" s="106">
        <v>0.5212</v>
      </c>
      <c r="F21" s="106">
        <v>0.22539999999999999</v>
      </c>
      <c r="G21" s="106">
        <v>0.3493</v>
      </c>
      <c r="H21" s="106">
        <v>0.2631</v>
      </c>
      <c r="I21" s="106">
        <v>0.33479999999999999</v>
      </c>
      <c r="J21" s="106">
        <v>0.39760000000000001</v>
      </c>
      <c r="K21" s="106">
        <v>0.27910000000000001</v>
      </c>
      <c r="L21" s="106">
        <v>0.31940000000000002</v>
      </c>
      <c r="M21" s="106">
        <v>9.0200000000000002E-2</v>
      </c>
      <c r="N21" s="106">
        <v>0.23130000000000001</v>
      </c>
      <c r="O21" s="106">
        <v>0.2082</v>
      </c>
      <c r="P21" s="106">
        <v>0.34260000000000002</v>
      </c>
      <c r="Q21" s="106">
        <v>0.48959999999999998</v>
      </c>
      <c r="R21" s="106">
        <v>0.1242</v>
      </c>
      <c r="S21" s="106">
        <v>0.26779999999999998</v>
      </c>
      <c r="T21" s="106">
        <v>0.1711</v>
      </c>
      <c r="U21" s="106">
        <v>0.38250000000000001</v>
      </c>
      <c r="V21" s="106">
        <v>0.2382</v>
      </c>
      <c r="W21" s="106">
        <v>5.5100000000000003E-2</v>
      </c>
      <c r="X21" s="106">
        <v>0.35289999999999999</v>
      </c>
      <c r="Y21" s="106">
        <v>0.22539999999999999</v>
      </c>
      <c r="Z21" s="106">
        <v>0.3054</v>
      </c>
      <c r="AA21" s="106">
        <v>0.45479999999999998</v>
      </c>
      <c r="AB21" s="106">
        <v>0.1706</v>
      </c>
      <c r="AC21" s="106">
        <v>0.28410000000000002</v>
      </c>
      <c r="AD21" s="106">
        <v>0.26090000000000002</v>
      </c>
      <c r="AE21" s="106">
        <v>0.1845</v>
      </c>
      <c r="AF21" s="106">
        <v>0.2339</v>
      </c>
      <c r="AG21" s="106">
        <v>0.12939999999999999</v>
      </c>
      <c r="AH21" s="106">
        <v>0.3987</v>
      </c>
      <c r="AI21" s="106">
        <v>0.27839999999999998</v>
      </c>
      <c r="AJ21" s="106">
        <v>9.64E-2</v>
      </c>
      <c r="AK21" s="106">
        <v>0.1124</v>
      </c>
      <c r="AL21" s="106">
        <v>0.26500000000000001</v>
      </c>
      <c r="AM21" s="106">
        <v>0.25719999999999998</v>
      </c>
      <c r="AN21" s="106">
        <v>0.23719999999999999</v>
      </c>
      <c r="AO21" s="106">
        <v>0.1123</v>
      </c>
      <c r="AP21" s="106">
        <v>4.2200000000000001E-2</v>
      </c>
      <c r="AQ21" s="106">
        <v>0.27860000000000001</v>
      </c>
    </row>
    <row r="22" spans="1:43">
      <c r="A22" s="108" t="s">
        <v>528</v>
      </c>
      <c r="B22" s="106">
        <v>3.44E-2</v>
      </c>
      <c r="C22" s="106">
        <v>4.8300000000000003E-2</v>
      </c>
      <c r="D22" s="106">
        <v>5.9900000000000002E-2</v>
      </c>
      <c r="E22" s="106">
        <v>2.0199999999999999E-2</v>
      </c>
      <c r="F22" s="106">
        <v>9.0200000000000002E-2</v>
      </c>
      <c r="G22" s="106">
        <v>3.8100000000000002E-2</v>
      </c>
      <c r="H22" s="106">
        <v>4.8000000000000001E-2</v>
      </c>
      <c r="I22" s="106">
        <v>6.2799999999999995E-2</v>
      </c>
      <c r="J22" s="106">
        <v>5.0999999999999997E-2</v>
      </c>
      <c r="K22" s="106">
        <v>5.7200000000000001E-2</v>
      </c>
      <c r="L22" s="106">
        <v>2.76E-2</v>
      </c>
      <c r="M22" s="106">
        <v>1.61E-2</v>
      </c>
      <c r="N22" s="106">
        <v>5.0200000000000002E-2</v>
      </c>
      <c r="O22" s="106">
        <v>4.2900000000000001E-2</v>
      </c>
      <c r="P22" s="106">
        <v>3.49E-2</v>
      </c>
      <c r="Q22" s="106">
        <v>3.27E-2</v>
      </c>
      <c r="R22" s="106">
        <v>3.2399999999999998E-2</v>
      </c>
      <c r="S22" s="106">
        <v>5.3900000000000003E-2</v>
      </c>
      <c r="T22" s="106">
        <v>1.49E-2</v>
      </c>
      <c r="U22" s="106">
        <v>4.0099999999999997E-2</v>
      </c>
      <c r="V22" s="106">
        <v>2.47E-2</v>
      </c>
      <c r="W22" s="106">
        <v>2.2599999999999999E-2</v>
      </c>
      <c r="X22" s="106">
        <v>1.24E-2</v>
      </c>
      <c r="Y22" s="106">
        <v>1.7500000000000002E-2</v>
      </c>
      <c r="Z22" s="106">
        <v>5.7200000000000001E-2</v>
      </c>
      <c r="AA22" s="106">
        <v>2.7900000000000001E-2</v>
      </c>
      <c r="AB22" s="106">
        <v>1.8100000000000002E-2</v>
      </c>
      <c r="AC22" s="106">
        <v>4.9000000000000002E-2</v>
      </c>
      <c r="AD22" s="106">
        <v>2.9600000000000001E-2</v>
      </c>
      <c r="AE22" s="106">
        <v>1.09E-2</v>
      </c>
      <c r="AF22" s="106">
        <v>3.4500000000000003E-2</v>
      </c>
      <c r="AG22" s="106">
        <v>4.1000000000000003E-3</v>
      </c>
      <c r="AH22" s="106">
        <v>3.85E-2</v>
      </c>
      <c r="AI22" s="106">
        <v>3.9899999999999998E-2</v>
      </c>
      <c r="AJ22" s="106">
        <v>1.5299999999999999E-2</v>
      </c>
      <c r="AK22" s="106">
        <v>2.6100000000000002E-2</v>
      </c>
      <c r="AL22" s="106">
        <v>3.8699999999999998E-2</v>
      </c>
      <c r="AM22" s="106">
        <v>8.8400000000000006E-2</v>
      </c>
      <c r="AN22" s="106">
        <v>6.59E-2</v>
      </c>
      <c r="AO22" s="106">
        <v>0.1825</v>
      </c>
      <c r="AP22" s="106">
        <v>4.3E-3</v>
      </c>
      <c r="AQ22" s="106">
        <v>3.95E-2</v>
      </c>
    </row>
    <row r="23" spans="1:43">
      <c r="A23" s="108" t="s">
        <v>529</v>
      </c>
      <c r="B23" s="106">
        <v>0.19789999999999999</v>
      </c>
      <c r="C23" s="106">
        <v>0.43780000000000002</v>
      </c>
      <c r="D23" s="106">
        <v>0.4481</v>
      </c>
      <c r="E23" s="106">
        <v>0.52070000000000005</v>
      </c>
      <c r="F23" s="106">
        <v>0.23139999999999999</v>
      </c>
      <c r="G23" s="106">
        <v>0.33889999999999998</v>
      </c>
      <c r="H23" s="106">
        <v>0.2452</v>
      </c>
      <c r="I23" s="106">
        <v>0.33800000000000002</v>
      </c>
      <c r="J23" s="106">
        <v>0.39079999999999998</v>
      </c>
      <c r="K23" s="106">
        <v>0.28260000000000002</v>
      </c>
      <c r="L23" s="106">
        <v>0.32390000000000002</v>
      </c>
      <c r="M23" s="106">
        <v>8.6300000000000002E-2</v>
      </c>
      <c r="N23" s="106">
        <v>0.22239999999999999</v>
      </c>
      <c r="O23" s="106">
        <v>0.18809999999999999</v>
      </c>
      <c r="P23" s="106">
        <v>0.33379999999999999</v>
      </c>
      <c r="Q23" s="106">
        <v>0.50280000000000002</v>
      </c>
      <c r="R23" s="106">
        <v>0.1164</v>
      </c>
      <c r="S23" s="106">
        <v>0.27139999999999997</v>
      </c>
      <c r="T23" s="106">
        <v>0.16520000000000001</v>
      </c>
      <c r="U23" s="106">
        <v>0.37590000000000001</v>
      </c>
      <c r="V23" s="106">
        <v>0.2369</v>
      </c>
      <c r="W23" s="106">
        <v>5.4800000000000001E-2</v>
      </c>
      <c r="X23" s="106">
        <v>0.35410000000000003</v>
      </c>
      <c r="Y23" s="106">
        <v>0.22059999999999999</v>
      </c>
      <c r="Z23" s="106">
        <v>0.30709999999999998</v>
      </c>
      <c r="AA23" s="106">
        <v>0.46189999999999998</v>
      </c>
      <c r="AB23" s="106">
        <v>0.16569999999999999</v>
      </c>
      <c r="AC23" s="106">
        <v>0.28149999999999997</v>
      </c>
      <c r="AD23" s="106">
        <v>0.25700000000000001</v>
      </c>
      <c r="AE23" s="106">
        <v>0.1825</v>
      </c>
      <c r="AF23" s="106">
        <v>0.21299999999999999</v>
      </c>
      <c r="AG23" s="106">
        <v>0.1288</v>
      </c>
      <c r="AH23" s="106">
        <v>0.39979999999999999</v>
      </c>
      <c r="AI23" s="106">
        <v>0.26879999999999998</v>
      </c>
      <c r="AJ23" s="106">
        <v>9.7900000000000001E-2</v>
      </c>
      <c r="AK23" s="106">
        <v>0.1104</v>
      </c>
      <c r="AL23" s="106">
        <v>0.2646</v>
      </c>
      <c r="AM23" s="106">
        <v>0.24679999999999999</v>
      </c>
      <c r="AN23" s="106">
        <v>0.21729999999999999</v>
      </c>
      <c r="AO23" s="106">
        <v>9.9500000000000005E-2</v>
      </c>
      <c r="AP23" s="106">
        <v>3.9300000000000002E-2</v>
      </c>
      <c r="AQ23" s="106">
        <v>0.27139999999999997</v>
      </c>
    </row>
    <row r="24" spans="1:43">
      <c r="A24" s="108" t="s">
        <v>530</v>
      </c>
      <c r="B24" s="106">
        <v>0.1061</v>
      </c>
      <c r="C24" s="106">
        <v>6.4299999999999996E-2</v>
      </c>
      <c r="D24" s="106">
        <v>9.0300000000000005E-2</v>
      </c>
      <c r="E24" s="106">
        <v>2.1000000000000001E-2</v>
      </c>
      <c r="F24" s="106">
        <v>6.6199999999999995E-2</v>
      </c>
      <c r="G24" s="106">
        <v>6.6699999999999995E-2</v>
      </c>
      <c r="H24" s="106">
        <v>0.11269999999999999</v>
      </c>
      <c r="I24" s="106">
        <v>5.3800000000000001E-2</v>
      </c>
      <c r="J24" s="106">
        <v>6.7299999999999999E-2</v>
      </c>
      <c r="K24" s="106">
        <v>4.5400000000000003E-2</v>
      </c>
      <c r="L24" s="106">
        <v>1.3899999999999999E-2</v>
      </c>
      <c r="M24" s="106">
        <v>5.8400000000000001E-2</v>
      </c>
      <c r="N24" s="106">
        <v>8.6699999999999999E-2</v>
      </c>
      <c r="O24" s="106">
        <v>0.1356</v>
      </c>
      <c r="P24" s="106">
        <v>5.96E-2</v>
      </c>
      <c r="Q24" s="106">
        <v>6.6E-3</v>
      </c>
      <c r="R24" s="106">
        <v>9.3700000000000006E-2</v>
      </c>
      <c r="S24" s="106">
        <v>4.1300000000000003E-2</v>
      </c>
      <c r="T24" s="106">
        <v>4.87E-2</v>
      </c>
      <c r="U24" s="106">
        <v>5.67E-2</v>
      </c>
      <c r="V24" s="106">
        <v>3.0200000000000001E-2</v>
      </c>
      <c r="W24" s="106">
        <v>2.8899999999999999E-2</v>
      </c>
      <c r="X24" s="106">
        <v>8.8999999999999999E-3</v>
      </c>
      <c r="Y24" s="106">
        <v>3.8100000000000002E-2</v>
      </c>
      <c r="Z24" s="106">
        <v>5.21E-2</v>
      </c>
      <c r="AA24" s="106">
        <v>1.2699999999999999E-2</v>
      </c>
      <c r="AB24" s="106">
        <v>4.65E-2</v>
      </c>
      <c r="AC24" s="106">
        <v>5.79E-2</v>
      </c>
      <c r="AD24" s="106">
        <v>4.41E-2</v>
      </c>
      <c r="AE24" s="106">
        <v>2.1700000000000001E-2</v>
      </c>
      <c r="AF24" s="106">
        <v>0.1207</v>
      </c>
      <c r="AG24" s="106">
        <v>8.6E-3</v>
      </c>
      <c r="AH24" s="106">
        <v>3.5900000000000001E-2</v>
      </c>
      <c r="AI24" s="106">
        <v>7.3099999999999998E-2</v>
      </c>
      <c r="AJ24" s="106">
        <v>0</v>
      </c>
      <c r="AK24" s="106">
        <v>4.3900000000000002E-2</v>
      </c>
      <c r="AL24" s="106">
        <v>4.02E-2</v>
      </c>
      <c r="AM24" s="106">
        <v>0.12509999999999999</v>
      </c>
      <c r="AN24" s="106">
        <v>0.1444</v>
      </c>
      <c r="AO24" s="106">
        <v>0.27579999999999999</v>
      </c>
      <c r="AP24" s="106">
        <v>7.3300000000000004E-2</v>
      </c>
      <c r="AQ24" s="106">
        <v>6.4399999999999999E-2</v>
      </c>
    </row>
    <row r="25" spans="1:43">
      <c r="A25" s="108" t="s">
        <v>531</v>
      </c>
      <c r="B25" s="106">
        <v>7.3400000000000007E-2</v>
      </c>
      <c r="C25" s="106">
        <v>0.1343</v>
      </c>
      <c r="D25" s="106">
        <v>0.1021</v>
      </c>
      <c r="E25" s="106">
        <v>0.19600000000000001</v>
      </c>
      <c r="F25" s="106">
        <v>7.4099999999999999E-2</v>
      </c>
      <c r="G25" s="106">
        <v>0.1177</v>
      </c>
      <c r="H25" s="106">
        <v>0.1022</v>
      </c>
      <c r="I25" s="106">
        <v>0.10680000000000001</v>
      </c>
      <c r="J25" s="106">
        <v>0.1249</v>
      </c>
      <c r="K25" s="106">
        <v>0.1077</v>
      </c>
      <c r="L25" s="106">
        <v>0.1079</v>
      </c>
      <c r="M25" s="106">
        <v>4.3999999999999997E-2</v>
      </c>
      <c r="N25" s="106">
        <v>0.1133</v>
      </c>
      <c r="O25" s="106">
        <v>0.1016</v>
      </c>
      <c r="P25" s="106">
        <v>0.1168</v>
      </c>
      <c r="Q25" s="106">
        <v>0.1898</v>
      </c>
      <c r="R25" s="106">
        <v>7.0499999999999993E-2</v>
      </c>
      <c r="S25" s="106">
        <v>0.20899999999999999</v>
      </c>
      <c r="T25" s="106">
        <v>7.3099999999999998E-2</v>
      </c>
      <c r="U25" s="106">
        <v>0.1656</v>
      </c>
      <c r="V25" s="106">
        <v>7.4800000000000005E-2</v>
      </c>
      <c r="W25" s="106">
        <v>5.4699999999999999E-2</v>
      </c>
      <c r="X25" s="106">
        <v>0.13500000000000001</v>
      </c>
      <c r="Y25" s="106">
        <v>0.11260000000000001</v>
      </c>
      <c r="Z25" s="106">
        <v>0.115</v>
      </c>
      <c r="AA25" s="106">
        <v>0.15720000000000001</v>
      </c>
      <c r="AB25" s="106">
        <v>7.1800000000000003E-2</v>
      </c>
      <c r="AC25" s="106">
        <v>0.13039999999999999</v>
      </c>
      <c r="AD25" s="106">
        <v>0.1137</v>
      </c>
      <c r="AE25" s="106">
        <v>9.1499999999999998E-2</v>
      </c>
      <c r="AF25" s="106">
        <v>5.4899999999999997E-2</v>
      </c>
      <c r="AG25" s="106">
        <v>4.6800000000000001E-2</v>
      </c>
      <c r="AH25" s="106">
        <v>0.1648</v>
      </c>
      <c r="AI25" s="106">
        <v>0.1021</v>
      </c>
      <c r="AJ25" s="106">
        <v>0.1132</v>
      </c>
      <c r="AK25" s="106">
        <v>7.5200000000000003E-2</v>
      </c>
      <c r="AL25" s="106">
        <v>9.0700000000000003E-2</v>
      </c>
      <c r="AM25" s="106">
        <v>9.9099999999999994E-2</v>
      </c>
      <c r="AN25" s="106">
        <v>6.2899999999999998E-2</v>
      </c>
      <c r="AO25" s="106">
        <v>5.7799999999999997E-2</v>
      </c>
      <c r="AP25" s="106">
        <v>3.4299999999999997E-2</v>
      </c>
      <c r="AQ25" s="106">
        <v>0.10100000000000001</v>
      </c>
    </row>
    <row r="26" spans="1:43">
      <c r="A26" s="108" t="s">
        <v>1319</v>
      </c>
      <c r="B26" s="106">
        <v>0.113</v>
      </c>
      <c r="C26" s="106">
        <v>7.0599999999999996E-2</v>
      </c>
      <c r="D26" s="106">
        <v>0.1011</v>
      </c>
      <c r="E26" s="106">
        <v>3.85E-2</v>
      </c>
      <c r="F26" s="106">
        <v>0.13589999999999999</v>
      </c>
      <c r="G26" s="106">
        <v>6.9000000000000006E-2</v>
      </c>
      <c r="H26" s="106">
        <v>0.1106</v>
      </c>
      <c r="I26" s="106">
        <v>8.2100000000000006E-2</v>
      </c>
      <c r="J26" s="106">
        <v>9.06E-2</v>
      </c>
      <c r="K26" s="106">
        <v>8.5199999999999998E-2</v>
      </c>
      <c r="L26" s="106">
        <v>7.3800000000000004E-2</v>
      </c>
      <c r="M26" s="106">
        <v>6.7299999999999999E-2</v>
      </c>
      <c r="N26" s="106">
        <v>7.3700000000000002E-2</v>
      </c>
      <c r="O26" s="106">
        <v>9.4600000000000004E-2</v>
      </c>
      <c r="P26" s="106">
        <v>7.8100000000000003E-2</v>
      </c>
      <c r="Q26" s="106">
        <v>8.5800000000000001E-2</v>
      </c>
      <c r="R26" s="106">
        <v>0.13089999999999999</v>
      </c>
      <c r="S26" s="106">
        <v>0.18079999999999999</v>
      </c>
      <c r="T26" s="106">
        <v>0.1069</v>
      </c>
      <c r="U26" s="106">
        <v>6.4699999999999994E-2</v>
      </c>
      <c r="V26" s="106">
        <v>8.1000000000000003E-2</v>
      </c>
      <c r="W26" s="106">
        <v>0.125</v>
      </c>
      <c r="X26" s="106">
        <v>7.6600000000000001E-2</v>
      </c>
      <c r="Y26" s="106">
        <v>9.3799999999999994E-2</v>
      </c>
      <c r="Z26" s="106">
        <v>8.77E-2</v>
      </c>
      <c r="AA26" s="106">
        <v>9.4200000000000006E-2</v>
      </c>
      <c r="AB26" s="106">
        <v>7.7600000000000002E-2</v>
      </c>
      <c r="AC26" s="106">
        <v>0.12959999999999999</v>
      </c>
      <c r="AD26" s="106">
        <v>4.1200000000000001E-2</v>
      </c>
      <c r="AE26" s="106">
        <v>9.0200000000000002E-2</v>
      </c>
      <c r="AF26" s="106">
        <v>0.1021</v>
      </c>
      <c r="AG26" s="106">
        <v>4.4600000000000001E-2</v>
      </c>
      <c r="AH26" s="106">
        <v>7.46E-2</v>
      </c>
      <c r="AI26" s="106">
        <v>0.1701</v>
      </c>
      <c r="AJ26" s="106">
        <v>3.9899999999999998E-2</v>
      </c>
      <c r="AK26" s="106">
        <v>3.5000000000000003E-2</v>
      </c>
      <c r="AL26" s="106">
        <v>8.3599999999999994E-2</v>
      </c>
      <c r="AM26" s="106">
        <v>0.10340000000000001</v>
      </c>
      <c r="AN26" s="106">
        <v>0.13730000000000001</v>
      </c>
      <c r="AO26" s="106">
        <v>0.18759999999999999</v>
      </c>
      <c r="AP26" s="106">
        <v>6.6699999999999995E-2</v>
      </c>
      <c r="AQ26" s="106">
        <v>9.5200000000000007E-2</v>
      </c>
    </row>
    <row r="27" spans="1:43">
      <c r="A27" s="108" t="s">
        <v>532</v>
      </c>
      <c r="B27" s="106">
        <v>0.93530000000000002</v>
      </c>
      <c r="C27" s="106">
        <v>0.92479999999999996</v>
      </c>
      <c r="D27" s="106">
        <v>0.88619999999999999</v>
      </c>
      <c r="E27" s="106">
        <v>0.96679999999999999</v>
      </c>
      <c r="F27" s="106">
        <v>0.88160000000000005</v>
      </c>
      <c r="G27" s="106">
        <v>0.94910000000000005</v>
      </c>
      <c r="H27" s="106">
        <v>0.92510000000000003</v>
      </c>
      <c r="I27" s="106">
        <v>0.89459999999999995</v>
      </c>
      <c r="J27" s="106">
        <v>0.92720000000000002</v>
      </c>
      <c r="K27" s="106">
        <v>0.92149999999999999</v>
      </c>
      <c r="L27" s="106">
        <v>0.97099999999999997</v>
      </c>
      <c r="M27" s="106">
        <v>0.97909999999999997</v>
      </c>
      <c r="N27" s="106">
        <v>0.95220000000000005</v>
      </c>
      <c r="O27" s="106">
        <v>0.93659999999999999</v>
      </c>
      <c r="P27" s="106">
        <v>0.93420000000000003</v>
      </c>
      <c r="Q27" s="106">
        <v>0.95930000000000004</v>
      </c>
      <c r="R27" s="106">
        <v>0.95079999999999998</v>
      </c>
      <c r="S27" s="106">
        <v>0.9365</v>
      </c>
      <c r="T27" s="106">
        <v>0.97589999999999999</v>
      </c>
      <c r="U27" s="106">
        <v>0.94340000000000002</v>
      </c>
      <c r="V27" s="106">
        <v>0.97250000000000003</v>
      </c>
      <c r="W27" s="106">
        <v>0.97019999999999995</v>
      </c>
      <c r="X27" s="106">
        <v>0.99350000000000005</v>
      </c>
      <c r="Y27" s="106">
        <v>0.97450000000000003</v>
      </c>
      <c r="Z27" s="106">
        <v>0.93400000000000005</v>
      </c>
      <c r="AA27" s="106">
        <v>0.96360000000000001</v>
      </c>
      <c r="AB27" s="106">
        <v>0.97309999999999997</v>
      </c>
      <c r="AC27" s="106">
        <v>0.92059999999999997</v>
      </c>
      <c r="AD27" s="106">
        <v>0.95699999999999996</v>
      </c>
      <c r="AE27" s="106">
        <v>0.98460000000000003</v>
      </c>
      <c r="AF27" s="106">
        <v>0.92549999999999999</v>
      </c>
      <c r="AG27" s="106">
        <v>0.97770000000000001</v>
      </c>
      <c r="AH27" s="106">
        <v>0.95230000000000004</v>
      </c>
      <c r="AI27" s="106">
        <v>0.93059999999999998</v>
      </c>
      <c r="AJ27" s="106">
        <v>0.98180000000000001</v>
      </c>
      <c r="AK27" s="106">
        <v>0.91090000000000004</v>
      </c>
      <c r="AL27" s="106">
        <v>0.95399999999999996</v>
      </c>
      <c r="AM27" s="106">
        <v>0.88360000000000005</v>
      </c>
      <c r="AN27" s="106">
        <v>0.91039999999999999</v>
      </c>
      <c r="AO27" s="106">
        <v>0.78039999999999998</v>
      </c>
      <c r="AP27" s="106">
        <v>0.99080000000000001</v>
      </c>
      <c r="AQ27" s="106">
        <v>0.93910000000000005</v>
      </c>
    </row>
    <row r="28" spans="1:43">
      <c r="A28" s="108" t="s">
        <v>533</v>
      </c>
      <c r="B28" s="106">
        <v>1.8499999999999999E-2</v>
      </c>
      <c r="C28" s="106">
        <v>2.7099999999999999E-2</v>
      </c>
      <c r="D28" s="106">
        <v>5.67E-2</v>
      </c>
      <c r="E28" s="106">
        <v>1.2999999999999999E-2</v>
      </c>
      <c r="F28" s="106">
        <v>3.3399999999999999E-2</v>
      </c>
      <c r="G28" s="106">
        <v>1.38E-2</v>
      </c>
      <c r="H28" s="106">
        <v>2.8000000000000001E-2</v>
      </c>
      <c r="I28" s="106">
        <v>4.0599999999999997E-2</v>
      </c>
      <c r="J28" s="106">
        <v>1.9199999999999998E-2</v>
      </c>
      <c r="K28" s="106">
        <v>1.8100000000000002E-2</v>
      </c>
      <c r="L28" s="106">
        <v>8.9999999999999998E-4</v>
      </c>
      <c r="M28" s="106">
        <v>4.5999999999999999E-3</v>
      </c>
      <c r="N28" s="106">
        <v>1.3899999999999999E-2</v>
      </c>
      <c r="O28" s="106">
        <v>2.1000000000000001E-2</v>
      </c>
      <c r="P28" s="106">
        <v>3.1E-2</v>
      </c>
      <c r="Q28" s="106">
        <v>8.0000000000000002E-3</v>
      </c>
      <c r="R28" s="106">
        <v>1.55E-2</v>
      </c>
      <c r="S28" s="106">
        <v>9.1999999999999998E-3</v>
      </c>
      <c r="T28" s="106">
        <v>9.2999999999999992E-3</v>
      </c>
      <c r="U28" s="106">
        <v>1.6500000000000001E-2</v>
      </c>
      <c r="V28" s="106">
        <v>2.2000000000000001E-3</v>
      </c>
      <c r="W28" s="106">
        <v>6.7999999999999996E-3</v>
      </c>
      <c r="X28" s="106">
        <v>8.0000000000000004E-4</v>
      </c>
      <c r="Y28" s="106">
        <v>7.6E-3</v>
      </c>
      <c r="Z28" s="106">
        <v>9.1999999999999998E-3</v>
      </c>
      <c r="AA28" s="106">
        <v>8.3999999999999995E-3</v>
      </c>
      <c r="AB28" s="106">
        <v>7.1000000000000004E-3</v>
      </c>
      <c r="AC28" s="106">
        <v>3.44E-2</v>
      </c>
      <c r="AD28" s="106">
        <v>1.43E-2</v>
      </c>
      <c r="AE28" s="106">
        <v>4.3E-3</v>
      </c>
      <c r="AF28" s="106">
        <v>2.46E-2</v>
      </c>
      <c r="AG28" s="106">
        <v>1.8499999999999999E-2</v>
      </c>
      <c r="AH28" s="106">
        <v>6.1000000000000004E-3</v>
      </c>
      <c r="AI28" s="106">
        <v>3.27E-2</v>
      </c>
      <c r="AJ28" s="106">
        <v>2.7000000000000001E-3</v>
      </c>
      <c r="AK28" s="106">
        <v>6.9699999999999998E-2</v>
      </c>
      <c r="AL28" s="106">
        <v>6.0000000000000001E-3</v>
      </c>
      <c r="AM28" s="106">
        <v>2.63E-2</v>
      </c>
      <c r="AN28" s="106">
        <v>1.55E-2</v>
      </c>
      <c r="AO28" s="106">
        <v>3.9199999999999999E-2</v>
      </c>
      <c r="AP28" s="106">
        <v>4.8999999999999998E-3</v>
      </c>
      <c r="AQ28" s="106">
        <v>1.9300000000000001E-2</v>
      </c>
    </row>
    <row r="29" spans="1:43">
      <c r="A29" s="108" t="s">
        <v>534</v>
      </c>
      <c r="B29" s="106">
        <v>5.5999999999999999E-3</v>
      </c>
      <c r="C29" s="106">
        <v>1.12E-2</v>
      </c>
      <c r="D29" s="106">
        <v>1.3899999999999999E-2</v>
      </c>
      <c r="E29" s="106">
        <v>1.1999999999999999E-3</v>
      </c>
      <c r="F29" s="106">
        <v>6.4999999999999997E-3</v>
      </c>
      <c r="G29" s="106">
        <v>9.9000000000000008E-3</v>
      </c>
      <c r="H29" s="106">
        <v>1.0200000000000001E-2</v>
      </c>
      <c r="I29" s="106">
        <v>3.0999999999999999E-3</v>
      </c>
      <c r="J29" s="106">
        <v>6.3E-3</v>
      </c>
      <c r="K29" s="106">
        <v>9.4000000000000004E-3</v>
      </c>
      <c r="L29" s="106">
        <v>6.9999999999999999E-4</v>
      </c>
      <c r="M29" s="106">
        <v>1.4E-3</v>
      </c>
      <c r="N29" s="106">
        <v>1.6000000000000001E-3</v>
      </c>
      <c r="O29" s="106">
        <v>4.5999999999999999E-3</v>
      </c>
      <c r="P29" s="106">
        <v>9.1000000000000004E-3</v>
      </c>
      <c r="Q29" s="106">
        <v>6.9999999999999999E-4</v>
      </c>
      <c r="R29" s="106">
        <v>7.7999999999999996E-3</v>
      </c>
      <c r="S29" s="106">
        <v>1.12E-2</v>
      </c>
      <c r="T29" s="106">
        <v>1.6999999999999999E-3</v>
      </c>
      <c r="U29" s="106">
        <v>1.0500000000000001E-2</v>
      </c>
      <c r="V29" s="106">
        <v>6.3E-3</v>
      </c>
      <c r="W29" s="106">
        <v>2.8999999999999998E-3</v>
      </c>
      <c r="X29" s="106">
        <v>2.9999999999999997E-4</v>
      </c>
      <c r="Y29" s="106">
        <v>2E-3</v>
      </c>
      <c r="Z29" s="106">
        <v>3.8E-3</v>
      </c>
      <c r="AA29" s="106">
        <v>2.0000000000000001E-4</v>
      </c>
      <c r="AB29" s="106">
        <v>4.7999999999999996E-3</v>
      </c>
      <c r="AC29" s="106">
        <v>6.1000000000000004E-3</v>
      </c>
      <c r="AD29" s="106">
        <v>7.7999999999999996E-3</v>
      </c>
      <c r="AE29" s="106">
        <v>5.0000000000000001E-4</v>
      </c>
      <c r="AF29" s="106">
        <v>1.2699999999999999E-2</v>
      </c>
      <c r="AG29" s="106">
        <v>1.6999999999999999E-3</v>
      </c>
      <c r="AH29" s="106">
        <v>1.0200000000000001E-2</v>
      </c>
      <c r="AI29" s="106">
        <v>3.0000000000000001E-3</v>
      </c>
      <c r="AJ29" s="106">
        <v>4.0000000000000002E-4</v>
      </c>
      <c r="AK29" s="106">
        <v>6.3E-3</v>
      </c>
      <c r="AL29" s="106">
        <v>7.1999999999999998E-3</v>
      </c>
      <c r="AM29" s="106">
        <v>5.1999999999999998E-3</v>
      </c>
      <c r="AN29" s="106">
        <v>1.8E-3</v>
      </c>
      <c r="AO29" s="106">
        <v>2.64E-2</v>
      </c>
      <c r="AP29" s="106">
        <v>5.0000000000000001E-4</v>
      </c>
      <c r="AQ29" s="106">
        <v>6.3E-3</v>
      </c>
    </row>
    <row r="30" spans="1:43">
      <c r="A30" s="108" t="s">
        <v>535</v>
      </c>
      <c r="B30" s="106">
        <v>4.8999999999999998E-3</v>
      </c>
      <c r="C30" s="106">
        <v>2.2000000000000001E-3</v>
      </c>
      <c r="D30" s="106">
        <v>8.9999999999999998E-4</v>
      </c>
      <c r="E30" s="106">
        <v>2.9999999999999997E-4</v>
      </c>
      <c r="F30" s="106">
        <v>1.4E-3</v>
      </c>
      <c r="G30" s="106">
        <v>4.1000000000000003E-3</v>
      </c>
      <c r="H30" s="106">
        <v>1.1999999999999999E-3</v>
      </c>
      <c r="I30" s="106">
        <v>8.9999999999999998E-4</v>
      </c>
      <c r="J30" s="106">
        <v>1.6000000000000001E-3</v>
      </c>
      <c r="K30" s="106">
        <v>1E-3</v>
      </c>
      <c r="L30" s="106">
        <v>2.0000000000000001E-4</v>
      </c>
      <c r="M30" s="106">
        <v>0</v>
      </c>
      <c r="N30" s="106">
        <v>2.0000000000000001E-4</v>
      </c>
      <c r="O30" s="106">
        <v>5.7000000000000002E-3</v>
      </c>
      <c r="P30" s="106">
        <v>8.0000000000000004E-4</v>
      </c>
      <c r="Q30" s="106">
        <v>8.0000000000000004E-4</v>
      </c>
      <c r="R30" s="106">
        <v>5.3E-3</v>
      </c>
      <c r="S30" s="106">
        <v>8.0000000000000004E-4</v>
      </c>
      <c r="T30" s="106">
        <v>2.9999999999999997E-4</v>
      </c>
      <c r="U30" s="106">
        <v>6.0000000000000001E-3</v>
      </c>
      <c r="V30" s="106">
        <v>5.0000000000000001E-4</v>
      </c>
      <c r="W30" s="106">
        <v>2.2000000000000001E-3</v>
      </c>
      <c r="X30" s="106">
        <v>0</v>
      </c>
      <c r="Y30" s="106">
        <v>2.9999999999999997E-4</v>
      </c>
      <c r="Z30" s="106">
        <v>3.7000000000000002E-3</v>
      </c>
      <c r="AA30" s="106">
        <v>0</v>
      </c>
      <c r="AB30" s="106">
        <v>2.0000000000000001E-4</v>
      </c>
      <c r="AC30" s="106">
        <v>2.7000000000000001E-3</v>
      </c>
      <c r="AD30" s="106">
        <v>1.9E-3</v>
      </c>
      <c r="AE30" s="106">
        <v>0</v>
      </c>
      <c r="AF30" s="106">
        <v>1.4E-3</v>
      </c>
      <c r="AG30" s="106">
        <v>5.0000000000000001E-4</v>
      </c>
      <c r="AH30" s="106">
        <v>4.0000000000000002E-4</v>
      </c>
      <c r="AI30" s="106">
        <v>1.01E-2</v>
      </c>
      <c r="AJ30" s="106">
        <v>0</v>
      </c>
      <c r="AK30" s="106">
        <v>0</v>
      </c>
      <c r="AL30" s="106">
        <v>5.9999999999999995E-4</v>
      </c>
      <c r="AM30" s="106">
        <v>1.4E-3</v>
      </c>
      <c r="AN30" s="106">
        <v>8.2000000000000007E-3</v>
      </c>
      <c r="AO30" s="106">
        <v>1E-4</v>
      </c>
      <c r="AP30" s="106">
        <v>0</v>
      </c>
      <c r="AQ30" s="106">
        <v>2.2000000000000001E-3</v>
      </c>
    </row>
    <row r="31" spans="1:43">
      <c r="A31" s="108" t="s">
        <v>536</v>
      </c>
      <c r="B31" s="106">
        <v>3.0999999999999999E-3</v>
      </c>
      <c r="C31" s="106">
        <v>2.0999999999999999E-3</v>
      </c>
      <c r="D31" s="106">
        <v>4.0000000000000002E-4</v>
      </c>
      <c r="E31" s="106">
        <v>1E-4</v>
      </c>
      <c r="F31" s="106">
        <v>2.5999999999999999E-3</v>
      </c>
      <c r="G31" s="106">
        <v>3.2000000000000002E-3</v>
      </c>
      <c r="H31" s="106">
        <v>2.8999999999999998E-3</v>
      </c>
      <c r="I31" s="106">
        <v>2.2000000000000001E-3</v>
      </c>
      <c r="J31" s="106">
        <v>5.4000000000000003E-3</v>
      </c>
      <c r="K31" s="106">
        <v>6.4000000000000003E-3</v>
      </c>
      <c r="L31" s="106">
        <v>0</v>
      </c>
      <c r="M31" s="106">
        <v>5.0000000000000001E-4</v>
      </c>
      <c r="N31" s="106">
        <v>8.0000000000000004E-4</v>
      </c>
      <c r="O31" s="106">
        <v>4.8999999999999998E-3</v>
      </c>
      <c r="P31" s="106">
        <v>3.3E-3</v>
      </c>
      <c r="Q31" s="106">
        <v>1E-4</v>
      </c>
      <c r="R31" s="106">
        <v>8.0000000000000004E-4</v>
      </c>
      <c r="S31" s="106">
        <v>4.5999999999999999E-3</v>
      </c>
      <c r="T31" s="106">
        <v>1.1000000000000001E-3</v>
      </c>
      <c r="U31" s="106">
        <v>6.1999999999999998E-3</v>
      </c>
      <c r="V31" s="106">
        <v>6.9999999999999999E-4</v>
      </c>
      <c r="W31" s="106">
        <v>8.9999999999999998E-4</v>
      </c>
      <c r="X31" s="106">
        <v>0</v>
      </c>
      <c r="Y31" s="106">
        <v>2.2000000000000001E-3</v>
      </c>
      <c r="Z31" s="106">
        <v>2.8999999999999998E-3</v>
      </c>
      <c r="AA31" s="106">
        <v>2.9999999999999997E-4</v>
      </c>
      <c r="AB31" s="106">
        <v>8.0000000000000004E-4</v>
      </c>
      <c r="AC31" s="106">
        <v>1.9E-3</v>
      </c>
      <c r="AD31" s="106">
        <v>1.5E-3</v>
      </c>
      <c r="AE31" s="106">
        <v>1E-4</v>
      </c>
      <c r="AF31" s="106">
        <v>1E-3</v>
      </c>
      <c r="AG31" s="106">
        <v>0</v>
      </c>
      <c r="AH31" s="106">
        <v>5.9999999999999995E-4</v>
      </c>
      <c r="AI31" s="106">
        <v>2.2000000000000001E-3</v>
      </c>
      <c r="AJ31" s="106">
        <v>1E-4</v>
      </c>
      <c r="AK31" s="106">
        <v>3.3E-3</v>
      </c>
      <c r="AL31" s="106">
        <v>1.1000000000000001E-3</v>
      </c>
      <c r="AM31" s="106">
        <v>9.7000000000000003E-3</v>
      </c>
      <c r="AN31" s="106">
        <v>1.9E-3</v>
      </c>
      <c r="AO31" s="106">
        <v>2.3999999999999998E-3</v>
      </c>
      <c r="AP31" s="106">
        <v>1E-4</v>
      </c>
      <c r="AQ31" s="106">
        <v>2.0999999999999999E-3</v>
      </c>
    </row>
    <row r="32" spans="1:43">
      <c r="A32" s="108" t="s">
        <v>537</v>
      </c>
      <c r="B32" s="106">
        <v>3.2599999999999997E-2</v>
      </c>
      <c r="C32" s="106">
        <v>3.2599999999999997E-2</v>
      </c>
      <c r="D32" s="106">
        <v>4.2000000000000003E-2</v>
      </c>
      <c r="E32" s="106">
        <v>1.8700000000000001E-2</v>
      </c>
      <c r="F32" s="106">
        <v>7.4399999999999994E-2</v>
      </c>
      <c r="G32" s="106">
        <v>1.9900000000000001E-2</v>
      </c>
      <c r="H32" s="106">
        <v>3.2599999999999997E-2</v>
      </c>
      <c r="I32" s="106">
        <v>5.8700000000000002E-2</v>
      </c>
      <c r="J32" s="106">
        <v>4.0300000000000002E-2</v>
      </c>
      <c r="K32" s="106">
        <v>4.3499999999999997E-2</v>
      </c>
      <c r="L32" s="106">
        <v>2.7199999999999998E-2</v>
      </c>
      <c r="M32" s="106">
        <v>1.44E-2</v>
      </c>
      <c r="N32" s="106">
        <v>3.1300000000000001E-2</v>
      </c>
      <c r="O32" s="106">
        <v>2.7199999999999998E-2</v>
      </c>
      <c r="P32" s="106">
        <v>2.1499999999999998E-2</v>
      </c>
      <c r="Q32" s="106">
        <v>3.1E-2</v>
      </c>
      <c r="R32" s="106">
        <v>1.9800000000000002E-2</v>
      </c>
      <c r="S32" s="106">
        <v>3.7699999999999997E-2</v>
      </c>
      <c r="T32" s="106">
        <v>1.17E-2</v>
      </c>
      <c r="U32" s="106">
        <v>1.7399999999999999E-2</v>
      </c>
      <c r="V32" s="106">
        <v>1.78E-2</v>
      </c>
      <c r="W32" s="106">
        <v>1.6899999999999998E-2</v>
      </c>
      <c r="X32" s="106">
        <v>5.4999999999999997E-3</v>
      </c>
      <c r="Y32" s="106">
        <v>1.34E-2</v>
      </c>
      <c r="Z32" s="106">
        <v>4.6399999999999997E-2</v>
      </c>
      <c r="AA32" s="106">
        <v>2.75E-2</v>
      </c>
      <c r="AB32" s="106">
        <v>1.41E-2</v>
      </c>
      <c r="AC32" s="106">
        <v>3.4299999999999997E-2</v>
      </c>
      <c r="AD32" s="106">
        <v>1.7500000000000002E-2</v>
      </c>
      <c r="AE32" s="106">
        <v>1.0500000000000001E-2</v>
      </c>
      <c r="AF32" s="106">
        <v>3.4799999999999998E-2</v>
      </c>
      <c r="AG32" s="106">
        <v>1.6000000000000001E-3</v>
      </c>
      <c r="AH32" s="106">
        <v>3.04E-2</v>
      </c>
      <c r="AI32" s="106">
        <v>2.1399999999999999E-2</v>
      </c>
      <c r="AJ32" s="106">
        <v>1.4999999999999999E-2</v>
      </c>
      <c r="AK32" s="106">
        <v>9.7999999999999997E-3</v>
      </c>
      <c r="AL32" s="106">
        <v>3.1E-2</v>
      </c>
      <c r="AM32" s="106">
        <v>7.3800000000000004E-2</v>
      </c>
      <c r="AN32" s="106">
        <v>6.2199999999999998E-2</v>
      </c>
      <c r="AO32" s="106">
        <v>0.1515</v>
      </c>
      <c r="AP32" s="106">
        <v>3.8E-3</v>
      </c>
      <c r="AQ32" s="106">
        <v>3.1E-2</v>
      </c>
    </row>
    <row r="33" spans="1:43">
      <c r="A33" s="109" t="s">
        <v>538</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7"/>
      <c r="AQ33" s="107"/>
    </row>
    <row r="34" spans="1:43">
      <c r="A34" s="108" t="s">
        <v>539</v>
      </c>
      <c r="B34" s="106">
        <v>0.92030000000000001</v>
      </c>
      <c r="C34" s="106">
        <v>0.74990000000000001</v>
      </c>
      <c r="D34" s="106">
        <v>0.39839999999999998</v>
      </c>
      <c r="E34" s="106">
        <v>0.51949999999999996</v>
      </c>
      <c r="F34" s="106">
        <v>0.41689999999999999</v>
      </c>
      <c r="G34" s="106">
        <v>0.49070000000000003</v>
      </c>
      <c r="H34" s="106">
        <v>0.317</v>
      </c>
      <c r="I34" s="106">
        <v>0.217</v>
      </c>
      <c r="J34" s="106">
        <v>0.38719999999999999</v>
      </c>
      <c r="K34" s="106">
        <v>0.49669999999999997</v>
      </c>
      <c r="L34" s="106">
        <v>0.33650000000000002</v>
      </c>
      <c r="M34" s="106">
        <v>0.21590000000000001</v>
      </c>
      <c r="N34" s="106">
        <v>0.38390000000000002</v>
      </c>
      <c r="O34" s="106">
        <v>0.52929999999999999</v>
      </c>
      <c r="P34" s="106">
        <v>0.71130000000000004</v>
      </c>
      <c r="Q34" s="106">
        <v>0.3125</v>
      </c>
      <c r="R34" s="106">
        <v>0.38700000000000001</v>
      </c>
      <c r="S34" s="106">
        <v>0.28849999999999998</v>
      </c>
      <c r="T34" s="106">
        <v>0.25990000000000002</v>
      </c>
      <c r="U34" s="106">
        <v>0.61060000000000003</v>
      </c>
      <c r="V34" s="106">
        <v>0.4748</v>
      </c>
      <c r="W34" s="106">
        <v>0.21340000000000001</v>
      </c>
      <c r="X34" s="106">
        <v>0.40550000000000003</v>
      </c>
      <c r="Y34" s="106">
        <v>0.17330000000000001</v>
      </c>
      <c r="Z34" s="106">
        <v>0.24970000000000001</v>
      </c>
      <c r="AA34" s="106">
        <v>0.24179999999999999</v>
      </c>
      <c r="AB34" s="106">
        <v>0.31080000000000002</v>
      </c>
      <c r="AC34" s="106">
        <v>0.45250000000000001</v>
      </c>
      <c r="AD34" s="106">
        <v>0.18590000000000001</v>
      </c>
      <c r="AE34" s="106">
        <v>0.19239999999999999</v>
      </c>
      <c r="AF34" s="106">
        <v>0.52800000000000002</v>
      </c>
      <c r="AG34" s="106">
        <v>0.17929999999999999</v>
      </c>
      <c r="AH34" s="106">
        <v>0.32619999999999999</v>
      </c>
      <c r="AI34" s="106">
        <v>0.2969</v>
      </c>
      <c r="AJ34" s="106">
        <v>0.4768</v>
      </c>
      <c r="AK34" s="106">
        <v>0.67349999999999999</v>
      </c>
      <c r="AL34" s="106">
        <v>0.42620000000000002</v>
      </c>
      <c r="AM34" s="106">
        <v>0.33090000000000003</v>
      </c>
      <c r="AN34" s="106">
        <v>0.15129999999999999</v>
      </c>
      <c r="AO34" s="106">
        <v>0.33040000000000003</v>
      </c>
      <c r="AP34" s="106">
        <v>0.60389999999999999</v>
      </c>
      <c r="AQ34" s="106">
        <v>0.47039999999999998</v>
      </c>
    </row>
    <row r="35" spans="1:43">
      <c r="A35" s="108" t="s">
        <v>540</v>
      </c>
      <c r="B35" s="106">
        <v>1.0167999999999999</v>
      </c>
      <c r="C35" s="106">
        <v>0.90690000000000004</v>
      </c>
      <c r="D35" s="106">
        <v>0.55169999999999997</v>
      </c>
      <c r="E35" s="106">
        <v>0.73519999999999996</v>
      </c>
      <c r="F35" s="106">
        <v>0.79420000000000002</v>
      </c>
      <c r="G35" s="106">
        <v>0.87170000000000003</v>
      </c>
      <c r="H35" s="106">
        <v>0.64690000000000003</v>
      </c>
      <c r="I35" s="106">
        <v>0.40089999999999998</v>
      </c>
      <c r="J35" s="106">
        <v>0.80510000000000004</v>
      </c>
      <c r="K35" s="106">
        <v>0.94540000000000002</v>
      </c>
      <c r="L35" s="106">
        <v>0.83279999999999998</v>
      </c>
      <c r="M35" s="106">
        <v>0.4773</v>
      </c>
      <c r="N35" s="106">
        <v>0.72499999999999998</v>
      </c>
      <c r="O35" s="106">
        <v>0.7268</v>
      </c>
      <c r="P35" s="106">
        <v>1.3926000000000001</v>
      </c>
      <c r="Q35" s="106">
        <v>0.3508</v>
      </c>
      <c r="R35" s="106">
        <v>0.73909999999999998</v>
      </c>
      <c r="S35" s="106">
        <v>0.52729999999999999</v>
      </c>
      <c r="T35" s="106">
        <v>0.8478</v>
      </c>
      <c r="U35" s="106">
        <v>0.78610000000000002</v>
      </c>
      <c r="V35" s="106">
        <v>0.66100000000000003</v>
      </c>
      <c r="W35" s="106">
        <v>0.46179999999999999</v>
      </c>
      <c r="X35" s="106">
        <v>0.55220000000000002</v>
      </c>
      <c r="Y35" s="106">
        <v>0.58130000000000004</v>
      </c>
      <c r="Z35" s="106">
        <v>0.50049999999999994</v>
      </c>
      <c r="AA35" s="106">
        <v>0.51190000000000002</v>
      </c>
      <c r="AB35" s="106">
        <v>0.74070000000000003</v>
      </c>
      <c r="AC35" s="106">
        <v>0.51910000000000001</v>
      </c>
      <c r="AD35" s="106">
        <v>0.42849999999999999</v>
      </c>
      <c r="AE35" s="106">
        <v>0.68640000000000001</v>
      </c>
      <c r="AF35" s="106">
        <v>0.91210000000000002</v>
      </c>
      <c r="AG35" s="106">
        <v>0.47989999999999999</v>
      </c>
      <c r="AH35" s="106">
        <v>0.59450000000000003</v>
      </c>
      <c r="AI35" s="106">
        <v>0.84640000000000004</v>
      </c>
      <c r="AJ35" s="106">
        <v>1.3009999999999999</v>
      </c>
      <c r="AK35" s="106">
        <v>1.5736000000000001</v>
      </c>
      <c r="AL35" s="106">
        <v>0.75439999999999996</v>
      </c>
      <c r="AM35" s="106">
        <v>0.73629999999999995</v>
      </c>
      <c r="AN35" s="106">
        <v>0.4229</v>
      </c>
      <c r="AO35" s="106">
        <v>0.66830000000000001</v>
      </c>
      <c r="AP35" s="106">
        <v>0.80820000000000003</v>
      </c>
      <c r="AQ35" s="106">
        <v>0.72289999999999999</v>
      </c>
    </row>
    <row r="36" spans="1:43">
      <c r="A36" s="108" t="s">
        <v>541</v>
      </c>
      <c r="B36" s="106">
        <v>0.2747</v>
      </c>
      <c r="C36" s="106">
        <v>0.17019999999999999</v>
      </c>
      <c r="D36" s="106">
        <v>0.12620000000000001</v>
      </c>
      <c r="E36" s="106">
        <v>0.1055</v>
      </c>
      <c r="F36" s="106">
        <v>0.21</v>
      </c>
      <c r="G36" s="106">
        <v>0.1588</v>
      </c>
      <c r="H36" s="106">
        <v>0.16689999999999999</v>
      </c>
      <c r="I36" s="106">
        <v>0.15079999999999999</v>
      </c>
      <c r="J36" s="106">
        <v>0.16059999999999999</v>
      </c>
      <c r="K36" s="106">
        <v>0.2102</v>
      </c>
      <c r="L36" s="106">
        <v>0.1799</v>
      </c>
      <c r="M36" s="106">
        <v>0.1676</v>
      </c>
      <c r="N36" s="106">
        <v>0.20449999999999999</v>
      </c>
      <c r="O36" s="106">
        <v>0.23899999999999999</v>
      </c>
      <c r="P36" s="106">
        <v>0.18140000000000001</v>
      </c>
      <c r="Q36" s="106">
        <v>0.13009999999999999</v>
      </c>
      <c r="R36" s="106">
        <v>0.23730000000000001</v>
      </c>
      <c r="S36" s="106">
        <v>0.1759</v>
      </c>
      <c r="T36" s="106">
        <v>0.23910000000000001</v>
      </c>
      <c r="U36" s="106">
        <v>0.17829999999999999</v>
      </c>
      <c r="V36" s="106">
        <v>0.18459999999999999</v>
      </c>
      <c r="W36" s="106">
        <v>0.24079999999999999</v>
      </c>
      <c r="X36" s="106">
        <v>0.16830000000000001</v>
      </c>
      <c r="Y36" s="106">
        <v>0.1449</v>
      </c>
      <c r="Z36" s="106">
        <v>0.13239999999999999</v>
      </c>
      <c r="AA36" s="106">
        <v>0.1031</v>
      </c>
      <c r="AB36" s="106">
        <v>0.1734</v>
      </c>
      <c r="AC36" s="106">
        <v>0.15409999999999999</v>
      </c>
      <c r="AD36" s="106">
        <v>0.1074</v>
      </c>
      <c r="AE36" s="106">
        <v>0.26379999999999998</v>
      </c>
      <c r="AF36" s="106">
        <v>0.29620000000000002</v>
      </c>
      <c r="AG36" s="106">
        <v>0.20649999999999999</v>
      </c>
      <c r="AH36" s="106">
        <v>0.1203</v>
      </c>
      <c r="AI36" s="106">
        <v>0.13969999999999999</v>
      </c>
      <c r="AJ36" s="106">
        <v>0.1772</v>
      </c>
      <c r="AK36" s="106">
        <v>0.2571</v>
      </c>
      <c r="AL36" s="106">
        <v>0.15260000000000001</v>
      </c>
      <c r="AM36" s="106">
        <v>0.15029999999999999</v>
      </c>
      <c r="AN36" s="106">
        <v>0.18149999999999999</v>
      </c>
      <c r="AO36" s="106">
        <v>0.22889999999999999</v>
      </c>
      <c r="AP36" s="106">
        <v>0.32829999999999998</v>
      </c>
      <c r="AQ36" s="106">
        <v>0.19439999999999999</v>
      </c>
    </row>
    <row r="37" spans="1:43">
      <c r="A37" s="108" t="s">
        <v>542</v>
      </c>
      <c r="B37" s="106">
        <v>0.2225</v>
      </c>
      <c r="C37" s="106">
        <v>0.1512</v>
      </c>
      <c r="D37" s="106">
        <v>0.10780000000000001</v>
      </c>
      <c r="E37" s="106">
        <v>9.4299999999999995E-2</v>
      </c>
      <c r="F37" s="106">
        <v>0.17649999999999999</v>
      </c>
      <c r="G37" s="106">
        <v>0.13109999999999999</v>
      </c>
      <c r="H37" s="106">
        <v>0.1399</v>
      </c>
      <c r="I37" s="106">
        <v>0.122</v>
      </c>
      <c r="J37" s="106">
        <v>0.13300000000000001</v>
      </c>
      <c r="K37" s="106">
        <v>0.1636</v>
      </c>
      <c r="L37" s="106">
        <v>0.1431</v>
      </c>
      <c r="M37" s="106">
        <v>0.1321</v>
      </c>
      <c r="N37" s="106">
        <v>0.1767</v>
      </c>
      <c r="O37" s="106">
        <v>0.21110000000000001</v>
      </c>
      <c r="P37" s="106">
        <v>0.16600000000000001</v>
      </c>
      <c r="Q37" s="106">
        <v>0.1187</v>
      </c>
      <c r="R37" s="106">
        <v>0.20569999999999999</v>
      </c>
      <c r="S37" s="106">
        <v>0.1143</v>
      </c>
      <c r="T37" s="106">
        <v>0.2112</v>
      </c>
      <c r="U37" s="106">
        <v>0.15609999999999999</v>
      </c>
      <c r="V37" s="106">
        <v>0.1653</v>
      </c>
      <c r="W37" s="106">
        <v>0.214</v>
      </c>
      <c r="X37" s="106">
        <v>0.1391</v>
      </c>
      <c r="Y37" s="106">
        <v>0.1263</v>
      </c>
      <c r="Z37" s="106">
        <v>0.1188</v>
      </c>
      <c r="AA37" s="106">
        <v>9.35E-2</v>
      </c>
      <c r="AB37" s="106">
        <v>0.15989999999999999</v>
      </c>
      <c r="AC37" s="106">
        <v>0.1343</v>
      </c>
      <c r="AD37" s="106">
        <v>9.5699999999999993E-2</v>
      </c>
      <c r="AE37" s="106">
        <v>0.2293</v>
      </c>
      <c r="AF37" s="106">
        <v>0.17849999999999999</v>
      </c>
      <c r="AG37" s="106">
        <v>0.1779</v>
      </c>
      <c r="AH37" s="106">
        <v>0.10059999999999999</v>
      </c>
      <c r="AI37" s="106">
        <v>9.8199999999999996E-2</v>
      </c>
      <c r="AJ37" s="106">
        <v>0.1618</v>
      </c>
      <c r="AK37" s="106">
        <v>9.3399999999999997E-2</v>
      </c>
      <c r="AL37" s="106">
        <v>0.1406</v>
      </c>
      <c r="AM37" s="106">
        <v>0.1206</v>
      </c>
      <c r="AN37" s="106">
        <v>0.1537</v>
      </c>
      <c r="AO37" s="106">
        <v>0.17119999999999999</v>
      </c>
      <c r="AP37" s="106">
        <v>0.25840000000000002</v>
      </c>
      <c r="AQ37" s="106">
        <v>0.16500000000000001</v>
      </c>
    </row>
    <row r="38" spans="1:43">
      <c r="A38" s="103" t="s">
        <v>1389</v>
      </c>
      <c r="B38" s="106">
        <v>0.74629999999999996</v>
      </c>
      <c r="C38" s="106">
        <v>0.54900000000000004</v>
      </c>
      <c r="D38" s="106">
        <v>0.55159999999999998</v>
      </c>
      <c r="E38" s="106">
        <v>0.73519999999999996</v>
      </c>
      <c r="F38" s="106">
        <v>0.40339999999999998</v>
      </c>
      <c r="G38" s="106">
        <v>0.4284</v>
      </c>
      <c r="H38" s="106">
        <v>0.41170000000000001</v>
      </c>
      <c r="I38" s="106">
        <v>0.37419999999999998</v>
      </c>
      <c r="J38" s="106">
        <v>0.75680000000000003</v>
      </c>
      <c r="K38" s="106">
        <v>0.80740000000000001</v>
      </c>
      <c r="L38" s="106">
        <v>0.73950000000000005</v>
      </c>
      <c r="M38" s="106">
        <v>0.44080000000000003</v>
      </c>
      <c r="N38" s="106">
        <v>0.70109999999999995</v>
      </c>
      <c r="O38" s="106">
        <v>0.69589999999999996</v>
      </c>
      <c r="P38" s="106">
        <v>1.3211999999999999</v>
      </c>
      <c r="Q38" s="106">
        <v>0.29820000000000002</v>
      </c>
      <c r="R38" s="106">
        <v>0.7389</v>
      </c>
      <c r="S38" s="106">
        <v>0.49280000000000002</v>
      </c>
      <c r="T38" s="106">
        <v>0.83530000000000004</v>
      </c>
      <c r="U38" s="106">
        <v>0.58509999999999995</v>
      </c>
      <c r="V38" s="106">
        <v>0.66090000000000004</v>
      </c>
      <c r="W38" s="106">
        <v>0.4536</v>
      </c>
      <c r="X38" s="106">
        <v>0.47420000000000001</v>
      </c>
      <c r="Y38" s="106">
        <v>0.58130000000000004</v>
      </c>
      <c r="Z38" s="106">
        <v>0.40229999999999999</v>
      </c>
      <c r="AA38" s="106">
        <v>0.41</v>
      </c>
      <c r="AB38" s="106">
        <v>0.54610000000000003</v>
      </c>
      <c r="AC38" s="106">
        <v>0.44900000000000001</v>
      </c>
      <c r="AD38" s="106">
        <v>0.4037</v>
      </c>
      <c r="AE38" s="106">
        <v>0.68640000000000001</v>
      </c>
      <c r="AF38" s="106">
        <v>0.91210000000000002</v>
      </c>
      <c r="AG38" s="106">
        <v>0.46610000000000001</v>
      </c>
      <c r="AH38" s="106">
        <v>0.48580000000000001</v>
      </c>
      <c r="AI38" s="106">
        <v>0.84640000000000004</v>
      </c>
      <c r="AJ38" s="106">
        <v>1.171</v>
      </c>
      <c r="AK38" s="106">
        <v>1.5736000000000001</v>
      </c>
      <c r="AL38" s="106">
        <v>0.74070000000000003</v>
      </c>
      <c r="AM38" s="106">
        <v>0.73629999999999995</v>
      </c>
      <c r="AN38" s="106">
        <v>0.4229</v>
      </c>
      <c r="AO38" s="106">
        <v>0.66539999999999999</v>
      </c>
      <c r="AP38" s="106">
        <v>0.80820000000000003</v>
      </c>
      <c r="AQ38" s="106">
        <v>0.60440000000000005</v>
      </c>
    </row>
    <row r="39" spans="1:43">
      <c r="A39" s="72" t="s">
        <v>543</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7"/>
      <c r="AQ39" s="107"/>
    </row>
    <row r="40" spans="1:43">
      <c r="A40" s="108" t="s">
        <v>544</v>
      </c>
      <c r="B40" s="106">
        <v>0.19009999999999999</v>
      </c>
      <c r="C40" s="106">
        <v>0.11169999999999999</v>
      </c>
      <c r="D40" s="106">
        <v>0.1462</v>
      </c>
      <c r="E40" s="106">
        <v>0.1062</v>
      </c>
      <c r="F40" s="106">
        <v>0.1595</v>
      </c>
      <c r="G40" s="106">
        <v>0.17469999999999999</v>
      </c>
      <c r="H40" s="106">
        <v>0.1618</v>
      </c>
      <c r="I40" s="106">
        <v>0.19059999999999999</v>
      </c>
      <c r="J40" s="106">
        <v>0.1721</v>
      </c>
      <c r="K40" s="106">
        <v>0.2215</v>
      </c>
      <c r="L40" s="106">
        <v>0.2044</v>
      </c>
      <c r="M40" s="106">
        <v>0.21149999999999999</v>
      </c>
      <c r="N40" s="106">
        <v>0.1358</v>
      </c>
      <c r="O40" s="106">
        <v>0.1169</v>
      </c>
      <c r="P40" s="106">
        <v>8.48E-2</v>
      </c>
      <c r="Q40" s="106">
        <v>8.7800000000000003E-2</v>
      </c>
      <c r="R40" s="106">
        <v>0.13320000000000001</v>
      </c>
      <c r="S40" s="106">
        <v>0.35</v>
      </c>
      <c r="T40" s="106">
        <v>0.1167</v>
      </c>
      <c r="U40" s="106">
        <v>0.1245</v>
      </c>
      <c r="V40" s="106">
        <v>0.1045</v>
      </c>
      <c r="W40" s="106">
        <v>0.1115</v>
      </c>
      <c r="X40" s="106">
        <v>0.17319999999999999</v>
      </c>
      <c r="Y40" s="106">
        <v>0.12820000000000001</v>
      </c>
      <c r="Z40" s="106">
        <v>0.1024</v>
      </c>
      <c r="AA40" s="106">
        <v>9.3600000000000003E-2</v>
      </c>
      <c r="AB40" s="106">
        <v>7.7600000000000002E-2</v>
      </c>
      <c r="AC40" s="106">
        <v>0.12839999999999999</v>
      </c>
      <c r="AD40" s="106">
        <v>0.1085</v>
      </c>
      <c r="AE40" s="106">
        <v>0.13070000000000001</v>
      </c>
      <c r="AF40" s="106">
        <v>0.39729999999999999</v>
      </c>
      <c r="AG40" s="106">
        <v>0.13850000000000001</v>
      </c>
      <c r="AH40" s="106">
        <v>0.1638</v>
      </c>
      <c r="AI40" s="106">
        <v>0.29759999999999998</v>
      </c>
      <c r="AJ40" s="106">
        <v>8.6699999999999999E-2</v>
      </c>
      <c r="AK40" s="106">
        <v>0.63680000000000003</v>
      </c>
      <c r="AL40" s="106">
        <v>7.8799999999999995E-2</v>
      </c>
      <c r="AM40" s="106">
        <v>0.19750000000000001</v>
      </c>
      <c r="AN40" s="106">
        <v>0.15310000000000001</v>
      </c>
      <c r="AO40" s="106">
        <v>0.252</v>
      </c>
      <c r="AP40" s="106">
        <v>0.21279999999999999</v>
      </c>
      <c r="AQ40" s="106">
        <v>0.1512</v>
      </c>
    </row>
    <row r="41" spans="1:43">
      <c r="A41" s="108" t="s">
        <v>545</v>
      </c>
      <c r="B41" s="106">
        <v>0.189</v>
      </c>
      <c r="C41" s="106">
        <v>0.11169999999999999</v>
      </c>
      <c r="D41" s="106">
        <v>0.1462</v>
      </c>
      <c r="E41" s="106">
        <v>0.1062</v>
      </c>
      <c r="F41" s="106">
        <v>0.1595</v>
      </c>
      <c r="G41" s="106">
        <v>0.17469999999999999</v>
      </c>
      <c r="H41" s="106">
        <v>0.1618</v>
      </c>
      <c r="I41" s="106">
        <v>0.19059999999999999</v>
      </c>
      <c r="J41" s="106">
        <v>0.1721</v>
      </c>
      <c r="K41" s="106">
        <v>0.2215</v>
      </c>
      <c r="L41" s="106">
        <v>0.2044</v>
      </c>
      <c r="M41" s="106">
        <v>0.21149999999999999</v>
      </c>
      <c r="N41" s="106">
        <v>0.1358</v>
      </c>
      <c r="O41" s="106">
        <v>0.1169</v>
      </c>
      <c r="P41" s="106">
        <v>8.48E-2</v>
      </c>
      <c r="Q41" s="106">
        <v>8.7800000000000003E-2</v>
      </c>
      <c r="R41" s="106">
        <v>0.13320000000000001</v>
      </c>
      <c r="S41" s="106">
        <v>0.35</v>
      </c>
      <c r="T41" s="106">
        <v>0.1167</v>
      </c>
      <c r="U41" s="106">
        <v>0.1245</v>
      </c>
      <c r="V41" s="106">
        <v>0.1045</v>
      </c>
      <c r="W41" s="106">
        <v>0.1115</v>
      </c>
      <c r="X41" s="106">
        <v>0.17319999999999999</v>
      </c>
      <c r="Y41" s="106">
        <v>0.12820000000000001</v>
      </c>
      <c r="Z41" s="106">
        <v>0.1024</v>
      </c>
      <c r="AA41" s="106">
        <v>9.3600000000000003E-2</v>
      </c>
      <c r="AB41" s="106">
        <v>7.7600000000000002E-2</v>
      </c>
      <c r="AC41" s="106">
        <v>0.12839999999999999</v>
      </c>
      <c r="AD41" s="106">
        <v>0.1085</v>
      </c>
      <c r="AE41" s="106">
        <v>0.13070000000000001</v>
      </c>
      <c r="AF41" s="106">
        <v>0.39729999999999999</v>
      </c>
      <c r="AG41" s="106">
        <v>0.13850000000000001</v>
      </c>
      <c r="AH41" s="106">
        <v>0.1638</v>
      </c>
      <c r="AI41" s="106">
        <v>0.29759999999999998</v>
      </c>
      <c r="AJ41" s="106">
        <v>8.6699999999999999E-2</v>
      </c>
      <c r="AK41" s="106">
        <v>0.63680000000000003</v>
      </c>
      <c r="AL41" s="106">
        <v>7.8799999999999995E-2</v>
      </c>
      <c r="AM41" s="106">
        <v>0.19750000000000001</v>
      </c>
      <c r="AN41" s="106">
        <v>0.15310000000000001</v>
      </c>
      <c r="AO41" s="106">
        <v>0.252</v>
      </c>
      <c r="AP41" s="106">
        <v>0.21279999999999999</v>
      </c>
      <c r="AQ41" s="106">
        <v>0.15110000000000001</v>
      </c>
    </row>
    <row r="42" spans="1:43">
      <c r="A42" s="108" t="s">
        <v>546</v>
      </c>
      <c r="B42" s="106">
        <v>0.1206</v>
      </c>
      <c r="C42" s="106">
        <v>0.3049</v>
      </c>
      <c r="D42" s="106">
        <v>0.27879999999999999</v>
      </c>
      <c r="E42" s="106">
        <v>0.12970000000000001</v>
      </c>
      <c r="F42" s="106">
        <v>0.36420000000000002</v>
      </c>
      <c r="G42" s="106">
        <v>0.15090000000000001</v>
      </c>
      <c r="H42" s="106">
        <v>0.23330000000000001</v>
      </c>
      <c r="I42" s="106">
        <v>0.26400000000000001</v>
      </c>
      <c r="J42" s="106">
        <v>0.23499999999999999</v>
      </c>
      <c r="K42" s="106">
        <v>0.19539999999999999</v>
      </c>
      <c r="L42" s="106">
        <v>0.1032</v>
      </c>
      <c r="M42" s="106">
        <v>6.3700000000000007E-2</v>
      </c>
      <c r="N42" s="106">
        <v>0.2777</v>
      </c>
      <c r="O42" s="106">
        <v>0.26469999999999999</v>
      </c>
      <c r="P42" s="106">
        <v>0.27539999999999998</v>
      </c>
      <c r="Q42" s="106">
        <v>0.2631</v>
      </c>
      <c r="R42" s="106">
        <v>0.18429999999999999</v>
      </c>
      <c r="S42" s="106">
        <v>0.1177</v>
      </c>
      <c r="T42" s="106">
        <v>9.4899999999999998E-2</v>
      </c>
      <c r="U42" s="106">
        <v>0.23069999999999999</v>
      </c>
      <c r="V42" s="106">
        <v>0.1883</v>
      </c>
      <c r="W42" s="106">
        <v>0.15079999999999999</v>
      </c>
      <c r="X42" s="106">
        <v>5.0099999999999999E-2</v>
      </c>
      <c r="Y42" s="106">
        <v>0.10970000000000001</v>
      </c>
      <c r="Z42" s="106">
        <v>0.4269</v>
      </c>
      <c r="AA42" s="106">
        <v>0.23830000000000001</v>
      </c>
      <c r="AB42" s="106">
        <v>0.17829999999999999</v>
      </c>
      <c r="AC42" s="106">
        <v>0.29360000000000003</v>
      </c>
      <c r="AD42" s="106">
        <v>0.21709999999999999</v>
      </c>
      <c r="AE42" s="106">
        <v>5.8000000000000003E-2</v>
      </c>
      <c r="AF42" s="106">
        <v>6.9800000000000001E-2</v>
      </c>
      <c r="AG42" s="106">
        <v>2.3199999999999998E-2</v>
      </c>
      <c r="AH42" s="106">
        <v>0.18240000000000001</v>
      </c>
      <c r="AI42" s="106">
        <v>9.9299999999999999E-2</v>
      </c>
      <c r="AJ42" s="106">
        <v>0.12529999999999999</v>
      </c>
      <c r="AK42" s="106">
        <v>3.4700000000000002E-2</v>
      </c>
      <c r="AL42" s="106">
        <v>0.39360000000000001</v>
      </c>
      <c r="AM42" s="106">
        <v>0.3891</v>
      </c>
      <c r="AN42" s="106">
        <v>0.36320000000000002</v>
      </c>
      <c r="AO42" s="106">
        <v>0.64580000000000004</v>
      </c>
      <c r="AP42" s="106">
        <v>1.46E-2</v>
      </c>
      <c r="AQ42" s="106">
        <v>0.191</v>
      </c>
    </row>
    <row r="43" spans="1:43">
      <c r="A43" s="108" t="s">
        <v>547</v>
      </c>
      <c r="B43" s="106">
        <v>7.9500000000000001E-2</v>
      </c>
      <c r="C43" s="106">
        <v>0.1807</v>
      </c>
      <c r="D43" s="106">
        <v>0.1946</v>
      </c>
      <c r="E43" s="106">
        <v>7.0400000000000004E-2</v>
      </c>
      <c r="F43" s="106">
        <v>6.0199999999999997E-2</v>
      </c>
      <c r="G43" s="106">
        <v>9.2299999999999993E-2</v>
      </c>
      <c r="H43" s="106">
        <v>0.14399999999999999</v>
      </c>
      <c r="I43" s="106">
        <v>7.5700000000000003E-2</v>
      </c>
      <c r="J43" s="106">
        <v>0.1234</v>
      </c>
      <c r="K43" s="106">
        <v>4.3299999999999998E-2</v>
      </c>
      <c r="L43" s="106">
        <v>1.6500000000000001E-2</v>
      </c>
      <c r="M43" s="106">
        <v>2.0899999999999998E-2</v>
      </c>
      <c r="N43" s="106">
        <v>0.1108</v>
      </c>
      <c r="O43" s="106">
        <v>0.17419999999999999</v>
      </c>
      <c r="P43" s="106">
        <v>0.16089999999999999</v>
      </c>
      <c r="Q43" s="106">
        <v>2.5999999999999999E-2</v>
      </c>
      <c r="R43" s="106">
        <v>6.6199999999999995E-2</v>
      </c>
      <c r="S43" s="106">
        <v>2.4199999999999999E-2</v>
      </c>
      <c r="T43" s="106">
        <v>5.3199999999999997E-2</v>
      </c>
      <c r="U43" s="106">
        <v>0.1246</v>
      </c>
      <c r="V43" s="106">
        <v>5.4800000000000001E-2</v>
      </c>
      <c r="W43" s="106">
        <v>1.06E-2</v>
      </c>
      <c r="X43" s="106">
        <v>1.2699999999999999E-2</v>
      </c>
      <c r="Y43" s="106">
        <v>5.3900000000000003E-2</v>
      </c>
      <c r="Z43" s="106">
        <v>0.1187</v>
      </c>
      <c r="AA43" s="106">
        <v>4.9399999999999999E-2</v>
      </c>
      <c r="AB43" s="106">
        <v>7.8E-2</v>
      </c>
      <c r="AC43" s="106">
        <v>9.8599999999999993E-2</v>
      </c>
      <c r="AD43" s="106">
        <v>8.4500000000000006E-2</v>
      </c>
      <c r="AE43" s="106">
        <v>2.12E-2</v>
      </c>
      <c r="AF43" s="106">
        <v>5.7099999999999998E-2</v>
      </c>
      <c r="AG43" s="106">
        <v>6.3E-3</v>
      </c>
      <c r="AH43" s="106">
        <v>6.7699999999999996E-2</v>
      </c>
      <c r="AI43" s="106">
        <v>5.0700000000000002E-2</v>
      </c>
      <c r="AJ43" s="106">
        <v>0</v>
      </c>
      <c r="AK43" s="106">
        <v>6.6E-3</v>
      </c>
      <c r="AL43" s="106">
        <v>0.1082</v>
      </c>
      <c r="AM43" s="106">
        <v>0.1416</v>
      </c>
      <c r="AN43" s="106">
        <v>0.18890000000000001</v>
      </c>
      <c r="AO43" s="106">
        <v>0.1096</v>
      </c>
      <c r="AP43" s="106">
        <v>1.0500000000000001E-2</v>
      </c>
      <c r="AQ43" s="106">
        <v>8.6699999999999999E-2</v>
      </c>
    </row>
    <row r="44" spans="1:43">
      <c r="A44" s="108" t="s">
        <v>548</v>
      </c>
      <c r="B44" s="106">
        <v>5.0099999999999999E-2</v>
      </c>
      <c r="C44" s="106">
        <v>0.1258</v>
      </c>
      <c r="D44" s="106">
        <v>0.15609999999999999</v>
      </c>
      <c r="E44" s="106">
        <v>5.4699999999999999E-2</v>
      </c>
      <c r="F44" s="106">
        <v>0.1241</v>
      </c>
      <c r="G44" s="106">
        <v>7.9299999999999995E-2</v>
      </c>
      <c r="H44" s="106">
        <v>8.2900000000000001E-2</v>
      </c>
      <c r="I44" s="106">
        <v>0.1016</v>
      </c>
      <c r="J44" s="106">
        <v>0.1085</v>
      </c>
      <c r="K44" s="106">
        <v>8.4500000000000006E-2</v>
      </c>
      <c r="L44" s="106">
        <v>1.5800000000000002E-2</v>
      </c>
      <c r="M44" s="106">
        <v>2.1299999999999999E-2</v>
      </c>
      <c r="N44" s="106">
        <v>0.1162</v>
      </c>
      <c r="O44" s="106">
        <v>0.1172</v>
      </c>
      <c r="P44" s="106">
        <v>9.9000000000000005E-2</v>
      </c>
      <c r="Q44" s="106">
        <v>7.8600000000000003E-2</v>
      </c>
      <c r="R44" s="106">
        <v>8.6199999999999999E-2</v>
      </c>
      <c r="S44" s="106">
        <v>5.0299999999999997E-2</v>
      </c>
      <c r="T44" s="106">
        <v>2.2700000000000001E-2</v>
      </c>
      <c r="U44" s="106">
        <v>0.1356</v>
      </c>
      <c r="V44" s="106">
        <v>6.3899999999999998E-2</v>
      </c>
      <c r="W44" s="106">
        <v>4.0500000000000001E-2</v>
      </c>
      <c r="X44" s="106">
        <v>3.4000000000000002E-2</v>
      </c>
      <c r="Y44" s="106">
        <v>1.9400000000000001E-2</v>
      </c>
      <c r="Z44" s="106">
        <v>0.1502</v>
      </c>
      <c r="AA44" s="106">
        <v>6.8400000000000002E-2</v>
      </c>
      <c r="AB44" s="106">
        <v>7.4499999999999997E-2</v>
      </c>
      <c r="AC44" s="106">
        <v>0.1434</v>
      </c>
      <c r="AD44" s="106">
        <v>9.2100000000000001E-2</v>
      </c>
      <c r="AE44" s="106">
        <v>2.47E-2</v>
      </c>
      <c r="AF44" s="106">
        <v>3.4299999999999997E-2</v>
      </c>
      <c r="AG44" s="106">
        <v>1.29E-2</v>
      </c>
      <c r="AH44" s="106">
        <v>8.0399999999999999E-2</v>
      </c>
      <c r="AI44" s="106">
        <v>5.0599999999999999E-2</v>
      </c>
      <c r="AJ44" s="106">
        <v>4.4299999999999999E-2</v>
      </c>
      <c r="AK44" s="106">
        <v>1.8499999999999999E-2</v>
      </c>
      <c r="AL44" s="106">
        <v>0.1376</v>
      </c>
      <c r="AM44" s="106">
        <v>5.9499999999999997E-2</v>
      </c>
      <c r="AN44" s="106">
        <v>0.18609999999999999</v>
      </c>
      <c r="AO44" s="106">
        <v>0.36749999999999999</v>
      </c>
      <c r="AP44" s="106">
        <v>1.2999999999999999E-3</v>
      </c>
      <c r="AQ44" s="106">
        <v>8.09E-2</v>
      </c>
    </row>
    <row r="45" spans="1:43">
      <c r="A45" s="108" t="s">
        <v>549</v>
      </c>
      <c r="B45" s="106">
        <v>0.1905</v>
      </c>
      <c r="C45" s="106">
        <v>0.15590000000000001</v>
      </c>
      <c r="D45" s="106">
        <v>0.23419999999999999</v>
      </c>
      <c r="E45" s="106">
        <v>0.13600000000000001</v>
      </c>
      <c r="F45" s="106">
        <v>0.25740000000000002</v>
      </c>
      <c r="G45" s="106">
        <v>0.26829999999999998</v>
      </c>
      <c r="H45" s="106">
        <v>0.1943</v>
      </c>
      <c r="I45" s="106">
        <v>0.23810000000000001</v>
      </c>
      <c r="J45" s="106">
        <v>0.21909999999999999</v>
      </c>
      <c r="K45" s="106">
        <v>0.29949999999999999</v>
      </c>
      <c r="L45" s="106">
        <v>0.27150000000000002</v>
      </c>
      <c r="M45" s="106">
        <v>0.2339</v>
      </c>
      <c r="N45" s="106">
        <v>0.16500000000000001</v>
      </c>
      <c r="O45" s="106">
        <v>0.158</v>
      </c>
      <c r="P45" s="106">
        <v>0.13139999999999999</v>
      </c>
      <c r="Q45" s="106">
        <v>0.1268</v>
      </c>
      <c r="R45" s="106">
        <v>0.21729999999999999</v>
      </c>
      <c r="S45" s="106">
        <v>0.43149999999999999</v>
      </c>
      <c r="T45" s="106">
        <v>0.1681</v>
      </c>
      <c r="U45" s="106">
        <v>0.16769999999999999</v>
      </c>
      <c r="V45" s="106">
        <v>0.16020000000000001</v>
      </c>
      <c r="W45" s="106">
        <v>0.18110000000000001</v>
      </c>
      <c r="X45" s="106">
        <v>0.22220000000000001</v>
      </c>
      <c r="Y45" s="106">
        <v>0.1555</v>
      </c>
      <c r="Z45" s="106">
        <v>0.13200000000000001</v>
      </c>
      <c r="AA45" s="106">
        <v>0.12720000000000001</v>
      </c>
      <c r="AB45" s="106">
        <v>0.1198</v>
      </c>
      <c r="AC45" s="106">
        <v>0.1517</v>
      </c>
      <c r="AD45" s="106">
        <v>0.1333</v>
      </c>
      <c r="AE45" s="106">
        <v>0.20219999999999999</v>
      </c>
      <c r="AF45" s="106">
        <v>0.53039999999999998</v>
      </c>
      <c r="AG45" s="106">
        <v>0.16619999999999999</v>
      </c>
      <c r="AH45" s="106">
        <v>0.2059</v>
      </c>
      <c r="AI45" s="106">
        <v>0.45979999999999999</v>
      </c>
      <c r="AJ45" s="106">
        <v>0.1103</v>
      </c>
      <c r="AK45" s="106">
        <v>0.78639999999999999</v>
      </c>
      <c r="AL45" s="106">
        <v>0.1069</v>
      </c>
      <c r="AM45" s="106">
        <v>0.24990000000000001</v>
      </c>
      <c r="AN45" s="106">
        <v>0.22070000000000001</v>
      </c>
      <c r="AO45" s="106">
        <v>0.307</v>
      </c>
      <c r="AP45" s="106">
        <v>0.28720000000000001</v>
      </c>
      <c r="AQ45" s="106">
        <v>0.1956</v>
      </c>
    </row>
    <row r="46" spans="1:43">
      <c r="A46" s="109" t="s">
        <v>550</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c r="AQ46" s="107"/>
    </row>
    <row r="47" spans="1:43">
      <c r="A47" s="108" t="s">
        <v>551</v>
      </c>
      <c r="B47" s="106">
        <v>0.70469999999999999</v>
      </c>
      <c r="C47" s="106">
        <v>0.75260000000000005</v>
      </c>
      <c r="D47" s="106">
        <v>0.81479999999999997</v>
      </c>
      <c r="E47" s="106">
        <v>0.76029999999999998</v>
      </c>
      <c r="F47" s="106">
        <v>0.84619999999999995</v>
      </c>
      <c r="G47" s="106">
        <v>0.82750000000000001</v>
      </c>
      <c r="H47" s="106">
        <v>0.86170000000000002</v>
      </c>
      <c r="I47" s="106">
        <v>0.83679999999999999</v>
      </c>
      <c r="J47" s="106">
        <v>0.83330000000000004</v>
      </c>
      <c r="K47" s="106">
        <v>0.83050000000000002</v>
      </c>
      <c r="L47" s="106">
        <v>0.86660000000000004</v>
      </c>
      <c r="M47" s="106">
        <v>0.91639999999999999</v>
      </c>
      <c r="N47" s="106">
        <v>0.79649999999999999</v>
      </c>
      <c r="O47" s="106">
        <v>0.77139999999999997</v>
      </c>
      <c r="P47" s="106">
        <v>0.81859999999999999</v>
      </c>
      <c r="Q47" s="106">
        <v>0.73939999999999995</v>
      </c>
      <c r="R47" s="106">
        <v>0.85260000000000002</v>
      </c>
      <c r="S47" s="106">
        <v>0.78139999999999998</v>
      </c>
      <c r="T47" s="106">
        <v>0.89810000000000001</v>
      </c>
      <c r="U47" s="106">
        <v>0.72670000000000001</v>
      </c>
      <c r="V47" s="106">
        <v>0.83299999999999996</v>
      </c>
      <c r="W47" s="106">
        <v>0.88300000000000001</v>
      </c>
      <c r="X47" s="106">
        <v>0.75639999999999996</v>
      </c>
      <c r="Y47" s="106">
        <v>0.88759999999999994</v>
      </c>
      <c r="Z47" s="106">
        <v>0.83589999999999998</v>
      </c>
      <c r="AA47" s="106">
        <v>0.83079999999999998</v>
      </c>
      <c r="AB47" s="106">
        <v>0.87990000000000002</v>
      </c>
      <c r="AC47" s="106">
        <v>0.7782</v>
      </c>
      <c r="AD47" s="106">
        <v>0.82789999999999997</v>
      </c>
      <c r="AE47" s="106">
        <v>0.87170000000000003</v>
      </c>
      <c r="AF47" s="106">
        <v>0.84279999999999999</v>
      </c>
      <c r="AG47" s="106">
        <v>0.89459999999999995</v>
      </c>
      <c r="AH47" s="106">
        <v>0.78990000000000005</v>
      </c>
      <c r="AI47" s="106">
        <v>0.78349999999999997</v>
      </c>
      <c r="AJ47" s="106">
        <v>0.82069999999999999</v>
      </c>
      <c r="AK47" s="106">
        <v>0.87319999999999998</v>
      </c>
      <c r="AL47" s="106">
        <v>0.83799999999999997</v>
      </c>
      <c r="AM47" s="106">
        <v>0.85470000000000002</v>
      </c>
      <c r="AN47" s="106">
        <v>0.87770000000000004</v>
      </c>
      <c r="AO47" s="106">
        <v>0.80100000000000005</v>
      </c>
      <c r="AP47" s="106">
        <v>0.76880000000000004</v>
      </c>
      <c r="AQ47" s="106">
        <v>0.80179999999999996</v>
      </c>
    </row>
    <row r="48" spans="1:43">
      <c r="A48" s="108" t="s">
        <v>552</v>
      </c>
      <c r="B48" s="106">
        <v>0.86280000000000001</v>
      </c>
      <c r="C48" s="106">
        <v>0.95599999999999996</v>
      </c>
      <c r="D48" s="106">
        <v>0.94159999999999999</v>
      </c>
      <c r="E48" s="106">
        <v>0.94399999999999995</v>
      </c>
      <c r="F48" s="106">
        <v>0.95960000000000001</v>
      </c>
      <c r="G48" s="106">
        <v>0.93859999999999999</v>
      </c>
      <c r="H48" s="106">
        <v>0.90200000000000002</v>
      </c>
      <c r="I48" s="106">
        <v>0.93210000000000004</v>
      </c>
      <c r="J48" s="106">
        <v>0.94610000000000005</v>
      </c>
      <c r="K48" s="106">
        <v>0.94159999999999999</v>
      </c>
      <c r="L48" s="106">
        <v>0.91490000000000005</v>
      </c>
      <c r="M48" s="106">
        <v>0.9325</v>
      </c>
      <c r="N48" s="106">
        <v>0.95220000000000005</v>
      </c>
      <c r="O48" s="106">
        <v>0.94589999999999996</v>
      </c>
      <c r="P48" s="106">
        <v>0.95040000000000002</v>
      </c>
      <c r="Q48" s="106">
        <v>0.94240000000000002</v>
      </c>
      <c r="R48" s="106">
        <v>0.89729999999999999</v>
      </c>
      <c r="S48" s="106">
        <v>0.8548</v>
      </c>
      <c r="T48" s="106">
        <v>0.89970000000000006</v>
      </c>
      <c r="U48" s="106">
        <v>0.94950000000000001</v>
      </c>
      <c r="V48" s="106">
        <v>0.92079999999999995</v>
      </c>
      <c r="W48" s="106">
        <v>0.92630000000000001</v>
      </c>
      <c r="X48" s="106">
        <v>0.93189999999999995</v>
      </c>
      <c r="Y48" s="106">
        <v>0.93740000000000001</v>
      </c>
      <c r="Z48" s="106">
        <v>0.94450000000000001</v>
      </c>
      <c r="AA48" s="106">
        <v>0.92530000000000001</v>
      </c>
      <c r="AB48" s="106">
        <v>0.93049999999999999</v>
      </c>
      <c r="AC48" s="106">
        <v>0.9294</v>
      </c>
      <c r="AD48" s="106">
        <v>0.95120000000000005</v>
      </c>
      <c r="AE48" s="106">
        <v>0.9264</v>
      </c>
      <c r="AF48" s="106">
        <v>0.88200000000000001</v>
      </c>
      <c r="AG48" s="106">
        <v>0.95809999999999995</v>
      </c>
      <c r="AH48" s="106">
        <v>0.93820000000000003</v>
      </c>
      <c r="AI48" s="106">
        <v>0.80059999999999998</v>
      </c>
      <c r="AJ48" s="106">
        <v>0.92679999999999996</v>
      </c>
      <c r="AK48" s="106">
        <v>0.6673</v>
      </c>
      <c r="AL48" s="106">
        <v>0.95720000000000005</v>
      </c>
      <c r="AM48" s="106">
        <v>0.9345</v>
      </c>
      <c r="AN48" s="106">
        <v>0.9325</v>
      </c>
      <c r="AO48" s="106">
        <v>0.91490000000000005</v>
      </c>
      <c r="AP48" s="106">
        <v>0.92710000000000004</v>
      </c>
      <c r="AQ48" s="106">
        <v>0.92049999999999998</v>
      </c>
    </row>
    <row r="49" spans="1:43">
      <c r="A49" s="108" t="s">
        <v>553</v>
      </c>
      <c r="B49" s="106">
        <v>-8.6999999999999994E-2</v>
      </c>
      <c r="C49" s="106">
        <v>-0.1137</v>
      </c>
      <c r="D49" s="106">
        <v>1.35E-2</v>
      </c>
      <c r="E49" s="106">
        <v>-9.8799999999999999E-2</v>
      </c>
      <c r="F49" s="106">
        <v>4.9200000000000001E-2</v>
      </c>
      <c r="G49" s="106">
        <v>6.83E-2</v>
      </c>
      <c r="H49" s="106">
        <v>0.1399</v>
      </c>
      <c r="I49" s="106">
        <v>0.10929999999999999</v>
      </c>
      <c r="J49" s="106">
        <v>6.3899999999999998E-2</v>
      </c>
      <c r="K49" s="106">
        <v>0.13300000000000001</v>
      </c>
      <c r="L49" s="106">
        <v>0.19059999999999999</v>
      </c>
      <c r="M49" s="106">
        <v>0.2462</v>
      </c>
      <c r="N49" s="106">
        <v>-3.2099999999999997E-2</v>
      </c>
      <c r="O49" s="106">
        <v>-7.6499999999999999E-2</v>
      </c>
      <c r="P49" s="106">
        <v>-5.8900000000000001E-2</v>
      </c>
      <c r="Q49" s="106">
        <v>-0.13980000000000001</v>
      </c>
      <c r="R49" s="106">
        <v>9.6199999999999994E-2</v>
      </c>
      <c r="S49" s="106">
        <v>0.40629999999999999</v>
      </c>
      <c r="T49" s="106">
        <v>0.13009999999999999</v>
      </c>
      <c r="U49" s="106">
        <v>-0.1258</v>
      </c>
      <c r="V49" s="106">
        <v>1.0200000000000001E-2</v>
      </c>
      <c r="W49" s="106">
        <v>7.2900000000000006E-2</v>
      </c>
      <c r="X49" s="106">
        <v>-1.8200000000000001E-2</v>
      </c>
      <c r="Y49" s="106">
        <v>8.6099999999999996E-2</v>
      </c>
      <c r="Z49" s="106">
        <v>-1.41E-2</v>
      </c>
      <c r="AA49" s="106">
        <v>-9.4000000000000004E-3</v>
      </c>
      <c r="AB49" s="106">
        <v>2.5100000000000001E-2</v>
      </c>
      <c r="AC49" s="106">
        <v>-3.9300000000000002E-2</v>
      </c>
      <c r="AD49" s="106">
        <v>-2.3800000000000002E-2</v>
      </c>
      <c r="AE49" s="106">
        <v>8.2400000000000001E-2</v>
      </c>
      <c r="AF49" s="106">
        <v>0.58540000000000003</v>
      </c>
      <c r="AG49" s="106">
        <v>8.3799999999999999E-2</v>
      </c>
      <c r="AH49" s="106">
        <v>6.8999999999999999E-3</v>
      </c>
      <c r="AI49" s="106">
        <v>0.39329999999999998</v>
      </c>
      <c r="AJ49" s="106">
        <v>-3.04E-2</v>
      </c>
      <c r="AK49" s="106">
        <v>2.6027999999999998</v>
      </c>
      <c r="AL49" s="106">
        <v>-4.9700000000000001E-2</v>
      </c>
      <c r="AM49" s="106">
        <v>0.1396</v>
      </c>
      <c r="AN49" s="106">
        <v>0.1114</v>
      </c>
      <c r="AO49" s="106">
        <v>0.17050000000000001</v>
      </c>
      <c r="AP49" s="106">
        <v>5.3600000000000002E-2</v>
      </c>
      <c r="AQ49" s="106">
        <v>7.7000000000000002E-3</v>
      </c>
    </row>
    <row r="50" spans="1:43" ht="15.75" thickBot="1">
      <c r="A50" s="288" t="s">
        <v>554</v>
      </c>
      <c r="B50" s="112">
        <v>1.5628</v>
      </c>
      <c r="C50" s="112">
        <v>2.2153</v>
      </c>
      <c r="D50" s="112">
        <v>1.2665999999999999</v>
      </c>
      <c r="E50" s="112">
        <v>2.2561</v>
      </c>
      <c r="F50" s="112">
        <v>0.96409999999999996</v>
      </c>
      <c r="G50" s="112">
        <v>0.98740000000000006</v>
      </c>
      <c r="H50" s="112">
        <v>0.85429999999999995</v>
      </c>
      <c r="I50" s="112">
        <v>0.85599999999999998</v>
      </c>
      <c r="J50" s="112">
        <v>0.96860000000000002</v>
      </c>
      <c r="K50" s="112">
        <v>0.76539999999999997</v>
      </c>
      <c r="L50" s="112">
        <v>0.65249999999999997</v>
      </c>
      <c r="M50" s="112">
        <v>0.39550000000000002</v>
      </c>
      <c r="N50" s="112">
        <v>1.4985999999999999</v>
      </c>
      <c r="O50" s="112">
        <v>1.9552</v>
      </c>
      <c r="P50" s="112">
        <v>2.1398999999999999</v>
      </c>
      <c r="Q50" s="112">
        <v>2.9676</v>
      </c>
      <c r="R50" s="112">
        <v>1.107</v>
      </c>
      <c r="S50" s="112">
        <v>0.62460000000000004</v>
      </c>
      <c r="T50" s="112">
        <v>0.87280000000000002</v>
      </c>
      <c r="U50" s="112">
        <v>2.1953</v>
      </c>
      <c r="V50" s="112">
        <v>1.5985</v>
      </c>
      <c r="W50" s="112">
        <v>1.0491999999999999</v>
      </c>
      <c r="X50" s="112">
        <v>1.4060999999999999</v>
      </c>
      <c r="Y50" s="112">
        <v>0.877</v>
      </c>
      <c r="Z50" s="112">
        <v>1.6022000000000001</v>
      </c>
      <c r="AA50" s="112">
        <v>1.8077000000000001</v>
      </c>
      <c r="AB50" s="112">
        <v>1.5483</v>
      </c>
      <c r="AC50" s="112">
        <v>1.7273000000000001</v>
      </c>
      <c r="AD50" s="112">
        <v>1.587</v>
      </c>
      <c r="AE50" s="112">
        <v>0.98160000000000003</v>
      </c>
      <c r="AF50" s="112">
        <v>0.3957</v>
      </c>
      <c r="AG50" s="112">
        <v>0.76119999999999999</v>
      </c>
      <c r="AH50" s="112">
        <v>1.2825</v>
      </c>
      <c r="AI50" s="112">
        <v>0.72760000000000002</v>
      </c>
      <c r="AJ50" s="112">
        <v>2.0686</v>
      </c>
      <c r="AK50" s="112">
        <v>0.1991</v>
      </c>
      <c r="AL50" s="112">
        <v>2.0556999999999999</v>
      </c>
      <c r="AM50" s="112">
        <v>0.7359</v>
      </c>
      <c r="AN50" s="112">
        <v>0.79859999999999998</v>
      </c>
      <c r="AO50" s="112">
        <v>0.78959999999999997</v>
      </c>
      <c r="AP50" s="112">
        <v>1.0860000000000001</v>
      </c>
      <c r="AQ50" s="112">
        <v>1.3118000000000001</v>
      </c>
    </row>
    <row r="51" spans="1:43" ht="15.75" thickTop="1">
      <c r="A51" s="784" t="s">
        <v>555</v>
      </c>
      <c r="B51" s="784"/>
      <c r="C51" s="784"/>
      <c r="D51" s="784"/>
      <c r="E51" s="784"/>
      <c r="F51" s="784"/>
      <c r="G51" s="784"/>
      <c r="H51" s="784"/>
      <c r="I51" s="784"/>
      <c r="J51" s="784"/>
      <c r="K51" s="784"/>
      <c r="L51" s="784"/>
      <c r="M51" s="784"/>
      <c r="N51" s="784"/>
      <c r="O51" s="784"/>
      <c r="P51" s="784"/>
      <c r="Q51" s="784"/>
      <c r="R51" s="784"/>
      <c r="S51" s="784"/>
      <c r="T51" s="784"/>
      <c r="U51" s="784"/>
      <c r="V51" s="784"/>
      <c r="W51" s="784"/>
      <c r="X51" s="784"/>
      <c r="Y51" s="784"/>
      <c r="Z51" s="784"/>
      <c r="AA51" s="784"/>
      <c r="AB51" s="784"/>
      <c r="AC51" s="784"/>
      <c r="AD51" s="784"/>
      <c r="AE51" s="784"/>
      <c r="AF51" s="784"/>
      <c r="AG51" s="784"/>
      <c r="AH51" s="784"/>
      <c r="AI51" s="784"/>
      <c r="AJ51" s="784"/>
      <c r="AK51" s="784"/>
      <c r="AL51" s="784"/>
      <c r="AM51" s="784"/>
      <c r="AN51" s="784"/>
      <c r="AO51" s="784"/>
      <c r="AP51" s="784"/>
      <c r="AQ51" s="784"/>
    </row>
    <row r="52" spans="1:43" ht="37.5" customHeight="1">
      <c r="A52" s="735" t="s">
        <v>556</v>
      </c>
      <c r="B52" s="735"/>
      <c r="C52" s="735"/>
      <c r="D52" s="735"/>
      <c r="E52" s="735"/>
      <c r="F52" s="735"/>
      <c r="G52" s="735"/>
      <c r="H52" s="735"/>
      <c r="I52" s="735"/>
      <c r="J52" s="735"/>
      <c r="K52" s="735"/>
      <c r="L52" s="735"/>
      <c r="M52" s="735"/>
      <c r="N52" s="735"/>
      <c r="O52" s="735"/>
      <c r="P52" s="735"/>
      <c r="Q52" s="735"/>
      <c r="R52" s="735"/>
      <c r="S52" s="735"/>
      <c r="T52" s="735"/>
      <c r="U52" s="735"/>
      <c r="V52" s="735"/>
      <c r="W52" s="735"/>
      <c r="X52" s="735"/>
      <c r="Y52" s="735"/>
      <c r="Z52" s="735"/>
      <c r="AA52" s="735"/>
      <c r="AB52" s="735"/>
      <c r="AC52" s="735"/>
      <c r="AD52" s="735"/>
      <c r="AE52" s="735"/>
      <c r="AF52" s="735"/>
      <c r="AG52" s="735"/>
      <c r="AH52" s="735"/>
      <c r="AI52" s="735"/>
      <c r="AJ52" s="735"/>
      <c r="AK52" s="735"/>
      <c r="AL52" s="735"/>
      <c r="AM52" s="735"/>
      <c r="AN52" s="735"/>
      <c r="AO52" s="735"/>
      <c r="AP52" s="735"/>
      <c r="AQ52" s="735"/>
    </row>
    <row r="53" spans="1:43" ht="26.25" customHeight="1">
      <c r="A53" s="735" t="s">
        <v>557</v>
      </c>
      <c r="B53" s="735"/>
      <c r="C53" s="735"/>
      <c r="D53" s="735"/>
      <c r="E53" s="735"/>
      <c r="F53" s="735"/>
      <c r="G53" s="735"/>
      <c r="H53" s="735"/>
      <c r="I53" s="735"/>
      <c r="J53" s="735"/>
      <c r="K53" s="735"/>
      <c r="L53" s="735"/>
      <c r="M53" s="735"/>
      <c r="N53" s="735"/>
      <c r="O53" s="735"/>
      <c r="P53" s="735"/>
      <c r="Q53" s="735"/>
      <c r="R53" s="735"/>
      <c r="S53" s="735"/>
      <c r="T53" s="735"/>
      <c r="U53" s="735"/>
      <c r="V53" s="735"/>
      <c r="W53" s="735"/>
      <c r="X53" s="735"/>
      <c r="Y53" s="735"/>
      <c r="Z53" s="735"/>
      <c r="AA53" s="735"/>
      <c r="AB53" s="735"/>
      <c r="AC53" s="735"/>
      <c r="AD53" s="735"/>
      <c r="AE53" s="735"/>
      <c r="AF53" s="735"/>
      <c r="AG53" s="735"/>
      <c r="AH53" s="735"/>
      <c r="AI53" s="735"/>
      <c r="AJ53" s="735"/>
      <c r="AK53" s="735"/>
      <c r="AL53" s="735"/>
      <c r="AM53" s="735"/>
      <c r="AN53" s="735"/>
      <c r="AO53" s="735"/>
      <c r="AP53" s="735"/>
      <c r="AQ53" s="735"/>
    </row>
    <row r="54" spans="1:43">
      <c r="A54" s="742" t="s">
        <v>1365</v>
      </c>
      <c r="B54" s="742"/>
      <c r="C54" s="742"/>
      <c r="D54" s="742"/>
      <c r="E54" s="742"/>
      <c r="F54" s="742"/>
      <c r="G54" s="742"/>
      <c r="H54" s="742"/>
      <c r="I54" s="742"/>
      <c r="J54" s="742"/>
      <c r="K54" s="742"/>
      <c r="L54" s="742"/>
      <c r="M54" s="742"/>
      <c r="N54" s="742"/>
      <c r="O54" s="742"/>
      <c r="P54" s="742"/>
      <c r="Q54" s="742"/>
      <c r="R54" s="742"/>
      <c r="S54" s="742"/>
      <c r="T54" s="742"/>
      <c r="U54" s="742"/>
      <c r="V54" s="742"/>
      <c r="W54" s="742"/>
      <c r="X54" s="742"/>
      <c r="Y54" s="742"/>
      <c r="Z54" s="742"/>
      <c r="AA54" s="742"/>
      <c r="AB54" s="742"/>
      <c r="AC54" s="742"/>
      <c r="AD54" s="742"/>
      <c r="AE54" s="742"/>
      <c r="AF54" s="742"/>
      <c r="AG54" s="742"/>
      <c r="AH54" s="742"/>
      <c r="AI54" s="742"/>
      <c r="AJ54" s="742"/>
      <c r="AK54" s="742"/>
      <c r="AL54" s="742"/>
      <c r="AM54" s="742"/>
      <c r="AN54" s="742"/>
      <c r="AO54" s="742"/>
      <c r="AP54" s="742"/>
      <c r="AQ54" s="742"/>
    </row>
    <row r="55" spans="1:43">
      <c r="A55" s="742" t="s">
        <v>559</v>
      </c>
      <c r="B55" s="742"/>
      <c r="C55" s="742"/>
      <c r="D55" s="742"/>
      <c r="E55" s="742"/>
      <c r="F55" s="742"/>
      <c r="G55" s="742"/>
      <c r="H55" s="742"/>
      <c r="I55" s="742"/>
      <c r="J55" s="742"/>
      <c r="K55" s="742"/>
      <c r="L55" s="742"/>
      <c r="M55" s="742"/>
      <c r="N55" s="742"/>
      <c r="O55" s="742"/>
      <c r="P55" s="742"/>
      <c r="Q55" s="742"/>
      <c r="R55" s="742"/>
      <c r="S55" s="742"/>
      <c r="T55" s="742"/>
      <c r="U55" s="742"/>
      <c r="V55" s="742"/>
      <c r="W55" s="742"/>
      <c r="X55" s="742"/>
      <c r="Y55" s="742"/>
      <c r="Z55" s="742"/>
      <c r="AA55" s="742"/>
      <c r="AB55" s="742"/>
      <c r="AC55" s="742"/>
      <c r="AD55" s="742"/>
      <c r="AE55" s="742"/>
      <c r="AF55" s="742"/>
      <c r="AG55" s="742"/>
      <c r="AH55" s="742"/>
      <c r="AI55" s="742"/>
      <c r="AJ55" s="742"/>
      <c r="AK55" s="742"/>
      <c r="AL55" s="742"/>
      <c r="AM55" s="742"/>
      <c r="AN55" s="742"/>
      <c r="AO55" s="742"/>
      <c r="AP55" s="742"/>
      <c r="AQ55" s="742"/>
    </row>
    <row r="56" spans="1:43">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0"/>
      <c r="AE56" s="10"/>
      <c r="AF56" s="10"/>
      <c r="AG56" s="10"/>
      <c r="AH56" s="10"/>
      <c r="AI56" s="10"/>
      <c r="AJ56" s="10"/>
      <c r="AK56" s="10"/>
      <c r="AL56" s="10"/>
      <c r="AM56" s="10"/>
      <c r="AN56" s="10"/>
      <c r="AO56" s="10"/>
      <c r="AP56" s="10"/>
      <c r="AQ56" s="10"/>
    </row>
    <row r="57" spans="1:43" ht="25.5">
      <c r="A57" s="159"/>
      <c r="B57" s="67" t="s">
        <v>67</v>
      </c>
      <c r="C57" s="67" t="s">
        <v>68</v>
      </c>
      <c r="D57" s="67" t="s">
        <v>69</v>
      </c>
      <c r="E57" s="67" t="s">
        <v>91</v>
      </c>
      <c r="F57" s="67" t="s">
        <v>70</v>
      </c>
      <c r="G57" s="67" t="s">
        <v>71</v>
      </c>
      <c r="H57" s="67" t="s">
        <v>88</v>
      </c>
      <c r="I57" s="67" t="s">
        <v>72</v>
      </c>
      <c r="J57" s="67" t="s">
        <v>73</v>
      </c>
      <c r="K57" s="67" t="s">
        <v>74</v>
      </c>
      <c r="L57" s="68" t="s">
        <v>75</v>
      </c>
      <c r="M57" s="68" t="s">
        <v>76</v>
      </c>
      <c r="N57" s="68" t="s">
        <v>82</v>
      </c>
      <c r="O57" s="67" t="s">
        <v>80</v>
      </c>
      <c r="P57" s="67" t="s">
        <v>89</v>
      </c>
      <c r="Q57" s="67" t="s">
        <v>81</v>
      </c>
      <c r="R57" s="67" t="s">
        <v>79</v>
      </c>
      <c r="S57" s="67" t="s">
        <v>77</v>
      </c>
      <c r="T57" s="68" t="s">
        <v>90</v>
      </c>
      <c r="U57" s="68" t="s">
        <v>78</v>
      </c>
      <c r="V57" s="68" t="s">
        <v>86</v>
      </c>
      <c r="W57" s="67" t="s">
        <v>87</v>
      </c>
      <c r="X57" s="67" t="s">
        <v>85</v>
      </c>
      <c r="Y57" s="67" t="s">
        <v>84</v>
      </c>
      <c r="Z57" s="67" t="s">
        <v>83</v>
      </c>
      <c r="AA57" s="67" t="s">
        <v>92</v>
      </c>
      <c r="AB57" s="68" t="s">
        <v>93</v>
      </c>
      <c r="AC57" s="68" t="s">
        <v>94</v>
      </c>
      <c r="AD57" s="68" t="s">
        <v>95</v>
      </c>
      <c r="AE57" s="67" t="s">
        <v>96</v>
      </c>
      <c r="AF57" s="67" t="s">
        <v>516</v>
      </c>
      <c r="AG57" s="67" t="s">
        <v>1268</v>
      </c>
      <c r="AH57" s="67" t="s">
        <v>1277</v>
      </c>
      <c r="AI57" s="68" t="s">
        <v>1278</v>
      </c>
      <c r="AJ57" s="68" t="s">
        <v>1288</v>
      </c>
      <c r="AK57" s="68" t="s">
        <v>1289</v>
      </c>
      <c r="AL57" s="68" t="s">
        <v>1378</v>
      </c>
      <c r="AM57" s="68" t="s">
        <v>1497</v>
      </c>
      <c r="AN57" s="68" t="s">
        <v>1410</v>
      </c>
      <c r="AO57" s="68" t="s">
        <v>1411</v>
      </c>
      <c r="AP57" s="68" t="s">
        <v>1412</v>
      </c>
      <c r="AQ57" s="68" t="s">
        <v>517</v>
      </c>
    </row>
    <row r="58" spans="1:43">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row>
    <row r="59" spans="1:43">
      <c r="A59" s="109" t="s">
        <v>560</v>
      </c>
      <c r="B59" s="67"/>
      <c r="C59" s="67"/>
      <c r="D59" s="67"/>
      <c r="E59" s="67"/>
      <c r="F59" s="67"/>
      <c r="G59" s="67"/>
      <c r="H59" s="67"/>
      <c r="I59" s="67"/>
      <c r="J59" s="67"/>
      <c r="K59" s="67"/>
      <c r="L59" s="68"/>
      <c r="M59" s="68"/>
      <c r="N59" s="68"/>
      <c r="O59" s="67"/>
      <c r="P59" s="67"/>
      <c r="Q59" s="67"/>
      <c r="R59" s="67"/>
      <c r="S59" s="67"/>
      <c r="T59" s="68"/>
      <c r="U59" s="68"/>
      <c r="V59" s="68"/>
      <c r="W59" s="67"/>
      <c r="X59" s="67"/>
      <c r="Y59" s="67"/>
      <c r="Z59" s="67"/>
      <c r="AA59" s="67"/>
      <c r="AB59" s="68"/>
      <c r="AC59" s="68"/>
      <c r="AD59" s="68"/>
      <c r="AE59" s="67"/>
      <c r="AF59" s="67"/>
      <c r="AG59" s="67"/>
      <c r="AH59" s="67"/>
      <c r="AI59" s="68"/>
      <c r="AJ59" s="68"/>
      <c r="AK59" s="68"/>
      <c r="AL59" s="68"/>
      <c r="AM59" s="68"/>
      <c r="AN59" s="68"/>
      <c r="AO59" s="68"/>
      <c r="AP59" s="68"/>
      <c r="AQ59" s="68"/>
    </row>
    <row r="60" spans="1:43">
      <c r="A60" s="669" t="s">
        <v>887</v>
      </c>
      <c r="B60" s="160">
        <v>6.7599999999999993E-2</v>
      </c>
      <c r="C60" s="160">
        <v>6.25E-2</v>
      </c>
      <c r="D60" s="160">
        <v>5.4800000000000001E-2</v>
      </c>
      <c r="E60" s="160">
        <v>6.2700000000000006E-2</v>
      </c>
      <c r="F60" s="160">
        <v>6.4000000000000001E-2</v>
      </c>
      <c r="G60" s="160">
        <v>4.9500000000000002E-2</v>
      </c>
      <c r="H60" s="160">
        <v>8.5400000000000004E-2</v>
      </c>
      <c r="I60" s="160">
        <v>6.6900000000000001E-2</v>
      </c>
      <c r="J60" s="160">
        <v>6.1400000000000003E-2</v>
      </c>
      <c r="K60" s="160">
        <v>5.8500000000000003E-2</v>
      </c>
      <c r="L60" s="160">
        <v>6.5000000000000002E-2</v>
      </c>
      <c r="M60" s="160">
        <v>7.8700000000000006E-2</v>
      </c>
      <c r="N60" s="160">
        <v>0.1067</v>
      </c>
      <c r="O60" s="160">
        <v>6.0999999999999999E-2</v>
      </c>
      <c r="P60" s="160">
        <v>5.6500000000000002E-2</v>
      </c>
      <c r="Q60" s="160">
        <v>5.8400000000000001E-2</v>
      </c>
      <c r="R60" s="160">
        <v>7.7600000000000002E-2</v>
      </c>
      <c r="S60" s="160">
        <v>0.1202</v>
      </c>
      <c r="T60" s="160">
        <v>7.5700000000000003E-2</v>
      </c>
      <c r="U60" s="160">
        <v>8.48E-2</v>
      </c>
      <c r="V60" s="160">
        <v>5.8400000000000001E-2</v>
      </c>
      <c r="W60" s="160">
        <v>7.3599999999999999E-2</v>
      </c>
      <c r="X60" s="160">
        <v>5.5E-2</v>
      </c>
      <c r="Y60" s="160">
        <v>6.9699999999999998E-2</v>
      </c>
      <c r="Z60" s="160">
        <v>6.93E-2</v>
      </c>
      <c r="AA60" s="160">
        <v>5.8599999999999999E-2</v>
      </c>
      <c r="AB60" s="160">
        <v>5.1900000000000002E-2</v>
      </c>
      <c r="AC60" s="160">
        <v>7.8700000000000006E-2</v>
      </c>
      <c r="AD60" s="160">
        <v>0.13439999999999999</v>
      </c>
      <c r="AE60" s="160">
        <v>7.1099999999999997E-2</v>
      </c>
      <c r="AF60" s="160">
        <v>8.7999999999999995E-2</v>
      </c>
      <c r="AG60" s="160">
        <v>7.9600000000000004E-2</v>
      </c>
      <c r="AH60" s="160">
        <v>7.4300000000000005E-2</v>
      </c>
      <c r="AI60" s="620">
        <v>8.6300000000000002E-2</v>
      </c>
      <c r="AJ60" s="160">
        <v>6.8000000000000005E-2</v>
      </c>
      <c r="AK60" s="160">
        <v>0.1681</v>
      </c>
      <c r="AL60" s="160">
        <v>6.08E-2</v>
      </c>
      <c r="AM60" s="160">
        <v>9.11E-2</v>
      </c>
      <c r="AN60" s="160">
        <v>6.4000000000000001E-2</v>
      </c>
      <c r="AO60" s="160">
        <v>7.5399999999999995E-2</v>
      </c>
      <c r="AP60" s="160">
        <v>8.4099999999999994E-2</v>
      </c>
      <c r="AQ60" s="160">
        <v>6.88E-2</v>
      </c>
    </row>
    <row r="61" spans="1:43">
      <c r="A61" s="669" t="s">
        <v>1320</v>
      </c>
      <c r="B61" s="160">
        <v>7.22E-2</v>
      </c>
      <c r="C61" s="160">
        <v>6.6199999999999995E-2</v>
      </c>
      <c r="D61" s="160">
        <v>6.0100000000000001E-2</v>
      </c>
      <c r="E61" s="160">
        <v>6.7100000000000007E-2</v>
      </c>
      <c r="F61" s="160">
        <v>6.0499999999999998E-2</v>
      </c>
      <c r="G61" s="160">
        <v>5.0900000000000001E-2</v>
      </c>
      <c r="H61" s="160">
        <v>8.4699999999999998E-2</v>
      </c>
      <c r="I61" s="160">
        <v>6.8900000000000003E-2</v>
      </c>
      <c r="J61" s="160">
        <v>6.3E-2</v>
      </c>
      <c r="K61" s="160">
        <v>6.0199999999999997E-2</v>
      </c>
      <c r="L61" s="160">
        <v>6.7400000000000002E-2</v>
      </c>
      <c r="M61" s="160">
        <v>8.0500000000000002E-2</v>
      </c>
      <c r="N61" s="160">
        <v>0.111</v>
      </c>
      <c r="O61" s="160">
        <v>6.3299999999999995E-2</v>
      </c>
      <c r="P61" s="160">
        <v>5.6599999999999998E-2</v>
      </c>
      <c r="Q61" s="160">
        <v>5.8799999999999998E-2</v>
      </c>
      <c r="R61" s="160">
        <v>7.7499999999999999E-2</v>
      </c>
      <c r="S61" s="160">
        <v>0.1159</v>
      </c>
      <c r="T61" s="160">
        <v>7.6300000000000007E-2</v>
      </c>
      <c r="U61" s="160">
        <v>9.2200000000000004E-2</v>
      </c>
      <c r="V61" s="160">
        <v>5.6899999999999999E-2</v>
      </c>
      <c r="W61" s="160">
        <v>7.4300000000000005E-2</v>
      </c>
      <c r="X61" s="160">
        <v>5.5100000000000003E-2</v>
      </c>
      <c r="Y61" s="160">
        <v>7.0099999999999996E-2</v>
      </c>
      <c r="Z61" s="160">
        <v>7.1300000000000002E-2</v>
      </c>
      <c r="AA61" s="160">
        <v>6.0699999999999997E-2</v>
      </c>
      <c r="AB61" s="160">
        <v>5.21E-2</v>
      </c>
      <c r="AC61" s="160">
        <v>8.1699999999999995E-2</v>
      </c>
      <c r="AD61" s="160">
        <v>0.13750000000000001</v>
      </c>
      <c r="AE61" s="160">
        <v>7.1900000000000006E-2</v>
      </c>
      <c r="AF61" s="160">
        <v>8.3500000000000005E-2</v>
      </c>
      <c r="AG61" s="160">
        <v>8.0399999999999999E-2</v>
      </c>
      <c r="AH61" s="160">
        <v>7.46E-2</v>
      </c>
      <c r="AI61" s="160">
        <v>8.6400000000000005E-2</v>
      </c>
      <c r="AJ61" s="160">
        <v>7.2800000000000004E-2</v>
      </c>
      <c r="AK61" s="160">
        <v>0.16869999999999999</v>
      </c>
      <c r="AL61" s="160">
        <v>6.6100000000000006E-2</v>
      </c>
      <c r="AM61" s="160">
        <v>9.0700000000000003E-2</v>
      </c>
      <c r="AN61" s="160">
        <v>6.4000000000000001E-2</v>
      </c>
      <c r="AO61" s="160">
        <v>7.9399999999999998E-2</v>
      </c>
      <c r="AP61" s="160">
        <v>8.5300000000000001E-2</v>
      </c>
      <c r="AQ61" s="160">
        <v>7.0999999999999994E-2</v>
      </c>
    </row>
    <row r="62" spans="1:43">
      <c r="A62" s="669" t="s">
        <v>1321</v>
      </c>
      <c r="B62" s="160">
        <v>5.8799999999999998E-2</v>
      </c>
      <c r="C62" s="160">
        <v>5.7299999999999997E-2</v>
      </c>
      <c r="D62" s="160">
        <v>5.0999999999999997E-2</v>
      </c>
      <c r="E62" s="160">
        <v>6.1499999999999999E-2</v>
      </c>
      <c r="F62" s="160">
        <v>4.7800000000000002E-2</v>
      </c>
      <c r="G62" s="160">
        <v>3.2800000000000003E-2</v>
      </c>
      <c r="H62" s="160">
        <v>6.5000000000000002E-2</v>
      </c>
      <c r="I62" s="160">
        <v>6.83E-2</v>
      </c>
      <c r="J62" s="160">
        <v>5.6000000000000001E-2</v>
      </c>
      <c r="K62" s="160">
        <v>4.9200000000000001E-2</v>
      </c>
      <c r="L62" s="160">
        <v>6.6500000000000004E-2</v>
      </c>
      <c r="M62" s="160">
        <v>7.8600000000000003E-2</v>
      </c>
      <c r="N62" s="160">
        <v>0.1043</v>
      </c>
      <c r="O62" s="160">
        <v>5.57E-2</v>
      </c>
      <c r="P62" s="160">
        <v>4.1300000000000003E-2</v>
      </c>
      <c r="Q62" s="160">
        <v>5.0599999999999999E-2</v>
      </c>
      <c r="R62" s="160">
        <v>5.7799999999999997E-2</v>
      </c>
      <c r="S62" s="160">
        <v>0.1022</v>
      </c>
      <c r="T62" s="160">
        <v>7.4200000000000002E-2</v>
      </c>
      <c r="U62" s="160">
        <v>7.4300000000000005E-2</v>
      </c>
      <c r="V62" s="160">
        <v>4.9399999999999999E-2</v>
      </c>
      <c r="W62" s="160">
        <v>6.88E-2</v>
      </c>
      <c r="X62" s="160">
        <v>5.2400000000000002E-2</v>
      </c>
      <c r="Y62" s="160">
        <v>6.1199999999999997E-2</v>
      </c>
      <c r="Z62" s="160">
        <v>5.3199999999999997E-2</v>
      </c>
      <c r="AA62" s="160">
        <v>5.5899999999999998E-2</v>
      </c>
      <c r="AB62" s="160">
        <v>4.5499999999999999E-2</v>
      </c>
      <c r="AC62" s="160">
        <v>8.2600000000000007E-2</v>
      </c>
      <c r="AD62" s="160">
        <v>0.1123</v>
      </c>
      <c r="AE62" s="160">
        <v>6.8900000000000003E-2</v>
      </c>
      <c r="AF62" s="160">
        <v>6.3E-2</v>
      </c>
      <c r="AG62" s="160">
        <v>7.6799999999999993E-2</v>
      </c>
      <c r="AH62" s="160">
        <v>6.7599999999999993E-2</v>
      </c>
      <c r="AI62" s="160">
        <v>6.9199999999999998E-2</v>
      </c>
      <c r="AJ62" s="160">
        <v>6.6400000000000001E-2</v>
      </c>
      <c r="AK62" s="160">
        <v>0.15570000000000001</v>
      </c>
      <c r="AL62" s="160">
        <v>4.4299999999999999E-2</v>
      </c>
      <c r="AM62" s="160">
        <v>5.2600000000000001E-2</v>
      </c>
      <c r="AN62" s="160">
        <v>5.2900000000000003E-2</v>
      </c>
      <c r="AO62" s="160">
        <v>6.4600000000000005E-2</v>
      </c>
      <c r="AP62" s="160">
        <v>8.7999999999999995E-2</v>
      </c>
      <c r="AQ62" s="160">
        <v>6.1100000000000002E-2</v>
      </c>
    </row>
    <row r="63" spans="1:43">
      <c r="A63" s="669" t="s">
        <v>1322</v>
      </c>
      <c r="B63" s="160">
        <v>5.0000000000000001E-4</v>
      </c>
      <c r="C63" s="160">
        <v>0</v>
      </c>
      <c r="D63" s="160">
        <v>2.5000000000000001E-3</v>
      </c>
      <c r="E63" s="160">
        <v>-4.7999999999999996E-3</v>
      </c>
      <c r="F63" s="160">
        <v>-1.7100000000000001E-2</v>
      </c>
      <c r="G63" s="160">
        <v>-3.8E-3</v>
      </c>
      <c r="H63" s="160">
        <v>-9.4000000000000004E-3</v>
      </c>
      <c r="I63" s="160">
        <v>4.8999999999999998E-3</v>
      </c>
      <c r="J63" s="160">
        <v>-6.9999999999999999E-4</v>
      </c>
      <c r="K63" s="160">
        <v>-1.2999999999999999E-3</v>
      </c>
      <c r="L63" s="160">
        <v>3.8E-3</v>
      </c>
      <c r="M63" s="160">
        <v>1.35E-2</v>
      </c>
      <c r="N63" s="160">
        <v>-2.0000000000000001E-4</v>
      </c>
      <c r="O63" s="160">
        <v>-8.9999999999999998E-4</v>
      </c>
      <c r="P63" s="160">
        <v>-1.8E-3</v>
      </c>
      <c r="Q63" s="160">
        <v>-1.5800000000000002E-2</v>
      </c>
      <c r="R63" s="160">
        <v>6.8999999999999999E-3</v>
      </c>
      <c r="S63" s="160">
        <v>8.9999999999999993E-3</v>
      </c>
      <c r="T63" s="160">
        <v>2.9999999999999997E-4</v>
      </c>
      <c r="U63" s="160">
        <v>-1.14E-2</v>
      </c>
      <c r="V63" s="160">
        <v>1.1299999999999999E-2</v>
      </c>
      <c r="W63" s="160">
        <v>7.6E-3</v>
      </c>
      <c r="X63" s="160">
        <v>-6.4000000000000003E-3</v>
      </c>
      <c r="Y63" s="160">
        <v>5.0000000000000001E-3</v>
      </c>
      <c r="Z63" s="160">
        <v>-4.1000000000000003E-3</v>
      </c>
      <c r="AA63" s="160">
        <v>-6.8999999999999999E-3</v>
      </c>
      <c r="AB63" s="160">
        <v>4.1999999999999997E-3</v>
      </c>
      <c r="AC63" s="160">
        <v>3.0000000000000001E-3</v>
      </c>
      <c r="AD63" s="160">
        <v>-1.6999999999999999E-3</v>
      </c>
      <c r="AE63" s="160">
        <v>4.7000000000000002E-3</v>
      </c>
      <c r="AF63" s="160">
        <v>1.03E-2</v>
      </c>
      <c r="AG63" s="160">
        <v>4.7999999999999996E-3</v>
      </c>
      <c r="AH63" s="160">
        <v>-1.4200000000000001E-2</v>
      </c>
      <c r="AI63" s="160">
        <v>-3.1E-2</v>
      </c>
      <c r="AJ63" s="160">
        <v>-5.4000000000000003E-3</v>
      </c>
      <c r="AK63" s="160">
        <v>6.1800000000000001E-2</v>
      </c>
      <c r="AL63" s="160">
        <v>-2.4299999999999999E-2</v>
      </c>
      <c r="AM63" s="160">
        <v>-4.7399999999999998E-2</v>
      </c>
      <c r="AN63" s="160">
        <v>6.0000000000000001E-3</v>
      </c>
      <c r="AO63" s="160">
        <v>-1.5900000000000001E-2</v>
      </c>
      <c r="AP63" s="160">
        <v>-5.7000000000000002E-3</v>
      </c>
      <c r="AQ63" s="160">
        <v>5.0000000000000001E-4</v>
      </c>
    </row>
    <row r="64" spans="1:43">
      <c r="A64" s="669" t="s">
        <v>1323</v>
      </c>
      <c r="B64" s="160">
        <v>5.0000000000000001E-4</v>
      </c>
      <c r="C64" s="160">
        <v>1E-3</v>
      </c>
      <c r="D64" s="160">
        <v>1E-3</v>
      </c>
      <c r="E64" s="160">
        <v>-4.7999999999999996E-3</v>
      </c>
      <c r="F64" s="160">
        <v>-1.78E-2</v>
      </c>
      <c r="G64" s="160">
        <v>-4.0000000000000001E-3</v>
      </c>
      <c r="H64" s="160">
        <v>-9.4000000000000004E-3</v>
      </c>
      <c r="I64" s="160">
        <v>4.3E-3</v>
      </c>
      <c r="J64" s="160">
        <v>-2.0000000000000001E-4</v>
      </c>
      <c r="K64" s="160">
        <v>-1.5E-3</v>
      </c>
      <c r="L64" s="160">
        <v>4.5999999999999999E-3</v>
      </c>
      <c r="M64" s="160">
        <v>1.34E-2</v>
      </c>
      <c r="N64" s="160">
        <v>2.9999999999999997E-4</v>
      </c>
      <c r="O64" s="160">
        <v>-1.2999999999999999E-3</v>
      </c>
      <c r="P64" s="160">
        <v>-5.4999999999999997E-3</v>
      </c>
      <c r="Q64" s="160">
        <v>-1.7500000000000002E-2</v>
      </c>
      <c r="R64" s="160">
        <v>7.7000000000000002E-3</v>
      </c>
      <c r="S64" s="160">
        <v>2.2700000000000001E-2</v>
      </c>
      <c r="T64" s="160">
        <v>2.2000000000000001E-3</v>
      </c>
      <c r="U64" s="160">
        <v>-1.0699999999999999E-2</v>
      </c>
      <c r="V64" s="160">
        <v>1.04E-2</v>
      </c>
      <c r="W64" s="160">
        <v>9.5999999999999992E-3</v>
      </c>
      <c r="X64" s="160">
        <v>-1.0999999999999999E-2</v>
      </c>
      <c r="Y64" s="160">
        <v>3.8999999999999998E-3</v>
      </c>
      <c r="Z64" s="160">
        <v>-4.1000000000000003E-3</v>
      </c>
      <c r="AA64" s="160">
        <v>-7.1000000000000004E-3</v>
      </c>
      <c r="AB64" s="160">
        <v>4.3E-3</v>
      </c>
      <c r="AC64" s="160">
        <v>2.2000000000000001E-3</v>
      </c>
      <c r="AD64" s="160">
        <v>4.0000000000000002E-4</v>
      </c>
      <c r="AE64" s="160">
        <v>4.7999999999999996E-3</v>
      </c>
      <c r="AF64" s="160">
        <v>9.2999999999999992E-3</v>
      </c>
      <c r="AG64" s="160">
        <v>2.5000000000000001E-3</v>
      </c>
      <c r="AH64" s="160">
        <v>-1.41E-2</v>
      </c>
      <c r="AI64" s="160">
        <v>-3.2099999999999997E-2</v>
      </c>
      <c r="AJ64" s="160">
        <v>-5.4000000000000003E-3</v>
      </c>
      <c r="AK64" s="160">
        <v>6.1800000000000001E-2</v>
      </c>
      <c r="AL64" s="160">
        <v>-2.4E-2</v>
      </c>
      <c r="AM64" s="160">
        <v>-4.4999999999999998E-2</v>
      </c>
      <c r="AN64" s="160">
        <v>7.0000000000000001E-3</v>
      </c>
      <c r="AO64" s="160">
        <v>-1.61E-2</v>
      </c>
      <c r="AP64" s="160">
        <v>-6.7000000000000002E-3</v>
      </c>
      <c r="AQ64" s="160">
        <v>5.9999999999999995E-4</v>
      </c>
    </row>
    <row r="65" spans="1:43">
      <c r="A65" s="669" t="s">
        <v>1324</v>
      </c>
      <c r="B65" s="160">
        <v>4.0000000000000002E-4</v>
      </c>
      <c r="C65" s="160">
        <v>1E-3</v>
      </c>
      <c r="D65" s="160">
        <v>6.9999999999999999E-4</v>
      </c>
      <c r="E65" s="160">
        <v>-4.7999999999999996E-3</v>
      </c>
      <c r="F65" s="160">
        <v>-1.78E-2</v>
      </c>
      <c r="G65" s="160">
        <v>-4.0000000000000001E-3</v>
      </c>
      <c r="H65" s="160">
        <v>-9.4000000000000004E-3</v>
      </c>
      <c r="I65" s="160">
        <v>4.3E-3</v>
      </c>
      <c r="J65" s="160">
        <v>-2.0000000000000001E-4</v>
      </c>
      <c r="K65" s="160">
        <v>-1.5E-3</v>
      </c>
      <c r="L65" s="160">
        <v>4.5999999999999999E-3</v>
      </c>
      <c r="M65" s="160">
        <v>1.34E-2</v>
      </c>
      <c r="N65" s="160">
        <v>2.9999999999999997E-4</v>
      </c>
      <c r="O65" s="160">
        <v>-1.2999999999999999E-3</v>
      </c>
      <c r="P65" s="160">
        <v>-5.4999999999999997E-3</v>
      </c>
      <c r="Q65" s="160">
        <v>-1.7500000000000002E-2</v>
      </c>
      <c r="R65" s="160">
        <v>7.7000000000000002E-3</v>
      </c>
      <c r="S65" s="160">
        <v>2.2700000000000001E-2</v>
      </c>
      <c r="T65" s="160">
        <v>2.2000000000000001E-3</v>
      </c>
      <c r="U65" s="160">
        <v>-1.0699999999999999E-2</v>
      </c>
      <c r="V65" s="160">
        <v>6.7999999999999996E-3</v>
      </c>
      <c r="W65" s="160">
        <v>9.5999999999999992E-3</v>
      </c>
      <c r="X65" s="160">
        <v>-1.0999999999999999E-2</v>
      </c>
      <c r="Y65" s="160">
        <v>3.8999999999999998E-3</v>
      </c>
      <c r="Z65" s="160">
        <v>-4.1000000000000003E-3</v>
      </c>
      <c r="AA65" s="160">
        <v>-7.1000000000000004E-3</v>
      </c>
      <c r="AB65" s="160">
        <v>4.3E-3</v>
      </c>
      <c r="AC65" s="160">
        <v>2.2000000000000001E-3</v>
      </c>
      <c r="AD65" s="160">
        <v>4.0000000000000002E-4</v>
      </c>
      <c r="AE65" s="160">
        <v>4.7999999999999996E-3</v>
      </c>
      <c r="AF65" s="160">
        <v>9.2999999999999992E-3</v>
      </c>
      <c r="AG65" s="160">
        <v>2.5000000000000001E-3</v>
      </c>
      <c r="AH65" s="160">
        <v>-1.41E-2</v>
      </c>
      <c r="AI65" s="160">
        <v>-3.2099999999999997E-2</v>
      </c>
      <c r="AJ65" s="160">
        <v>-5.4000000000000003E-3</v>
      </c>
      <c r="AK65" s="160">
        <v>4.2799999999999998E-2</v>
      </c>
      <c r="AL65" s="160">
        <v>-2.4E-2</v>
      </c>
      <c r="AM65" s="160">
        <v>-4.4999999999999998E-2</v>
      </c>
      <c r="AN65" s="160">
        <v>7.0000000000000001E-3</v>
      </c>
      <c r="AO65" s="160">
        <v>-1.61E-2</v>
      </c>
      <c r="AP65" s="160">
        <v>-6.7000000000000002E-3</v>
      </c>
      <c r="AQ65" s="160">
        <v>4.0000000000000002E-4</v>
      </c>
    </row>
    <row r="66" spans="1:43">
      <c r="A66" s="669" t="s">
        <v>1325</v>
      </c>
      <c r="B66" s="160">
        <v>3.7000000000000002E-3</v>
      </c>
      <c r="C66" s="160">
        <v>8.6999999999999994E-3</v>
      </c>
      <c r="D66" s="160">
        <v>5.1000000000000004E-3</v>
      </c>
      <c r="E66" s="160">
        <v>-4.5100000000000001E-2</v>
      </c>
      <c r="F66" s="160">
        <v>-0.1067</v>
      </c>
      <c r="G66" s="160">
        <v>-2.2800000000000001E-2</v>
      </c>
      <c r="H66" s="160">
        <v>-5.91E-2</v>
      </c>
      <c r="I66" s="160">
        <v>2.29E-2</v>
      </c>
      <c r="J66" s="160">
        <v>-1.4E-3</v>
      </c>
      <c r="K66" s="160">
        <v>-6.7999999999999996E-3</v>
      </c>
      <c r="L66" s="160">
        <v>2.2800000000000001E-2</v>
      </c>
      <c r="M66" s="160">
        <v>6.4399999999999999E-2</v>
      </c>
      <c r="N66" s="160">
        <v>1.9E-3</v>
      </c>
      <c r="O66" s="160">
        <v>-1.14E-2</v>
      </c>
      <c r="P66" s="160">
        <v>-6.4500000000000002E-2</v>
      </c>
      <c r="Q66" s="160">
        <v>-0.1875</v>
      </c>
      <c r="R66" s="160">
        <v>5.8700000000000002E-2</v>
      </c>
      <c r="S66" s="160">
        <v>6.6100000000000006E-2</v>
      </c>
      <c r="T66" s="160">
        <v>1.8599999999999998E-2</v>
      </c>
      <c r="U66" s="160">
        <v>-8.3199999999999996E-2</v>
      </c>
      <c r="V66" s="160">
        <v>6.8199999999999997E-2</v>
      </c>
      <c r="W66" s="160">
        <v>8.8900000000000007E-2</v>
      </c>
      <c r="X66" s="160">
        <v>-6.2899999999999998E-2</v>
      </c>
      <c r="Y66" s="160">
        <v>3.0800000000000001E-2</v>
      </c>
      <c r="Z66" s="160">
        <v>-3.9800000000000002E-2</v>
      </c>
      <c r="AA66" s="160">
        <v>-7.8E-2</v>
      </c>
      <c r="AB66" s="160">
        <v>5.5100000000000003E-2</v>
      </c>
      <c r="AC66" s="160">
        <v>1.6299999999999999E-2</v>
      </c>
      <c r="AD66" s="160">
        <v>4.1999999999999997E-3</v>
      </c>
      <c r="AE66" s="160">
        <v>3.7199999999999997E-2</v>
      </c>
      <c r="AF66" s="160">
        <v>2.3199999999999998E-2</v>
      </c>
      <c r="AG66" s="160">
        <v>1.77E-2</v>
      </c>
      <c r="AH66" s="160">
        <v>-8.5199999999999998E-2</v>
      </c>
      <c r="AI66" s="160">
        <v>-0.1046</v>
      </c>
      <c r="AJ66" s="160">
        <v>-6.13E-2</v>
      </c>
      <c r="AK66" s="160">
        <v>6.7699999999999996E-2</v>
      </c>
      <c r="AL66" s="160">
        <v>-0.27229999999999999</v>
      </c>
      <c r="AM66" s="160">
        <v>-0.218</v>
      </c>
      <c r="AN66" s="160">
        <v>4.9200000000000001E-2</v>
      </c>
      <c r="AO66" s="160">
        <v>-6.3600000000000004E-2</v>
      </c>
      <c r="AP66" s="160">
        <v>-3.0499999999999999E-2</v>
      </c>
      <c r="AQ66" s="160">
        <v>3.0999999999999999E-3</v>
      </c>
    </row>
    <row r="67" spans="1:43">
      <c r="A67" s="670" t="s">
        <v>561</v>
      </c>
      <c r="B67" s="67"/>
      <c r="C67" s="67"/>
      <c r="D67" s="67"/>
      <c r="E67" s="67"/>
      <c r="F67" s="67"/>
      <c r="G67" s="67"/>
      <c r="H67" s="67"/>
      <c r="I67" s="67"/>
      <c r="J67" s="67"/>
      <c r="K67" s="67"/>
      <c r="L67" s="68"/>
      <c r="M67" s="68"/>
      <c r="N67" s="68"/>
      <c r="O67" s="67"/>
      <c r="P67" s="67"/>
      <c r="Q67" s="67"/>
      <c r="R67" s="67"/>
      <c r="S67" s="67"/>
      <c r="T67" s="68"/>
      <c r="U67" s="68"/>
      <c r="V67" s="68"/>
      <c r="W67" s="67"/>
      <c r="X67" s="67"/>
      <c r="Y67" s="67"/>
      <c r="Z67" s="67"/>
      <c r="AA67" s="67"/>
      <c r="AB67" s="68"/>
      <c r="AC67" s="68"/>
      <c r="AD67" s="68"/>
      <c r="AE67" s="67"/>
      <c r="AF67" s="67"/>
      <c r="AG67" s="67"/>
      <c r="AH67" s="67"/>
      <c r="AI67" s="67"/>
      <c r="AJ67" s="68"/>
      <c r="AK67" s="68"/>
      <c r="AL67" s="68"/>
      <c r="AM67" s="68"/>
      <c r="AN67" s="68"/>
      <c r="AO67" s="68"/>
      <c r="AP67" s="68"/>
      <c r="AQ67" s="68"/>
    </row>
    <row r="68" spans="1:43">
      <c r="A68" s="669" t="s">
        <v>895</v>
      </c>
      <c r="B68" s="160">
        <v>0.1004</v>
      </c>
      <c r="C68" s="160">
        <v>0.1028</v>
      </c>
      <c r="D68" s="160">
        <v>8.3900000000000002E-2</v>
      </c>
      <c r="E68" s="160">
        <v>0.1051</v>
      </c>
      <c r="F68" s="160">
        <v>8.3900000000000002E-2</v>
      </c>
      <c r="G68" s="160">
        <v>8.6599999999999996E-2</v>
      </c>
      <c r="H68" s="160">
        <v>0.1196</v>
      </c>
      <c r="I68" s="160">
        <v>9.7000000000000003E-2</v>
      </c>
      <c r="J68" s="160">
        <v>0.1021</v>
      </c>
      <c r="K68" s="160">
        <v>9.1700000000000004E-2</v>
      </c>
      <c r="L68" s="160">
        <v>9.9299999999999999E-2</v>
      </c>
      <c r="M68" s="160">
        <v>0.10920000000000001</v>
      </c>
      <c r="N68" s="160">
        <v>0.15490000000000001</v>
      </c>
      <c r="O68" s="160">
        <v>9.8500000000000004E-2</v>
      </c>
      <c r="P68" s="160">
        <v>0.1047</v>
      </c>
      <c r="Q68" s="160">
        <v>9.5299999999999996E-2</v>
      </c>
      <c r="R68" s="160">
        <v>0.11990000000000001</v>
      </c>
      <c r="S68" s="160">
        <v>0.14369999999999999</v>
      </c>
      <c r="T68" s="160">
        <v>0.1147</v>
      </c>
      <c r="U68" s="160">
        <v>0.12740000000000001</v>
      </c>
      <c r="V68" s="160">
        <v>0.10390000000000001</v>
      </c>
      <c r="W68" s="160">
        <v>0.1041</v>
      </c>
      <c r="X68" s="160">
        <v>9.06E-2</v>
      </c>
      <c r="Y68" s="160">
        <v>0.1164</v>
      </c>
      <c r="Z68" s="160">
        <v>0.1038</v>
      </c>
      <c r="AA68" s="160">
        <v>0.10630000000000001</v>
      </c>
      <c r="AB68" s="160">
        <v>9.2700000000000005E-2</v>
      </c>
      <c r="AC68" s="160">
        <v>0.1171</v>
      </c>
      <c r="AD68" s="160">
        <v>0.18590000000000001</v>
      </c>
      <c r="AE68" s="160">
        <v>0.10390000000000001</v>
      </c>
      <c r="AF68" s="160">
        <v>0.1157</v>
      </c>
      <c r="AG68" s="160">
        <v>0.1134</v>
      </c>
      <c r="AH68" s="160">
        <v>0.1201</v>
      </c>
      <c r="AI68" s="160">
        <v>0.1205</v>
      </c>
      <c r="AJ68" s="160">
        <v>0.11219999999999999</v>
      </c>
      <c r="AK68" s="160">
        <v>0.18210000000000001</v>
      </c>
      <c r="AL68" s="160">
        <v>0.1017</v>
      </c>
      <c r="AM68" s="160">
        <v>0.13489999999999999</v>
      </c>
      <c r="AN68" s="160">
        <v>9.4600000000000004E-2</v>
      </c>
      <c r="AO68" s="160">
        <v>9.8199999999999996E-2</v>
      </c>
      <c r="AP68" s="160">
        <v>0.1072</v>
      </c>
      <c r="AQ68" s="160">
        <v>0.10589999999999999</v>
      </c>
    </row>
    <row r="69" spans="1:43">
      <c r="A69" s="669" t="s">
        <v>897</v>
      </c>
      <c r="B69" s="160">
        <v>-3.2899999999999999E-2</v>
      </c>
      <c r="C69" s="160">
        <v>-4.0300000000000002E-2</v>
      </c>
      <c r="D69" s="160">
        <v>-2.9100000000000001E-2</v>
      </c>
      <c r="E69" s="160">
        <v>-4.2500000000000003E-2</v>
      </c>
      <c r="F69" s="160">
        <v>-0.02</v>
      </c>
      <c r="G69" s="160">
        <v>-3.7100000000000001E-2</v>
      </c>
      <c r="H69" s="160">
        <v>-3.4200000000000001E-2</v>
      </c>
      <c r="I69" s="160">
        <v>-3.0099999999999998E-2</v>
      </c>
      <c r="J69" s="160">
        <v>-4.07E-2</v>
      </c>
      <c r="K69" s="160">
        <v>-3.32E-2</v>
      </c>
      <c r="L69" s="160">
        <v>-3.4299999999999997E-2</v>
      </c>
      <c r="M69" s="160">
        <v>-3.0499999999999999E-2</v>
      </c>
      <c r="N69" s="160">
        <v>-4.82E-2</v>
      </c>
      <c r="O69" s="160">
        <v>-3.7400000000000003E-2</v>
      </c>
      <c r="P69" s="160">
        <v>-4.82E-2</v>
      </c>
      <c r="Q69" s="160">
        <v>-3.6900000000000002E-2</v>
      </c>
      <c r="R69" s="160">
        <v>-4.2299999999999997E-2</v>
      </c>
      <c r="S69" s="160">
        <v>-2.35E-2</v>
      </c>
      <c r="T69" s="160">
        <v>-3.9E-2</v>
      </c>
      <c r="U69" s="160">
        <v>-4.2700000000000002E-2</v>
      </c>
      <c r="V69" s="160">
        <v>-4.5600000000000002E-2</v>
      </c>
      <c r="W69" s="160">
        <v>-3.0499999999999999E-2</v>
      </c>
      <c r="X69" s="160">
        <v>-3.5499999999999997E-2</v>
      </c>
      <c r="Y69" s="160">
        <v>-4.6699999999999998E-2</v>
      </c>
      <c r="Z69" s="160">
        <v>-3.4500000000000003E-2</v>
      </c>
      <c r="AA69" s="160">
        <v>-4.7600000000000003E-2</v>
      </c>
      <c r="AB69" s="160">
        <v>-4.0800000000000003E-2</v>
      </c>
      <c r="AC69" s="160">
        <v>-3.8399999999999997E-2</v>
      </c>
      <c r="AD69" s="160">
        <v>-5.1499999999999997E-2</v>
      </c>
      <c r="AE69" s="160">
        <v>-3.2800000000000003E-2</v>
      </c>
      <c r="AF69" s="160">
        <v>-2.7699999999999999E-2</v>
      </c>
      <c r="AG69" s="160">
        <v>-3.3799999999999997E-2</v>
      </c>
      <c r="AH69" s="160">
        <v>-4.58E-2</v>
      </c>
      <c r="AI69" s="160">
        <v>-3.4099999999999998E-2</v>
      </c>
      <c r="AJ69" s="160">
        <v>-4.41E-2</v>
      </c>
      <c r="AK69" s="160">
        <v>-1.4E-2</v>
      </c>
      <c r="AL69" s="160">
        <v>-4.0899999999999999E-2</v>
      </c>
      <c r="AM69" s="160">
        <v>-4.3799999999999999E-2</v>
      </c>
      <c r="AN69" s="160">
        <v>-3.0599999999999999E-2</v>
      </c>
      <c r="AO69" s="160">
        <v>-2.2800000000000001E-2</v>
      </c>
      <c r="AP69" s="160">
        <v>-2.3099999999999999E-2</v>
      </c>
      <c r="AQ69" s="160">
        <v>-3.7100000000000001E-2</v>
      </c>
    </row>
    <row r="70" spans="1:43">
      <c r="A70" s="669" t="s">
        <v>899</v>
      </c>
      <c r="B70" s="160">
        <v>4.2900000000000001E-2</v>
      </c>
      <c r="C70" s="160">
        <v>4.7600000000000003E-2</v>
      </c>
      <c r="D70" s="160">
        <v>3.5999999999999997E-2</v>
      </c>
      <c r="E70" s="160">
        <v>5.0700000000000002E-2</v>
      </c>
      <c r="F70" s="160">
        <v>2.4899999999999999E-2</v>
      </c>
      <c r="G70" s="160">
        <v>4.8000000000000001E-2</v>
      </c>
      <c r="H70" s="160">
        <v>4.4999999999999998E-2</v>
      </c>
      <c r="I70" s="160">
        <v>3.9800000000000002E-2</v>
      </c>
      <c r="J70" s="160">
        <v>5.2200000000000003E-2</v>
      </c>
      <c r="K70" s="160">
        <v>4.5100000000000001E-2</v>
      </c>
      <c r="L70" s="160">
        <v>4.6800000000000001E-2</v>
      </c>
      <c r="M70" s="160">
        <v>4.1300000000000003E-2</v>
      </c>
      <c r="N70" s="160">
        <v>5.8500000000000003E-2</v>
      </c>
      <c r="O70" s="160">
        <v>4.4499999999999998E-2</v>
      </c>
      <c r="P70" s="160">
        <v>5.5500000000000001E-2</v>
      </c>
      <c r="Q70" s="160">
        <v>4.3099999999999999E-2</v>
      </c>
      <c r="R70" s="160">
        <v>5.4300000000000001E-2</v>
      </c>
      <c r="S70" s="160">
        <v>4.1799999999999997E-2</v>
      </c>
      <c r="T70" s="160">
        <v>4.9000000000000002E-2</v>
      </c>
      <c r="U70" s="160">
        <v>5.1400000000000001E-2</v>
      </c>
      <c r="V70" s="160">
        <v>5.5100000000000003E-2</v>
      </c>
      <c r="W70" s="160">
        <v>3.6700000000000003E-2</v>
      </c>
      <c r="X70" s="160">
        <v>4.6100000000000002E-2</v>
      </c>
      <c r="Y70" s="160">
        <v>5.7000000000000002E-2</v>
      </c>
      <c r="Z70" s="160">
        <v>4.0599999999999997E-2</v>
      </c>
      <c r="AA70" s="160">
        <v>5.62E-2</v>
      </c>
      <c r="AB70" s="160">
        <v>4.7500000000000001E-2</v>
      </c>
      <c r="AC70" s="160">
        <v>4.7500000000000001E-2</v>
      </c>
      <c r="AD70" s="160">
        <v>6.08E-2</v>
      </c>
      <c r="AE70" s="160">
        <v>4.0599999999999997E-2</v>
      </c>
      <c r="AF70" s="160">
        <v>5.3199999999999997E-2</v>
      </c>
      <c r="AG70" s="160">
        <v>4.1099999999999998E-2</v>
      </c>
      <c r="AH70" s="160">
        <v>5.8299999999999998E-2</v>
      </c>
      <c r="AI70" s="160">
        <v>6.0999999999999999E-2</v>
      </c>
      <c r="AJ70" s="160">
        <v>5.1999999999999998E-2</v>
      </c>
      <c r="AK70" s="160">
        <v>5.6800000000000003E-2</v>
      </c>
      <c r="AL70" s="160">
        <v>4.6800000000000001E-2</v>
      </c>
      <c r="AM70" s="160">
        <v>5.8999999999999997E-2</v>
      </c>
      <c r="AN70" s="160">
        <v>3.95E-2</v>
      </c>
      <c r="AO70" s="160">
        <v>3.3300000000000003E-2</v>
      </c>
      <c r="AP70" s="160">
        <v>3.1899999999999998E-2</v>
      </c>
      <c r="AQ70" s="160">
        <v>4.6600000000000003E-2</v>
      </c>
    </row>
    <row r="71" spans="1:43">
      <c r="A71" s="669" t="s">
        <v>901</v>
      </c>
      <c r="B71" s="160">
        <v>0</v>
      </c>
      <c r="C71" s="160">
        <v>0</v>
      </c>
      <c r="D71" s="160">
        <v>-1.2999999999999999E-3</v>
      </c>
      <c r="E71" s="160">
        <v>0</v>
      </c>
      <c r="F71" s="160">
        <v>0</v>
      </c>
      <c r="G71" s="160">
        <v>0</v>
      </c>
      <c r="H71" s="160">
        <v>0</v>
      </c>
      <c r="I71" s="160">
        <v>0</v>
      </c>
      <c r="J71" s="160">
        <v>0</v>
      </c>
      <c r="K71" s="160">
        <v>0</v>
      </c>
      <c r="L71" s="160">
        <v>0</v>
      </c>
      <c r="M71" s="160">
        <v>0</v>
      </c>
      <c r="N71" s="160">
        <v>0</v>
      </c>
      <c r="O71" s="160">
        <v>0</v>
      </c>
      <c r="P71" s="160">
        <v>0</v>
      </c>
      <c r="Q71" s="160">
        <v>1E-4</v>
      </c>
      <c r="R71" s="160">
        <v>0</v>
      </c>
      <c r="S71" s="160">
        <v>0</v>
      </c>
      <c r="T71" s="160">
        <v>0</v>
      </c>
      <c r="U71" s="160">
        <v>0</v>
      </c>
      <c r="V71" s="160">
        <v>0</v>
      </c>
      <c r="W71" s="160">
        <v>0</v>
      </c>
      <c r="X71" s="160">
        <v>0</v>
      </c>
      <c r="Y71" s="160">
        <v>-2.9999999999999997E-4</v>
      </c>
      <c r="Z71" s="160">
        <v>0</v>
      </c>
      <c r="AA71" s="160">
        <v>-2.0000000000000001E-4</v>
      </c>
      <c r="AB71" s="160">
        <v>0</v>
      </c>
      <c r="AC71" s="160">
        <v>0</v>
      </c>
      <c r="AD71" s="160">
        <v>0</v>
      </c>
      <c r="AE71" s="160">
        <v>0</v>
      </c>
      <c r="AF71" s="160">
        <v>-6.9999999999999999E-4</v>
      </c>
      <c r="AG71" s="160">
        <v>0</v>
      </c>
      <c r="AH71" s="160">
        <v>0</v>
      </c>
      <c r="AI71" s="160">
        <v>0</v>
      </c>
      <c r="AJ71" s="160">
        <v>1E-4</v>
      </c>
      <c r="AK71" s="160">
        <v>0</v>
      </c>
      <c r="AL71" s="160">
        <v>0</v>
      </c>
      <c r="AM71" s="160">
        <v>0</v>
      </c>
      <c r="AN71" s="160">
        <v>0</v>
      </c>
      <c r="AO71" s="160">
        <v>0</v>
      </c>
      <c r="AP71" s="160">
        <v>-5.9999999999999995E-4</v>
      </c>
      <c r="AQ71" s="160">
        <v>-1E-4</v>
      </c>
    </row>
    <row r="72" spans="1:43">
      <c r="A72" s="669" t="s">
        <v>1326</v>
      </c>
      <c r="B72" s="160">
        <v>-1.34E-2</v>
      </c>
      <c r="C72" s="160">
        <v>-8.9999999999999993E-3</v>
      </c>
      <c r="D72" s="160">
        <v>-9.1999999999999998E-3</v>
      </c>
      <c r="E72" s="160">
        <v>-5.7000000000000002E-3</v>
      </c>
      <c r="F72" s="160">
        <v>-1.2699999999999999E-2</v>
      </c>
      <c r="G72" s="160">
        <v>-1.8100000000000002E-2</v>
      </c>
      <c r="H72" s="160">
        <v>-1.9699999999999999E-2</v>
      </c>
      <c r="I72" s="160">
        <v>-5.9999999999999995E-4</v>
      </c>
      <c r="J72" s="160">
        <v>-7.0000000000000001E-3</v>
      </c>
      <c r="K72" s="160">
        <v>-1.0999999999999999E-2</v>
      </c>
      <c r="L72" s="160">
        <v>-8.0000000000000004E-4</v>
      </c>
      <c r="M72" s="160">
        <v>-1.9E-3</v>
      </c>
      <c r="N72" s="160">
        <v>-6.7000000000000002E-3</v>
      </c>
      <c r="O72" s="160">
        <v>-7.6E-3</v>
      </c>
      <c r="P72" s="160">
        <v>-1.5299999999999999E-2</v>
      </c>
      <c r="Q72" s="160">
        <v>-8.2000000000000007E-3</v>
      </c>
      <c r="R72" s="160">
        <v>-1.9699999999999999E-2</v>
      </c>
      <c r="S72" s="160">
        <v>-1.37E-2</v>
      </c>
      <c r="T72" s="160">
        <v>-2E-3</v>
      </c>
      <c r="U72" s="160">
        <v>-1.7899999999999999E-2</v>
      </c>
      <c r="V72" s="160">
        <v>-7.6E-3</v>
      </c>
      <c r="W72" s="160">
        <v>-5.4000000000000003E-3</v>
      </c>
      <c r="X72" s="160">
        <v>-2.7000000000000001E-3</v>
      </c>
      <c r="Y72" s="160">
        <v>-8.8999999999999999E-3</v>
      </c>
      <c r="Z72" s="160">
        <v>-1.8100000000000002E-2</v>
      </c>
      <c r="AA72" s="160">
        <v>-4.7000000000000002E-3</v>
      </c>
      <c r="AB72" s="160">
        <v>-6.6E-3</v>
      </c>
      <c r="AC72" s="160">
        <v>8.9999999999999998E-4</v>
      </c>
      <c r="AD72" s="160">
        <v>-2.5100000000000001E-2</v>
      </c>
      <c r="AE72" s="160">
        <v>-3.0000000000000001E-3</v>
      </c>
      <c r="AF72" s="160">
        <v>-2.0500000000000001E-2</v>
      </c>
      <c r="AG72" s="160">
        <v>-3.7000000000000002E-3</v>
      </c>
      <c r="AH72" s="160">
        <v>-7.1000000000000004E-3</v>
      </c>
      <c r="AI72" s="160">
        <v>-1.72E-2</v>
      </c>
      <c r="AJ72" s="160">
        <v>-6.4000000000000003E-3</v>
      </c>
      <c r="AK72" s="160">
        <v>-1.2999999999999999E-2</v>
      </c>
      <c r="AL72" s="160">
        <v>-2.1700000000000001E-2</v>
      </c>
      <c r="AM72" s="160">
        <v>-3.8199999999999998E-2</v>
      </c>
      <c r="AN72" s="160">
        <v>-1.11E-2</v>
      </c>
      <c r="AO72" s="160">
        <v>-1.4800000000000001E-2</v>
      </c>
      <c r="AP72" s="160">
        <v>2.8E-3</v>
      </c>
      <c r="AQ72" s="160">
        <v>-0.01</v>
      </c>
    </row>
    <row r="73" spans="1:43">
      <c r="A73" s="669" t="s">
        <v>1327</v>
      </c>
      <c r="B73" s="160">
        <v>4.5999999999999999E-3</v>
      </c>
      <c r="C73" s="160">
        <v>3.7000000000000002E-3</v>
      </c>
      <c r="D73" s="160">
        <v>5.3E-3</v>
      </c>
      <c r="E73" s="160">
        <v>4.4999999999999997E-3</v>
      </c>
      <c r="F73" s="160">
        <v>-3.5000000000000001E-3</v>
      </c>
      <c r="G73" s="160">
        <v>1.4E-3</v>
      </c>
      <c r="H73" s="160">
        <v>-6.9999999999999999E-4</v>
      </c>
      <c r="I73" s="160">
        <v>2E-3</v>
      </c>
      <c r="J73" s="160">
        <v>1.6000000000000001E-3</v>
      </c>
      <c r="K73" s="160">
        <v>1.6999999999999999E-3</v>
      </c>
      <c r="L73" s="160">
        <v>2.3999999999999998E-3</v>
      </c>
      <c r="M73" s="160">
        <v>1.8E-3</v>
      </c>
      <c r="N73" s="160">
        <v>4.4000000000000003E-3</v>
      </c>
      <c r="O73" s="160">
        <v>2.3E-3</v>
      </c>
      <c r="P73" s="160">
        <v>1E-4</v>
      </c>
      <c r="Q73" s="160">
        <v>4.0000000000000002E-4</v>
      </c>
      <c r="R73" s="160">
        <v>-1E-4</v>
      </c>
      <c r="S73" s="160">
        <v>-4.3E-3</v>
      </c>
      <c r="T73" s="160">
        <v>5.9999999999999995E-4</v>
      </c>
      <c r="U73" s="160">
        <v>7.4999999999999997E-3</v>
      </c>
      <c r="V73" s="160">
        <v>-1.4E-3</v>
      </c>
      <c r="W73" s="160">
        <v>5.9999999999999995E-4</v>
      </c>
      <c r="X73" s="160">
        <v>1E-4</v>
      </c>
      <c r="Y73" s="160">
        <v>4.0000000000000002E-4</v>
      </c>
      <c r="Z73" s="160">
        <v>2E-3</v>
      </c>
      <c r="AA73" s="160">
        <v>2E-3</v>
      </c>
      <c r="AB73" s="160">
        <v>2.0000000000000001E-4</v>
      </c>
      <c r="AC73" s="160">
        <v>3.0000000000000001E-3</v>
      </c>
      <c r="AD73" s="160">
        <v>3.0999999999999999E-3</v>
      </c>
      <c r="AE73" s="160">
        <v>8.0000000000000004E-4</v>
      </c>
      <c r="AF73" s="160">
        <v>-4.4999999999999997E-3</v>
      </c>
      <c r="AG73" s="160">
        <v>8.0000000000000004E-4</v>
      </c>
      <c r="AH73" s="160">
        <v>2.9999999999999997E-4</v>
      </c>
      <c r="AI73" s="160">
        <v>0</v>
      </c>
      <c r="AJ73" s="160">
        <v>4.7999999999999996E-3</v>
      </c>
      <c r="AK73" s="160">
        <v>5.9999999999999995E-4</v>
      </c>
      <c r="AL73" s="160">
        <v>5.3E-3</v>
      </c>
      <c r="AM73" s="160">
        <v>-4.0000000000000002E-4</v>
      </c>
      <c r="AN73" s="160">
        <v>-1E-4</v>
      </c>
      <c r="AO73" s="160">
        <v>4.0000000000000001E-3</v>
      </c>
      <c r="AP73" s="160">
        <v>1.1999999999999999E-3</v>
      </c>
      <c r="AQ73" s="160">
        <v>2.3E-3</v>
      </c>
    </row>
    <row r="74" spans="1:43">
      <c r="A74" s="669" t="s">
        <v>1328</v>
      </c>
      <c r="B74" s="160">
        <v>-5.8299999999999998E-2</v>
      </c>
      <c r="C74" s="160">
        <v>-5.7200000000000001E-2</v>
      </c>
      <c r="D74" s="160">
        <v>-4.8500000000000001E-2</v>
      </c>
      <c r="E74" s="160">
        <v>-6.6299999999999998E-2</v>
      </c>
      <c r="F74" s="160">
        <v>-6.4899999999999999E-2</v>
      </c>
      <c r="G74" s="160">
        <v>-3.6600000000000001E-2</v>
      </c>
      <c r="H74" s="160">
        <v>-7.4300000000000005E-2</v>
      </c>
      <c r="I74" s="160">
        <v>-6.3399999999999998E-2</v>
      </c>
      <c r="J74" s="160">
        <v>-5.6599999999999998E-2</v>
      </c>
      <c r="K74" s="160">
        <v>-5.0500000000000003E-2</v>
      </c>
      <c r="L74" s="160">
        <v>-6.2700000000000006E-2</v>
      </c>
      <c r="M74" s="160">
        <v>-6.5000000000000002E-2</v>
      </c>
      <c r="N74" s="160">
        <v>-0.1046</v>
      </c>
      <c r="O74" s="160">
        <v>-5.67E-2</v>
      </c>
      <c r="P74" s="160">
        <v>-4.3099999999999999E-2</v>
      </c>
      <c r="Q74" s="160">
        <v>-6.6400000000000001E-2</v>
      </c>
      <c r="R74" s="160">
        <v>-5.0900000000000001E-2</v>
      </c>
      <c r="S74" s="160">
        <v>-9.3200000000000005E-2</v>
      </c>
      <c r="T74" s="160">
        <v>-7.3899999999999993E-2</v>
      </c>
      <c r="U74" s="160">
        <v>-8.5800000000000001E-2</v>
      </c>
      <c r="V74" s="160">
        <v>-3.8100000000000002E-2</v>
      </c>
      <c r="W74" s="160">
        <v>-6.1199999999999997E-2</v>
      </c>
      <c r="X74" s="160">
        <v>-5.8900000000000001E-2</v>
      </c>
      <c r="Y74" s="160">
        <v>-5.62E-2</v>
      </c>
      <c r="Z74" s="160">
        <v>-5.7299999999999997E-2</v>
      </c>
      <c r="AA74" s="160">
        <v>-6.2899999999999998E-2</v>
      </c>
      <c r="AB74" s="160">
        <v>-4.1300000000000003E-2</v>
      </c>
      <c r="AC74" s="160">
        <v>-7.9600000000000004E-2</v>
      </c>
      <c r="AD74" s="160">
        <v>-0.114</v>
      </c>
      <c r="AE74" s="160">
        <v>-6.4199999999999993E-2</v>
      </c>
      <c r="AF74" s="160">
        <v>-5.2699999999999997E-2</v>
      </c>
      <c r="AG74" s="160">
        <v>-7.1999999999999995E-2</v>
      </c>
      <c r="AH74" s="160">
        <v>-8.1699999999999995E-2</v>
      </c>
      <c r="AI74" s="160">
        <v>-0.1002</v>
      </c>
      <c r="AJ74" s="160">
        <v>-7.1800000000000003E-2</v>
      </c>
      <c r="AK74" s="160">
        <v>-9.3899999999999997E-2</v>
      </c>
      <c r="AL74" s="160">
        <v>-6.8699999999999997E-2</v>
      </c>
      <c r="AM74" s="160">
        <v>-0.1</v>
      </c>
      <c r="AN74" s="160">
        <v>-4.6899999999999997E-2</v>
      </c>
      <c r="AO74" s="160">
        <v>-8.0399999999999999E-2</v>
      </c>
      <c r="AP74" s="160">
        <v>-9.3700000000000006E-2</v>
      </c>
      <c r="AQ74" s="160">
        <v>-6.0499999999999998E-2</v>
      </c>
    </row>
    <row r="75" spans="1:43">
      <c r="A75" s="669" t="s">
        <v>1329</v>
      </c>
      <c r="B75" s="160">
        <v>0</v>
      </c>
      <c r="C75" s="160">
        <v>8.9999999999999998E-4</v>
      </c>
      <c r="D75" s="160">
        <v>-2.0000000000000001E-4</v>
      </c>
      <c r="E75" s="160">
        <v>0</v>
      </c>
      <c r="F75" s="160">
        <v>-6.9999999999999999E-4</v>
      </c>
      <c r="G75" s="160">
        <v>-2.0000000000000001E-4</v>
      </c>
      <c r="H75" s="160">
        <v>-1E-4</v>
      </c>
      <c r="I75" s="160">
        <v>-5.9999999999999995E-4</v>
      </c>
      <c r="J75" s="160">
        <v>4.0000000000000002E-4</v>
      </c>
      <c r="K75" s="160">
        <v>-2.0000000000000001E-4</v>
      </c>
      <c r="L75" s="160">
        <v>8.0000000000000004E-4</v>
      </c>
      <c r="M75" s="160">
        <v>-1E-4</v>
      </c>
      <c r="N75" s="160">
        <v>5.0000000000000001E-4</v>
      </c>
      <c r="O75" s="160">
        <v>-4.0000000000000002E-4</v>
      </c>
      <c r="P75" s="160">
        <v>-3.7000000000000002E-3</v>
      </c>
      <c r="Q75" s="160">
        <v>-1.6999999999999999E-3</v>
      </c>
      <c r="R75" s="160">
        <v>8.0000000000000004E-4</v>
      </c>
      <c r="S75" s="160">
        <v>1.37E-2</v>
      </c>
      <c r="T75" s="160">
        <v>1.8E-3</v>
      </c>
      <c r="U75" s="160">
        <v>8.0000000000000004E-4</v>
      </c>
      <c r="V75" s="160">
        <v>-8.9999999999999998E-4</v>
      </c>
      <c r="W75" s="160">
        <v>2E-3</v>
      </c>
      <c r="X75" s="160">
        <v>-4.4999999999999997E-3</v>
      </c>
      <c r="Y75" s="160">
        <v>-8.0000000000000004E-4</v>
      </c>
      <c r="Z75" s="160">
        <v>0</v>
      </c>
      <c r="AA75" s="160">
        <v>0</v>
      </c>
      <c r="AB75" s="160">
        <v>1E-4</v>
      </c>
      <c r="AC75" s="160">
        <v>-8.0000000000000004E-4</v>
      </c>
      <c r="AD75" s="160">
        <v>2.0999999999999999E-3</v>
      </c>
      <c r="AE75" s="160">
        <v>1E-4</v>
      </c>
      <c r="AF75" s="160">
        <v>-2.9999999999999997E-4</v>
      </c>
      <c r="AG75" s="160">
        <v>-2.3E-3</v>
      </c>
      <c r="AH75" s="160">
        <v>0</v>
      </c>
      <c r="AI75" s="160">
        <v>-1.1000000000000001E-3</v>
      </c>
      <c r="AJ75" s="160">
        <v>-1E-4</v>
      </c>
      <c r="AK75" s="160">
        <v>0</v>
      </c>
      <c r="AL75" s="160">
        <v>4.0000000000000002E-4</v>
      </c>
      <c r="AM75" s="160">
        <v>2.5000000000000001E-3</v>
      </c>
      <c r="AN75" s="160">
        <v>1E-3</v>
      </c>
      <c r="AO75" s="160">
        <v>-2.0000000000000001E-4</v>
      </c>
      <c r="AP75" s="160">
        <v>-4.0000000000000002E-4</v>
      </c>
      <c r="AQ75" s="160">
        <v>2.0000000000000001E-4</v>
      </c>
    </row>
    <row r="76" spans="1:43">
      <c r="A76" s="669" t="s">
        <v>1330</v>
      </c>
      <c r="B76" s="160">
        <v>0.10489999999999999</v>
      </c>
      <c r="C76" s="160">
        <v>0.16969999999999999</v>
      </c>
      <c r="D76" s="160">
        <v>8.8700000000000001E-2</v>
      </c>
      <c r="E76" s="160">
        <v>9.2100000000000001E-2</v>
      </c>
      <c r="F76" s="160">
        <v>8.5900000000000004E-2</v>
      </c>
      <c r="G76" s="160">
        <v>0.2167</v>
      </c>
      <c r="H76" s="160">
        <v>0.25159999999999999</v>
      </c>
      <c r="I76" s="160">
        <v>0.26790000000000003</v>
      </c>
      <c r="J76" s="160">
        <v>0.1946</v>
      </c>
      <c r="K76" s="160">
        <v>0.2152</v>
      </c>
      <c r="L76" s="160">
        <v>0.1205</v>
      </c>
      <c r="M76" s="160">
        <v>0.18210000000000001</v>
      </c>
      <c r="N76" s="160">
        <v>0.1356</v>
      </c>
      <c r="O76" s="160">
        <v>0.1623</v>
      </c>
      <c r="P76" s="160">
        <v>0.11559999999999999</v>
      </c>
      <c r="Q76" s="160">
        <v>0.23150000000000001</v>
      </c>
      <c r="R76" s="160">
        <v>0.24809999999999999</v>
      </c>
      <c r="S76" s="160">
        <v>0.2319</v>
      </c>
      <c r="T76" s="160">
        <v>0.4234</v>
      </c>
      <c r="U76" s="160">
        <v>0.15240000000000001</v>
      </c>
      <c r="V76" s="160">
        <v>0.18770000000000001</v>
      </c>
      <c r="W76" s="160">
        <v>0.15959999999999999</v>
      </c>
      <c r="X76" s="160">
        <v>4.9700000000000001E-2</v>
      </c>
      <c r="Y76" s="160">
        <v>0.18290000000000001</v>
      </c>
      <c r="Z76" s="160">
        <v>0.10199999999999999</v>
      </c>
      <c r="AA76" s="160">
        <v>0.21929999999999999</v>
      </c>
      <c r="AB76" s="160">
        <v>0.1023</v>
      </c>
      <c r="AC76" s="160">
        <v>9.2399999999999996E-2</v>
      </c>
      <c r="AD76" s="160">
        <v>0.36309999999999998</v>
      </c>
      <c r="AE76" s="160">
        <v>0.26100000000000001</v>
      </c>
      <c r="AF76" s="160">
        <v>0.1817</v>
      </c>
      <c r="AG76" s="160">
        <v>0.1729</v>
      </c>
      <c r="AH76" s="160">
        <v>0.14849999999999999</v>
      </c>
      <c r="AI76" s="160">
        <v>9.0800000000000006E-2</v>
      </c>
      <c r="AJ76" s="160">
        <v>9.6699999999999994E-2</v>
      </c>
      <c r="AK76" s="160">
        <v>0.2923</v>
      </c>
      <c r="AL76" s="160">
        <v>0.1192</v>
      </c>
      <c r="AM76" s="160">
        <v>0.24809999999999999</v>
      </c>
      <c r="AN76" s="160">
        <v>0.19620000000000001</v>
      </c>
      <c r="AO76" s="160">
        <v>0.30740000000000001</v>
      </c>
      <c r="AP76" s="160">
        <v>9.5200000000000007E-2</v>
      </c>
      <c r="AQ76" s="160">
        <v>0.1404</v>
      </c>
    </row>
    <row r="77" spans="1:43">
      <c r="A77" s="670" t="s">
        <v>562</v>
      </c>
      <c r="B77" s="67"/>
      <c r="C77" s="67"/>
      <c r="D77" s="67"/>
      <c r="E77" s="67"/>
      <c r="F77" s="67"/>
      <c r="G77" s="67"/>
      <c r="H77" s="67"/>
      <c r="I77" s="67"/>
      <c r="J77" s="67"/>
      <c r="K77" s="67"/>
      <c r="L77" s="68"/>
      <c r="M77" s="68"/>
      <c r="N77" s="68"/>
      <c r="O77" s="67"/>
      <c r="P77" s="67"/>
      <c r="Q77" s="67"/>
      <c r="R77" s="67"/>
      <c r="S77" s="67"/>
      <c r="T77" s="68"/>
      <c r="U77" s="68"/>
      <c r="V77" s="68"/>
      <c r="W77" s="67"/>
      <c r="X77" s="67"/>
      <c r="Y77" s="67"/>
      <c r="Z77" s="67"/>
      <c r="AA77" s="67"/>
      <c r="AB77" s="68"/>
      <c r="AC77" s="68"/>
      <c r="AD77" s="68"/>
      <c r="AE77" s="67"/>
      <c r="AF77" s="67"/>
      <c r="AG77" s="67"/>
      <c r="AH77" s="67"/>
      <c r="AI77" s="67"/>
      <c r="AJ77" s="68"/>
      <c r="AK77" s="68"/>
      <c r="AL77" s="68"/>
      <c r="AM77" s="68"/>
      <c r="AN77" s="68"/>
      <c r="AO77" s="68"/>
      <c r="AP77" s="68"/>
      <c r="AQ77" s="68"/>
    </row>
    <row r="78" spans="1:43">
      <c r="A78" s="669" t="s">
        <v>1331</v>
      </c>
      <c r="B78" s="160">
        <v>0.154</v>
      </c>
      <c r="C78" s="160">
        <v>0.15529999999999999</v>
      </c>
      <c r="D78" s="160">
        <v>0.1236</v>
      </c>
      <c r="E78" s="160">
        <v>0.14899999999999999</v>
      </c>
      <c r="F78" s="160">
        <v>0.17230000000000001</v>
      </c>
      <c r="G78" s="160">
        <v>0.17449999999999999</v>
      </c>
      <c r="H78" s="160">
        <v>0.161</v>
      </c>
      <c r="I78" s="160">
        <v>0.14019999999999999</v>
      </c>
      <c r="J78" s="160">
        <v>0.217</v>
      </c>
      <c r="K78" s="160">
        <v>0.1265</v>
      </c>
      <c r="L78" s="160">
        <v>0.1719</v>
      </c>
      <c r="M78" s="160">
        <v>0.13059999999999999</v>
      </c>
      <c r="N78" s="160">
        <v>0.2079</v>
      </c>
      <c r="O78" s="160">
        <v>0.16950000000000001</v>
      </c>
      <c r="P78" s="160">
        <v>0.22620000000000001</v>
      </c>
      <c r="Q78" s="160">
        <v>0.14369999999999999</v>
      </c>
      <c r="R78" s="160">
        <v>0.14319999999999999</v>
      </c>
      <c r="S78" s="160">
        <v>0.1983</v>
      </c>
      <c r="T78" s="160">
        <v>0.1537</v>
      </c>
      <c r="U78" s="160">
        <v>0.1714</v>
      </c>
      <c r="V78" s="160">
        <v>0.1736</v>
      </c>
      <c r="W78" s="160">
        <v>0.1401</v>
      </c>
      <c r="X78" s="160">
        <v>0.13170000000000001</v>
      </c>
      <c r="Y78" s="160">
        <v>0.15060000000000001</v>
      </c>
      <c r="Z78" s="160">
        <v>0.1396</v>
      </c>
      <c r="AA78" s="160">
        <v>0.14979999999999999</v>
      </c>
      <c r="AB78" s="160">
        <v>0.12230000000000001</v>
      </c>
      <c r="AC78" s="160">
        <v>0.15570000000000001</v>
      </c>
      <c r="AD78" s="160">
        <v>0.24859999999999999</v>
      </c>
      <c r="AE78" s="160">
        <v>0.1416</v>
      </c>
      <c r="AF78" s="160">
        <v>0.19370000000000001</v>
      </c>
      <c r="AG78" s="160">
        <v>0.14410000000000001</v>
      </c>
      <c r="AH78" s="160">
        <v>0.1792</v>
      </c>
      <c r="AI78" s="160">
        <v>0.17069999999999999</v>
      </c>
      <c r="AJ78" s="160">
        <v>0.161</v>
      </c>
      <c r="AK78" s="160">
        <v>0.21210000000000001</v>
      </c>
      <c r="AL78" s="160">
        <v>0.1207</v>
      </c>
      <c r="AM78" s="160">
        <v>0.20569999999999999</v>
      </c>
      <c r="AN78" s="160">
        <v>0.15090000000000001</v>
      </c>
      <c r="AO78" s="160">
        <v>0.13200000000000001</v>
      </c>
      <c r="AP78" s="160">
        <v>0.13950000000000001</v>
      </c>
      <c r="AQ78" s="160">
        <v>0.15859999999999999</v>
      </c>
    </row>
    <row r="79" spans="1:43">
      <c r="A79" s="669" t="s">
        <v>1332</v>
      </c>
      <c r="B79" s="160">
        <v>0.1305</v>
      </c>
      <c r="C79" s="160">
        <v>0.1198</v>
      </c>
      <c r="D79" s="160">
        <v>0.1145</v>
      </c>
      <c r="E79" s="160">
        <v>0.14510000000000001</v>
      </c>
      <c r="F79" s="160">
        <v>0</v>
      </c>
      <c r="G79" s="160">
        <v>0</v>
      </c>
      <c r="H79" s="160">
        <v>0.14069999999999999</v>
      </c>
      <c r="I79" s="160">
        <v>8.7400000000000005E-2</v>
      </c>
      <c r="J79" s="160">
        <v>0</v>
      </c>
      <c r="K79" s="160">
        <v>0.11310000000000001</v>
      </c>
      <c r="L79" s="160">
        <v>4.9299999999999997E-2</v>
      </c>
      <c r="M79" s="160">
        <v>9.35E-2</v>
      </c>
      <c r="N79" s="160">
        <v>0.13930000000000001</v>
      </c>
      <c r="O79" s="160">
        <v>0</v>
      </c>
      <c r="P79" s="160">
        <v>2.5000000000000001E-3</v>
      </c>
      <c r="Q79" s="160">
        <v>0.13089999999999999</v>
      </c>
      <c r="R79" s="160">
        <v>0.1167</v>
      </c>
      <c r="S79" s="160">
        <v>0.17649999999999999</v>
      </c>
      <c r="T79" s="160">
        <v>0.13189999999999999</v>
      </c>
      <c r="U79" s="160">
        <v>0.1603</v>
      </c>
      <c r="V79" s="160">
        <v>0</v>
      </c>
      <c r="W79" s="160">
        <v>0</v>
      </c>
      <c r="X79" s="160">
        <v>0.12470000000000001</v>
      </c>
      <c r="Y79" s="160">
        <v>0.14319999999999999</v>
      </c>
      <c r="Z79" s="160">
        <v>0.12770000000000001</v>
      </c>
      <c r="AA79" s="160">
        <v>0.12330000000000001</v>
      </c>
      <c r="AB79" s="160">
        <v>0.10489999999999999</v>
      </c>
      <c r="AC79" s="160">
        <v>0.126</v>
      </c>
      <c r="AD79" s="160">
        <v>0.1477</v>
      </c>
      <c r="AE79" s="160">
        <v>0.1477</v>
      </c>
      <c r="AF79" s="160">
        <v>1.1000000000000001E-3</v>
      </c>
      <c r="AG79" s="160">
        <v>0.11210000000000001</v>
      </c>
      <c r="AH79" s="160">
        <v>0.1193</v>
      </c>
      <c r="AI79" s="160">
        <v>0.15479999999999999</v>
      </c>
      <c r="AJ79" s="160">
        <v>0.12720000000000001</v>
      </c>
      <c r="AK79" s="160">
        <v>0.17119999999999999</v>
      </c>
      <c r="AL79" s="160">
        <v>0.1096</v>
      </c>
      <c r="AM79" s="160">
        <v>1.0699999999999999E-2</v>
      </c>
      <c r="AN79" s="160">
        <v>0</v>
      </c>
      <c r="AO79" s="160">
        <v>0.10489999999999999</v>
      </c>
      <c r="AP79" s="160">
        <v>0.1268</v>
      </c>
      <c r="AQ79" s="160">
        <v>9.9099999999999994E-2</v>
      </c>
    </row>
    <row r="80" spans="1:43">
      <c r="A80" s="669" t="s">
        <v>1333</v>
      </c>
      <c r="B80" s="160">
        <v>0.33629999999999999</v>
      </c>
      <c r="C80" s="160">
        <v>0.1082</v>
      </c>
      <c r="D80" s="160">
        <v>4.6199999999999998E-2</v>
      </c>
      <c r="E80" s="160">
        <v>0.80930000000000002</v>
      </c>
      <c r="F80" s="160">
        <v>0.12139999999999999</v>
      </c>
      <c r="G80" s="160">
        <v>0.53469999999999995</v>
      </c>
      <c r="H80" s="160">
        <v>2.0299999999999999E-2</v>
      </c>
      <c r="I80" s="160">
        <v>2.7E-2</v>
      </c>
      <c r="J80" s="160">
        <v>0.20660000000000001</v>
      </c>
      <c r="K80" s="160">
        <v>3.5999999999999997E-2</v>
      </c>
      <c r="L80" s="160">
        <v>2.3900000000000001E-2</v>
      </c>
      <c r="M80" s="160">
        <v>8.3599999999999994E-2</v>
      </c>
      <c r="N80" s="160">
        <v>0.44729999999999998</v>
      </c>
      <c r="O80" s="160">
        <v>0.35949999999999999</v>
      </c>
      <c r="P80" s="160">
        <v>0.68430000000000002</v>
      </c>
      <c r="Q80" s="160">
        <v>3.4599999999999999E-2</v>
      </c>
      <c r="R80" s="160">
        <v>0.75180000000000002</v>
      </c>
      <c r="S80" s="160">
        <v>3.1699999999999999E-2</v>
      </c>
      <c r="T80" s="160">
        <v>2.3599999999999999E-2</v>
      </c>
      <c r="U80" s="160">
        <v>0.25559999999999999</v>
      </c>
      <c r="V80" s="160">
        <v>4.0000000000000002E-4</v>
      </c>
      <c r="W80" s="160">
        <v>8.8599999999999998E-2</v>
      </c>
      <c r="X80" s="160">
        <v>0.49759999999999999</v>
      </c>
      <c r="Y80" s="160">
        <v>0</v>
      </c>
      <c r="Z80" s="160">
        <v>9.5699999999999993E-2</v>
      </c>
      <c r="AA80" s="160">
        <v>1.1900000000000001E-2</v>
      </c>
      <c r="AB80" s="160">
        <v>4.07E-2</v>
      </c>
      <c r="AC80" s="160">
        <v>0.17649999999999999</v>
      </c>
      <c r="AD80" s="160">
        <v>0.76490000000000002</v>
      </c>
      <c r="AE80" s="160">
        <v>0.12959999999999999</v>
      </c>
      <c r="AF80" s="160">
        <v>0.13550000000000001</v>
      </c>
      <c r="AG80" s="160">
        <v>0.39489999999999997</v>
      </c>
      <c r="AH80" s="160">
        <v>8.3199999999999996E-2</v>
      </c>
      <c r="AI80" s="160">
        <v>0.10050000000000001</v>
      </c>
      <c r="AJ80" s="160">
        <v>2.8199999999999999E-2</v>
      </c>
      <c r="AK80" s="160">
        <v>0.436</v>
      </c>
      <c r="AL80" s="160">
        <v>9.9500000000000005E-2</v>
      </c>
      <c r="AM80" s="160">
        <v>8.5999999999999993E-2</v>
      </c>
      <c r="AN80" s="160">
        <v>0.14710000000000001</v>
      </c>
      <c r="AO80" s="160">
        <v>1.2500000000000001E-2</v>
      </c>
      <c r="AP80" s="160">
        <v>0.62660000000000005</v>
      </c>
      <c r="AQ80" s="160">
        <v>0.16650000000000001</v>
      </c>
    </row>
    <row r="81" spans="1:43">
      <c r="A81" s="669" t="s">
        <v>1334</v>
      </c>
      <c r="B81" s="160">
        <v>8.5000000000000006E-2</v>
      </c>
      <c r="C81" s="160">
        <v>0.3216</v>
      </c>
      <c r="D81" s="160">
        <v>0.2094</v>
      </c>
      <c r="E81" s="160">
        <v>1.9300000000000001E-2</v>
      </c>
      <c r="F81" s="160">
        <v>0</v>
      </c>
      <c r="G81" s="160">
        <v>0</v>
      </c>
      <c r="H81" s="160">
        <v>6.7900000000000002E-2</v>
      </c>
      <c r="I81" s="160">
        <v>6.9699999999999998E-2</v>
      </c>
      <c r="J81" s="160">
        <v>0</v>
      </c>
      <c r="K81" s="160">
        <v>0.13150000000000001</v>
      </c>
      <c r="L81" s="160">
        <v>1.9199999999999998E-2</v>
      </c>
      <c r="M81" s="160">
        <v>0.1323</v>
      </c>
      <c r="N81" s="160">
        <v>0.3997</v>
      </c>
      <c r="O81" s="160">
        <v>0.1384</v>
      </c>
      <c r="P81" s="160">
        <v>0.1361</v>
      </c>
      <c r="Q81" s="160">
        <v>4.9200000000000001E-2</v>
      </c>
      <c r="R81" s="160">
        <v>0.1484</v>
      </c>
      <c r="S81" s="160">
        <v>6.6199999999999995E-2</v>
      </c>
      <c r="T81" s="160">
        <v>0.21329999999999999</v>
      </c>
      <c r="U81" s="160">
        <v>0.64249999999999996</v>
      </c>
      <c r="V81" s="160">
        <v>0</v>
      </c>
      <c r="W81" s="160">
        <v>0</v>
      </c>
      <c r="X81" s="160">
        <v>0.28439999999999999</v>
      </c>
      <c r="Y81" s="160">
        <v>0</v>
      </c>
      <c r="Z81" s="160">
        <v>0.13350000000000001</v>
      </c>
      <c r="AA81" s="160">
        <v>1.52E-2</v>
      </c>
      <c r="AB81" s="160">
        <v>6.6600000000000006E-2</v>
      </c>
      <c r="AC81" s="160">
        <v>0.49919999999999998</v>
      </c>
      <c r="AD81" s="160">
        <v>0.14749999999999999</v>
      </c>
      <c r="AE81" s="160">
        <v>1.9300000000000001E-2</v>
      </c>
      <c r="AF81" s="160">
        <v>0.1532</v>
      </c>
      <c r="AG81" s="160">
        <v>0.2913</v>
      </c>
      <c r="AH81" s="160">
        <v>0.24529999999999999</v>
      </c>
      <c r="AI81" s="160">
        <v>0.221</v>
      </c>
      <c r="AJ81" s="160">
        <v>0</v>
      </c>
      <c r="AK81" s="160">
        <v>0.38729999999999998</v>
      </c>
      <c r="AL81" s="160">
        <v>0.89</v>
      </c>
      <c r="AM81" s="160">
        <v>6.2E-2</v>
      </c>
      <c r="AN81" s="160">
        <v>8.0999999999999996E-3</v>
      </c>
      <c r="AO81" s="160">
        <v>0.12570000000000001</v>
      </c>
      <c r="AP81" s="160">
        <v>0</v>
      </c>
      <c r="AQ81" s="160">
        <v>0.16750000000000001</v>
      </c>
    </row>
    <row r="82" spans="1:43">
      <c r="A82" s="669" t="s">
        <v>1335</v>
      </c>
      <c r="B82" s="160">
        <v>3.0000000000000001E-3</v>
      </c>
      <c r="C82" s="160">
        <v>0</v>
      </c>
      <c r="D82" s="160">
        <v>1.9E-3</v>
      </c>
      <c r="E82" s="160">
        <v>4.3E-3</v>
      </c>
      <c r="F82" s="160">
        <v>0</v>
      </c>
      <c r="G82" s="160">
        <v>0</v>
      </c>
      <c r="H82" s="160">
        <v>1.9E-3</v>
      </c>
      <c r="I82" s="160">
        <v>0</v>
      </c>
      <c r="J82" s="160">
        <v>3.7000000000000002E-3</v>
      </c>
      <c r="K82" s="160">
        <v>0</v>
      </c>
      <c r="L82" s="160">
        <v>0</v>
      </c>
      <c r="M82" s="160">
        <v>1.1999999999999999E-3</v>
      </c>
      <c r="N82" s="160">
        <v>5.3E-3</v>
      </c>
      <c r="O82" s="160">
        <v>2.2000000000000001E-3</v>
      </c>
      <c r="P82" s="160">
        <v>0</v>
      </c>
      <c r="Q82" s="160">
        <v>0</v>
      </c>
      <c r="R82" s="160">
        <v>4.0000000000000002E-4</v>
      </c>
      <c r="S82" s="160">
        <v>2.8E-3</v>
      </c>
      <c r="T82" s="160">
        <v>2.3E-3</v>
      </c>
      <c r="U82" s="160">
        <v>6.4999999999999997E-3</v>
      </c>
      <c r="V82" s="160">
        <v>1</v>
      </c>
      <c r="W82" s="160">
        <v>7.9000000000000008E-3</v>
      </c>
      <c r="X82" s="160">
        <v>1.2999999999999999E-3</v>
      </c>
      <c r="Y82" s="160">
        <v>0</v>
      </c>
      <c r="Z82" s="160">
        <v>5.4000000000000003E-3</v>
      </c>
      <c r="AA82" s="160">
        <v>3.3E-3</v>
      </c>
      <c r="AB82" s="160">
        <v>1.8E-3</v>
      </c>
      <c r="AC82" s="160">
        <v>1.6000000000000001E-3</v>
      </c>
      <c r="AD82" s="160">
        <v>0.55400000000000005</v>
      </c>
      <c r="AE82" s="160">
        <v>2.3099999999999999E-2</v>
      </c>
      <c r="AF82" s="160">
        <v>0</v>
      </c>
      <c r="AG82" s="160">
        <v>0.35709999999999997</v>
      </c>
      <c r="AH82" s="160">
        <v>2.0000000000000001E-4</v>
      </c>
      <c r="AI82" s="160">
        <v>2.5000000000000001E-3</v>
      </c>
      <c r="AJ82" s="160">
        <v>5.0000000000000001E-3</v>
      </c>
      <c r="AK82" s="160">
        <v>4.7999999999999996E-3</v>
      </c>
      <c r="AL82" s="160">
        <v>1.6999999999999999E-3</v>
      </c>
      <c r="AM82" s="160">
        <v>1.6000000000000001E-3</v>
      </c>
      <c r="AN82" s="160">
        <v>0</v>
      </c>
      <c r="AO82" s="160">
        <v>1.0200000000000001E-2</v>
      </c>
      <c r="AP82" s="160">
        <v>1.34E-2</v>
      </c>
      <c r="AQ82" s="160">
        <v>1.84E-2</v>
      </c>
    </row>
    <row r="83" spans="1:43">
      <c r="A83" s="669" t="s">
        <v>1336</v>
      </c>
      <c r="B83" s="160">
        <v>1.0800000000000001E-2</v>
      </c>
      <c r="C83" s="160">
        <v>0</v>
      </c>
      <c r="D83" s="160">
        <v>2.8999999999999998E-3</v>
      </c>
      <c r="E83" s="160">
        <v>1.01E-2</v>
      </c>
      <c r="F83" s="160">
        <v>0</v>
      </c>
      <c r="G83" s="160">
        <v>0</v>
      </c>
      <c r="H83" s="160">
        <v>1.26E-2</v>
      </c>
      <c r="I83" s="160">
        <v>0</v>
      </c>
      <c r="J83" s="160">
        <v>4.1999999999999997E-3</v>
      </c>
      <c r="K83" s="160">
        <v>0</v>
      </c>
      <c r="L83" s="160">
        <v>0</v>
      </c>
      <c r="M83" s="160">
        <v>6.9900000000000004E-2</v>
      </c>
      <c r="N83" s="160">
        <v>0</v>
      </c>
      <c r="O83" s="160">
        <v>1.1999999999999999E-3</v>
      </c>
      <c r="P83" s="160">
        <v>0</v>
      </c>
      <c r="Q83" s="160">
        <v>0</v>
      </c>
      <c r="R83" s="160">
        <v>0</v>
      </c>
      <c r="S83" s="160">
        <v>4.24E-2</v>
      </c>
      <c r="T83" s="160">
        <v>1.1000000000000001E-3</v>
      </c>
      <c r="U83" s="160">
        <v>1.24E-2</v>
      </c>
      <c r="V83" s="160">
        <v>1</v>
      </c>
      <c r="W83" s="160">
        <v>1.6500000000000001E-2</v>
      </c>
      <c r="X83" s="160">
        <v>2.5000000000000001E-3</v>
      </c>
      <c r="Y83" s="160">
        <v>0</v>
      </c>
      <c r="Z83" s="160">
        <v>2.29E-2</v>
      </c>
      <c r="AA83" s="160">
        <v>0.20699999999999999</v>
      </c>
      <c r="AB83" s="160">
        <v>2.7400000000000001E-2</v>
      </c>
      <c r="AC83" s="160">
        <v>0</v>
      </c>
      <c r="AD83" s="160">
        <v>0</v>
      </c>
      <c r="AE83" s="160">
        <v>0.1479</v>
      </c>
      <c r="AF83" s="160">
        <v>0</v>
      </c>
      <c r="AG83" s="160">
        <v>5.0000000000000001E-3</v>
      </c>
      <c r="AH83" s="160">
        <v>6.54E-2</v>
      </c>
      <c r="AI83" s="160">
        <v>3.09E-2</v>
      </c>
      <c r="AJ83" s="160">
        <v>1</v>
      </c>
      <c r="AK83" s="160">
        <v>0</v>
      </c>
      <c r="AL83" s="160">
        <v>9.7000000000000003E-3</v>
      </c>
      <c r="AM83" s="160">
        <v>9.9000000000000008E-3</v>
      </c>
      <c r="AN83" s="160">
        <v>0</v>
      </c>
      <c r="AO83" s="160">
        <v>1.7299999999999999E-2</v>
      </c>
      <c r="AP83" s="160">
        <v>0</v>
      </c>
      <c r="AQ83" s="160">
        <v>6.7999999999999996E-3</v>
      </c>
    </row>
    <row r="84" spans="1:43">
      <c r="A84" s="669" t="s">
        <v>1337</v>
      </c>
      <c r="B84" s="160">
        <v>6.1000000000000004E-3</v>
      </c>
      <c r="C84" s="160">
        <v>0</v>
      </c>
      <c r="D84" s="160">
        <v>2.3999999999999998E-3</v>
      </c>
      <c r="E84" s="160">
        <v>9.9000000000000008E-3</v>
      </c>
      <c r="F84" s="160">
        <v>0</v>
      </c>
      <c r="G84" s="160">
        <v>0</v>
      </c>
      <c r="H84" s="160">
        <v>7.0000000000000001E-3</v>
      </c>
      <c r="I84" s="160">
        <v>0</v>
      </c>
      <c r="J84" s="160">
        <v>4.1000000000000003E-3</v>
      </c>
      <c r="K84" s="160">
        <v>0</v>
      </c>
      <c r="L84" s="160">
        <v>0</v>
      </c>
      <c r="M84" s="160">
        <v>4.9599999999999998E-2</v>
      </c>
      <c r="N84" s="160">
        <v>5.3E-3</v>
      </c>
      <c r="O84" s="160">
        <v>1.5E-3</v>
      </c>
      <c r="P84" s="160">
        <v>0</v>
      </c>
      <c r="Q84" s="160">
        <v>0</v>
      </c>
      <c r="R84" s="160">
        <v>1E-4</v>
      </c>
      <c r="S84" s="160">
        <v>6.4999999999999997E-3</v>
      </c>
      <c r="T84" s="160">
        <v>1.5E-3</v>
      </c>
      <c r="U84" s="160">
        <v>1.1900000000000001E-2</v>
      </c>
      <c r="V84" s="160">
        <v>1</v>
      </c>
      <c r="W84" s="160">
        <v>1.23E-2</v>
      </c>
      <c r="X84" s="160">
        <v>2.2000000000000001E-3</v>
      </c>
      <c r="Y84" s="160">
        <v>0</v>
      </c>
      <c r="Z84" s="160">
        <v>1.5800000000000002E-2</v>
      </c>
      <c r="AA84" s="160">
        <v>2.3300000000000001E-2</v>
      </c>
      <c r="AB84" s="160">
        <v>1.12E-2</v>
      </c>
      <c r="AC84" s="160">
        <v>1.4E-3</v>
      </c>
      <c r="AD84" s="160">
        <v>0.52459999999999996</v>
      </c>
      <c r="AE84" s="160">
        <v>8.4400000000000003E-2</v>
      </c>
      <c r="AF84" s="160">
        <v>0</v>
      </c>
      <c r="AG84" s="160">
        <v>0.1076</v>
      </c>
      <c r="AH84" s="160">
        <v>1.55E-2</v>
      </c>
      <c r="AI84" s="160">
        <v>1.7299999999999999E-2</v>
      </c>
      <c r="AJ84" s="160">
        <v>0.11700000000000001</v>
      </c>
      <c r="AK84" s="160">
        <v>4.7999999999999996E-3</v>
      </c>
      <c r="AL84" s="160">
        <v>5.4000000000000003E-3</v>
      </c>
      <c r="AM84" s="160">
        <v>4.3E-3</v>
      </c>
      <c r="AN84" s="160">
        <v>0</v>
      </c>
      <c r="AO84" s="160">
        <v>1.12E-2</v>
      </c>
      <c r="AP84" s="160">
        <v>1.15E-2</v>
      </c>
      <c r="AQ84" s="160">
        <v>1.37E-2</v>
      </c>
    </row>
    <row r="85" spans="1:43">
      <c r="A85" s="669" t="s">
        <v>1338</v>
      </c>
      <c r="B85" s="160">
        <v>0</v>
      </c>
      <c r="C85" s="160">
        <v>1.4E-3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v>
      </c>
      <c r="AN85" s="160">
        <v>0</v>
      </c>
      <c r="AO85" s="160">
        <v>0</v>
      </c>
      <c r="AP85" s="160">
        <v>0</v>
      </c>
      <c r="AQ85" s="160">
        <v>1.1000000000000001E-3</v>
      </c>
    </row>
    <row r="86" spans="1:43">
      <c r="A86" s="669" t="s">
        <v>1339</v>
      </c>
      <c r="B86" s="160">
        <v>1.2E-2</v>
      </c>
      <c r="C86" s="160">
        <v>3.2399999999999998E-2</v>
      </c>
      <c r="D86" s="160">
        <v>8.0999999999999996E-3</v>
      </c>
      <c r="E86" s="160">
        <v>9.5999999999999992E-3</v>
      </c>
      <c r="F86" s="160">
        <v>1.1299999999999999E-2</v>
      </c>
      <c r="G86" s="160">
        <v>1.4500000000000001E-2</v>
      </c>
      <c r="H86" s="160">
        <v>1.37E-2</v>
      </c>
      <c r="I86" s="160">
        <v>2.0899999999999998E-2</v>
      </c>
      <c r="J86" s="160">
        <v>1.43E-2</v>
      </c>
      <c r="K86" s="160">
        <v>1.47E-2</v>
      </c>
      <c r="L86" s="160">
        <v>1.41E-2</v>
      </c>
      <c r="M86" s="160">
        <v>1.66E-2</v>
      </c>
      <c r="N86" s="160">
        <v>2.46E-2</v>
      </c>
      <c r="O86" s="160">
        <v>7.4000000000000003E-3</v>
      </c>
      <c r="P86" s="160">
        <v>2.7199999999999998E-2</v>
      </c>
      <c r="Q86" s="160">
        <v>7.0000000000000001E-3</v>
      </c>
      <c r="R86" s="160">
        <v>1.6400000000000001E-2</v>
      </c>
      <c r="S86" s="160">
        <v>1.89E-2</v>
      </c>
      <c r="T86" s="160">
        <v>1.9300000000000001E-2</v>
      </c>
      <c r="U86" s="160">
        <v>1.5299999999999999E-2</v>
      </c>
      <c r="V86" s="160">
        <v>1.6400000000000001E-2</v>
      </c>
      <c r="W86" s="160">
        <v>2.23E-2</v>
      </c>
      <c r="X86" s="160">
        <v>1.2200000000000001E-2</v>
      </c>
      <c r="Y86" s="160">
        <v>2.4199999999999999E-2</v>
      </c>
      <c r="Z86" s="160">
        <v>1.8200000000000001E-2</v>
      </c>
      <c r="AA86" s="160">
        <v>4.3400000000000001E-2</v>
      </c>
      <c r="AB86" s="160">
        <v>3.0099999999999998E-2</v>
      </c>
      <c r="AC86" s="160">
        <v>1.61E-2</v>
      </c>
      <c r="AD86" s="160">
        <v>4.4600000000000001E-2</v>
      </c>
      <c r="AE86" s="160">
        <v>1.8800000000000001E-2</v>
      </c>
      <c r="AF86" s="160">
        <v>2.6200000000000001E-2</v>
      </c>
      <c r="AG86" s="160">
        <v>1.55E-2</v>
      </c>
      <c r="AH86" s="160">
        <v>2.0199999999999999E-2</v>
      </c>
      <c r="AI86" s="160">
        <v>1.3899999999999999E-2</v>
      </c>
      <c r="AJ86" s="160">
        <v>1.0200000000000001E-2</v>
      </c>
      <c r="AK86" s="160">
        <v>2.0500000000000001E-2</v>
      </c>
      <c r="AL86" s="160">
        <v>1.4800000000000001E-2</v>
      </c>
      <c r="AM86" s="160">
        <v>2.2599999999999999E-2</v>
      </c>
      <c r="AN86" s="160">
        <v>1.4999999999999999E-2</v>
      </c>
      <c r="AO86" s="160">
        <v>8.3000000000000001E-3</v>
      </c>
      <c r="AP86" s="160">
        <v>1.1599999999999999E-2</v>
      </c>
      <c r="AQ86" s="160">
        <v>1.83E-2</v>
      </c>
    </row>
    <row r="87" spans="1:43">
      <c r="A87" s="669" t="s">
        <v>1340</v>
      </c>
      <c r="B87" s="160">
        <v>5.0799999999999998E-2</v>
      </c>
      <c r="C87" s="160">
        <v>5.4899999999999997E-2</v>
      </c>
      <c r="D87" s="160">
        <v>5.0200000000000002E-2</v>
      </c>
      <c r="E87" s="160">
        <v>6.1499999999999999E-2</v>
      </c>
      <c r="F87" s="160">
        <v>4.0800000000000003E-2</v>
      </c>
      <c r="G87" s="160">
        <v>5.9200000000000003E-2</v>
      </c>
      <c r="H87" s="160">
        <v>5.9400000000000001E-2</v>
      </c>
      <c r="I87" s="160">
        <v>5.67E-2</v>
      </c>
      <c r="J87" s="160">
        <v>6.2700000000000006E-2</v>
      </c>
      <c r="K87" s="160">
        <v>5.8700000000000002E-2</v>
      </c>
      <c r="L87" s="160">
        <v>5.7000000000000002E-2</v>
      </c>
      <c r="M87" s="160">
        <v>5.6099999999999997E-2</v>
      </c>
      <c r="N87" s="160">
        <v>7.3400000000000007E-2</v>
      </c>
      <c r="O87" s="160">
        <v>6.8400000000000002E-2</v>
      </c>
      <c r="P87" s="160">
        <v>6.2E-2</v>
      </c>
      <c r="Q87" s="160">
        <v>6.6500000000000004E-2</v>
      </c>
      <c r="R87" s="160">
        <v>7.3400000000000007E-2</v>
      </c>
      <c r="S87" s="160">
        <v>5.4100000000000002E-2</v>
      </c>
      <c r="T87" s="160">
        <v>6.3700000000000007E-2</v>
      </c>
      <c r="U87" s="160">
        <v>7.0599999999999996E-2</v>
      </c>
      <c r="V87" s="160">
        <v>7.1199999999999999E-2</v>
      </c>
      <c r="W87" s="160">
        <v>5.6099999999999997E-2</v>
      </c>
      <c r="X87" s="160">
        <v>6.8599999999999994E-2</v>
      </c>
      <c r="Y87" s="160">
        <v>6.7100000000000007E-2</v>
      </c>
      <c r="Z87" s="160">
        <v>5.1799999999999999E-2</v>
      </c>
      <c r="AA87" s="160">
        <v>6.8000000000000005E-2</v>
      </c>
      <c r="AB87" s="160">
        <v>5.7299999999999997E-2</v>
      </c>
      <c r="AC87" s="160">
        <v>6.2700000000000006E-2</v>
      </c>
      <c r="AD87" s="160">
        <v>7.46E-2</v>
      </c>
      <c r="AE87" s="160">
        <v>5.7099999999999998E-2</v>
      </c>
      <c r="AF87" s="160">
        <v>6.4500000000000002E-2</v>
      </c>
      <c r="AG87" s="160">
        <v>6.0400000000000002E-2</v>
      </c>
      <c r="AH87" s="160">
        <v>7.0999999999999994E-2</v>
      </c>
      <c r="AI87" s="160">
        <v>7.4499999999999997E-2</v>
      </c>
      <c r="AJ87" s="160">
        <v>0</v>
      </c>
      <c r="AK87" s="160">
        <v>6.8699999999999997E-2</v>
      </c>
      <c r="AL87" s="160">
        <v>5.5300000000000002E-2</v>
      </c>
      <c r="AM87" s="160">
        <v>6.6799999999999998E-2</v>
      </c>
      <c r="AN87" s="160">
        <v>6.1800000000000001E-2</v>
      </c>
      <c r="AO87" s="160">
        <v>4.6100000000000002E-2</v>
      </c>
      <c r="AP87" s="160">
        <v>4.9700000000000001E-2</v>
      </c>
      <c r="AQ87" s="160">
        <v>5.9299999999999999E-2</v>
      </c>
    </row>
    <row r="88" spans="1:43">
      <c r="A88" s="669" t="s">
        <v>1341</v>
      </c>
      <c r="B88" s="160">
        <v>0</v>
      </c>
      <c r="C88" s="160">
        <v>0</v>
      </c>
      <c r="D88" s="160">
        <v>4.7000000000000002E-3</v>
      </c>
      <c r="E88" s="160">
        <v>4.0000000000000001E-3</v>
      </c>
      <c r="F88" s="160">
        <v>0</v>
      </c>
      <c r="G88" s="160">
        <v>1.4E-2</v>
      </c>
      <c r="H88" s="160">
        <v>0</v>
      </c>
      <c r="I88" s="160">
        <v>0</v>
      </c>
      <c r="J88" s="160">
        <v>1.04E-2</v>
      </c>
      <c r="K88" s="160">
        <v>0</v>
      </c>
      <c r="L88" s="160">
        <v>0</v>
      </c>
      <c r="M88" s="160">
        <v>0</v>
      </c>
      <c r="N88" s="160">
        <v>4.3E-3</v>
      </c>
      <c r="O88" s="160">
        <v>0</v>
      </c>
      <c r="P88" s="160">
        <v>1.1299999999999999E-2</v>
      </c>
      <c r="Q88" s="160">
        <v>0</v>
      </c>
      <c r="R88" s="160">
        <v>3.5000000000000001E-3</v>
      </c>
      <c r="S88" s="160">
        <v>1E-4</v>
      </c>
      <c r="T88" s="160">
        <v>0</v>
      </c>
      <c r="U88" s="160">
        <v>6.1000000000000004E-3</v>
      </c>
      <c r="V88" s="160">
        <v>0</v>
      </c>
      <c r="W88" s="160">
        <v>6.4999999999999997E-3</v>
      </c>
      <c r="X88" s="160">
        <v>2.2000000000000001E-3</v>
      </c>
      <c r="Y88" s="160">
        <v>0</v>
      </c>
      <c r="Z88" s="160">
        <v>1.7899999999999999E-2</v>
      </c>
      <c r="AA88" s="160">
        <v>0</v>
      </c>
      <c r="AB88" s="160">
        <v>0</v>
      </c>
      <c r="AC88" s="160">
        <v>0</v>
      </c>
      <c r="AD88" s="160">
        <v>1E-4</v>
      </c>
      <c r="AE88" s="160">
        <v>0</v>
      </c>
      <c r="AF88" s="160">
        <v>0</v>
      </c>
      <c r="AG88" s="160">
        <v>0</v>
      </c>
      <c r="AH88" s="160">
        <v>0</v>
      </c>
      <c r="AI88" s="160">
        <v>0</v>
      </c>
      <c r="AJ88" s="160">
        <v>0</v>
      </c>
      <c r="AK88" s="160">
        <v>0</v>
      </c>
      <c r="AL88" s="160">
        <v>0</v>
      </c>
      <c r="AM88" s="160">
        <v>0</v>
      </c>
      <c r="AN88" s="160">
        <v>0</v>
      </c>
      <c r="AO88" s="160">
        <v>0</v>
      </c>
      <c r="AP88" s="160">
        <v>0</v>
      </c>
      <c r="AQ88" s="160">
        <v>1.8E-3</v>
      </c>
    </row>
    <row r="89" spans="1:43">
      <c r="A89" s="669" t="s">
        <v>1342</v>
      </c>
      <c r="B89" s="160">
        <v>0</v>
      </c>
      <c r="C89" s="160">
        <v>0</v>
      </c>
      <c r="D89" s="160">
        <v>0</v>
      </c>
      <c r="E89" s="160">
        <v>0</v>
      </c>
      <c r="F89" s="160">
        <v>6.3E-3</v>
      </c>
      <c r="G89" s="160">
        <v>2.1999999999999999E-2</v>
      </c>
      <c r="H89" s="160">
        <v>1.03E-2</v>
      </c>
      <c r="I89" s="160">
        <v>0</v>
      </c>
      <c r="J89" s="160">
        <v>2.9899999999999999E-2</v>
      </c>
      <c r="K89" s="160">
        <v>0</v>
      </c>
      <c r="L89" s="160">
        <v>0</v>
      </c>
      <c r="M89" s="160">
        <v>0</v>
      </c>
      <c r="N89" s="160">
        <v>0</v>
      </c>
      <c r="O89" s="160">
        <v>1.2699999999999999E-2</v>
      </c>
      <c r="P89" s="160">
        <v>2.0000000000000001E-4</v>
      </c>
      <c r="Q89" s="160">
        <v>0</v>
      </c>
      <c r="R89" s="160">
        <v>0</v>
      </c>
      <c r="S89" s="160">
        <v>0</v>
      </c>
      <c r="T89" s="160">
        <v>2.1499999999999998E-2</v>
      </c>
      <c r="U89" s="160">
        <v>3.0200000000000001E-2</v>
      </c>
      <c r="V89" s="160">
        <v>0</v>
      </c>
      <c r="W89" s="160">
        <v>0</v>
      </c>
      <c r="X89" s="160">
        <v>0</v>
      </c>
      <c r="Y89" s="160">
        <v>0</v>
      </c>
      <c r="Z89" s="160">
        <v>8.9999999999999993E-3</v>
      </c>
      <c r="AA89" s="160">
        <v>9.4000000000000004E-3</v>
      </c>
      <c r="AB89" s="160">
        <v>1.7999999999999999E-2</v>
      </c>
      <c r="AC89" s="160">
        <v>4.4900000000000002E-2</v>
      </c>
      <c r="AD89" s="160">
        <v>0</v>
      </c>
      <c r="AE89" s="160">
        <v>0</v>
      </c>
      <c r="AF89" s="160">
        <v>0</v>
      </c>
      <c r="AG89" s="160">
        <v>0</v>
      </c>
      <c r="AH89" s="160">
        <v>0</v>
      </c>
      <c r="AI89" s="160">
        <v>0</v>
      </c>
      <c r="AJ89" s="160">
        <v>3.3799999999999997E-2</v>
      </c>
      <c r="AK89" s="160">
        <v>0</v>
      </c>
      <c r="AL89" s="160">
        <v>2.4799999999999999E-2</v>
      </c>
      <c r="AM89" s="160">
        <v>0</v>
      </c>
      <c r="AN89" s="160">
        <v>0</v>
      </c>
      <c r="AO89" s="160">
        <v>0</v>
      </c>
      <c r="AP89" s="160">
        <v>0</v>
      </c>
      <c r="AQ89" s="160">
        <v>5.0000000000000001E-3</v>
      </c>
    </row>
    <row r="90" spans="1:43">
      <c r="A90" s="670" t="s">
        <v>563</v>
      </c>
      <c r="B90" s="67"/>
      <c r="C90" s="67"/>
      <c r="D90" s="67"/>
      <c r="E90" s="67"/>
      <c r="F90" s="67"/>
      <c r="G90" s="67"/>
      <c r="H90" s="67"/>
      <c r="I90" s="67"/>
      <c r="J90" s="67"/>
      <c r="K90" s="67"/>
      <c r="L90" s="68"/>
      <c r="M90" s="68"/>
      <c r="N90" s="68"/>
      <c r="O90" s="67"/>
      <c r="P90" s="67"/>
      <c r="Q90" s="67"/>
      <c r="R90" s="67"/>
      <c r="S90" s="67"/>
      <c r="T90" s="68"/>
      <c r="U90" s="68"/>
      <c r="V90" s="68"/>
      <c r="W90" s="67"/>
      <c r="X90" s="67"/>
      <c r="Y90" s="67"/>
      <c r="Z90" s="67"/>
      <c r="AA90" s="67"/>
      <c r="AB90" s="68"/>
      <c r="AC90" s="68"/>
      <c r="AD90" s="68"/>
      <c r="AE90" s="67"/>
      <c r="AF90" s="67"/>
      <c r="AG90" s="67"/>
      <c r="AH90" s="67"/>
      <c r="AI90" s="67"/>
      <c r="AJ90" s="68"/>
      <c r="AK90" s="68"/>
      <c r="AL90" s="68"/>
      <c r="AM90" s="68"/>
      <c r="AN90" s="68"/>
      <c r="AO90" s="68"/>
      <c r="AP90" s="68"/>
      <c r="AQ90" s="68"/>
    </row>
    <row r="91" spans="1:43">
      <c r="A91" s="670" t="s">
        <v>564</v>
      </c>
      <c r="B91" s="67"/>
      <c r="C91" s="67"/>
      <c r="D91" s="67"/>
      <c r="E91" s="67"/>
      <c r="F91" s="67"/>
      <c r="G91" s="67"/>
      <c r="H91" s="67"/>
      <c r="I91" s="67"/>
      <c r="J91" s="67"/>
      <c r="K91" s="67"/>
      <c r="L91" s="68"/>
      <c r="M91" s="68"/>
      <c r="N91" s="68"/>
      <c r="O91" s="67"/>
      <c r="P91" s="67"/>
      <c r="Q91" s="67"/>
      <c r="R91" s="67"/>
      <c r="S91" s="67"/>
      <c r="T91" s="68"/>
      <c r="U91" s="68"/>
      <c r="V91" s="68"/>
      <c r="W91" s="67"/>
      <c r="X91" s="67"/>
      <c r="Y91" s="67"/>
      <c r="Z91" s="67"/>
      <c r="AA91" s="67"/>
      <c r="AB91" s="68"/>
      <c r="AC91" s="68"/>
      <c r="AD91" s="68"/>
      <c r="AE91" s="67"/>
      <c r="AF91" s="67"/>
      <c r="AG91" s="67"/>
      <c r="AH91" s="67"/>
      <c r="AI91" s="67"/>
      <c r="AJ91" s="68"/>
      <c r="AK91" s="68"/>
      <c r="AL91" s="68"/>
      <c r="AM91" s="68"/>
      <c r="AN91" s="68"/>
      <c r="AO91" s="68"/>
      <c r="AP91" s="68"/>
      <c r="AQ91" s="68"/>
    </row>
    <row r="92" spans="1:43">
      <c r="A92" s="669" t="s">
        <v>919</v>
      </c>
      <c r="B92" s="160">
        <v>5.8299999999999998E-2</v>
      </c>
      <c r="C92" s="160">
        <v>5.7200000000000001E-2</v>
      </c>
      <c r="D92" s="160">
        <v>4.8500000000000001E-2</v>
      </c>
      <c r="E92" s="160">
        <v>6.6299999999999998E-2</v>
      </c>
      <c r="F92" s="160">
        <v>6.4899999999999999E-2</v>
      </c>
      <c r="G92" s="160">
        <v>3.6600000000000001E-2</v>
      </c>
      <c r="H92" s="160">
        <v>7.4300000000000005E-2</v>
      </c>
      <c r="I92" s="160">
        <v>6.3399999999999998E-2</v>
      </c>
      <c r="J92" s="160">
        <v>5.6599999999999998E-2</v>
      </c>
      <c r="K92" s="160">
        <v>5.0500000000000003E-2</v>
      </c>
      <c r="L92" s="160">
        <v>6.2700000000000006E-2</v>
      </c>
      <c r="M92" s="160">
        <v>6.5000000000000002E-2</v>
      </c>
      <c r="N92" s="160">
        <v>0.1046</v>
      </c>
      <c r="O92" s="160">
        <v>5.67E-2</v>
      </c>
      <c r="P92" s="160">
        <v>4.3099999999999999E-2</v>
      </c>
      <c r="Q92" s="160">
        <v>6.6400000000000001E-2</v>
      </c>
      <c r="R92" s="160">
        <v>5.0900000000000001E-2</v>
      </c>
      <c r="S92" s="160">
        <v>9.3200000000000005E-2</v>
      </c>
      <c r="T92" s="160">
        <v>7.3899999999999993E-2</v>
      </c>
      <c r="U92" s="160">
        <v>8.5800000000000001E-2</v>
      </c>
      <c r="V92" s="160">
        <v>3.8100000000000002E-2</v>
      </c>
      <c r="W92" s="160">
        <v>6.1199999999999997E-2</v>
      </c>
      <c r="X92" s="160">
        <v>5.8900000000000001E-2</v>
      </c>
      <c r="Y92" s="160">
        <v>5.62E-2</v>
      </c>
      <c r="Z92" s="160">
        <v>5.7299999999999997E-2</v>
      </c>
      <c r="AA92" s="160">
        <v>6.2899999999999998E-2</v>
      </c>
      <c r="AB92" s="160">
        <v>4.1300000000000003E-2</v>
      </c>
      <c r="AC92" s="160">
        <v>7.9600000000000004E-2</v>
      </c>
      <c r="AD92" s="160">
        <v>0.114</v>
      </c>
      <c r="AE92" s="160">
        <v>6.4199999999999993E-2</v>
      </c>
      <c r="AF92" s="160">
        <v>5.2699999999999997E-2</v>
      </c>
      <c r="AG92" s="160">
        <v>7.1999999999999995E-2</v>
      </c>
      <c r="AH92" s="160">
        <v>8.1699999999999995E-2</v>
      </c>
      <c r="AI92" s="160">
        <v>0.1002</v>
      </c>
      <c r="AJ92" s="160">
        <v>7.1800000000000003E-2</v>
      </c>
      <c r="AK92" s="160">
        <v>9.3899999999999997E-2</v>
      </c>
      <c r="AL92" s="160">
        <v>6.8699999999999997E-2</v>
      </c>
      <c r="AM92" s="160">
        <v>0.1</v>
      </c>
      <c r="AN92" s="160">
        <v>4.6899999999999997E-2</v>
      </c>
      <c r="AO92" s="160">
        <v>8.0399999999999999E-2</v>
      </c>
      <c r="AP92" s="160">
        <v>9.3700000000000006E-2</v>
      </c>
      <c r="AQ92" s="160">
        <v>6.0499999999999998E-2</v>
      </c>
    </row>
    <row r="93" spans="1:43">
      <c r="A93" s="669" t="s">
        <v>921</v>
      </c>
      <c r="B93" s="160">
        <v>8.1500000000000003E-2</v>
      </c>
      <c r="C93" s="160">
        <v>7.6100000000000001E-2</v>
      </c>
      <c r="D93" s="160">
        <v>6.1400000000000003E-2</v>
      </c>
      <c r="E93" s="160">
        <v>8.7800000000000003E-2</v>
      </c>
      <c r="F93" s="160">
        <v>7.6200000000000004E-2</v>
      </c>
      <c r="G93" s="160">
        <v>4.41E-2</v>
      </c>
      <c r="H93" s="160">
        <v>8.5800000000000001E-2</v>
      </c>
      <c r="I93" s="160">
        <v>7.5600000000000001E-2</v>
      </c>
      <c r="J93" s="160">
        <v>6.7500000000000004E-2</v>
      </c>
      <c r="K93" s="160">
        <v>6.0600000000000001E-2</v>
      </c>
      <c r="L93" s="160">
        <v>7.2099999999999997E-2</v>
      </c>
      <c r="M93" s="160">
        <v>7.0599999999999996E-2</v>
      </c>
      <c r="N93" s="160">
        <v>0.13159999999999999</v>
      </c>
      <c r="O93" s="160">
        <v>7.46E-2</v>
      </c>
      <c r="P93" s="160">
        <v>5.2699999999999997E-2</v>
      </c>
      <c r="Q93" s="160">
        <v>8.9399999999999993E-2</v>
      </c>
      <c r="R93" s="160">
        <v>5.9499999999999997E-2</v>
      </c>
      <c r="S93" s="160">
        <v>0.11799999999999999</v>
      </c>
      <c r="T93" s="160">
        <v>8.2299999999999998E-2</v>
      </c>
      <c r="U93" s="160">
        <v>0.1149</v>
      </c>
      <c r="V93" s="160">
        <v>4.4999999999999998E-2</v>
      </c>
      <c r="W93" s="160">
        <v>6.8000000000000005E-2</v>
      </c>
      <c r="X93" s="160">
        <v>7.7100000000000002E-2</v>
      </c>
      <c r="Y93" s="160">
        <v>6.3700000000000007E-2</v>
      </c>
      <c r="Z93" s="160">
        <v>6.9199999999999998E-2</v>
      </c>
      <c r="AA93" s="160">
        <v>7.46E-2</v>
      </c>
      <c r="AB93" s="160">
        <v>4.7E-2</v>
      </c>
      <c r="AC93" s="160">
        <v>0.1037</v>
      </c>
      <c r="AD93" s="160">
        <v>0.1366</v>
      </c>
      <c r="AE93" s="160">
        <v>7.3499999999999996E-2</v>
      </c>
      <c r="AF93" s="160">
        <v>6.3299999999999995E-2</v>
      </c>
      <c r="AG93" s="160">
        <v>8.0799999999999997E-2</v>
      </c>
      <c r="AH93" s="160">
        <v>0.1038</v>
      </c>
      <c r="AI93" s="160">
        <v>0.12870000000000001</v>
      </c>
      <c r="AJ93" s="160">
        <v>8.8499999999999995E-2</v>
      </c>
      <c r="AK93" s="160">
        <v>0.10970000000000001</v>
      </c>
      <c r="AL93" s="160">
        <v>8.1600000000000006E-2</v>
      </c>
      <c r="AM93" s="160">
        <v>0.1164</v>
      </c>
      <c r="AN93" s="160">
        <v>5.3800000000000001E-2</v>
      </c>
      <c r="AO93" s="160">
        <v>0.10249999999999999</v>
      </c>
      <c r="AP93" s="160">
        <v>0.11849999999999999</v>
      </c>
      <c r="AQ93" s="160">
        <v>7.5300000000000006E-2</v>
      </c>
    </row>
    <row r="94" spans="1:43">
      <c r="A94" s="669" t="s">
        <v>923</v>
      </c>
      <c r="B94" s="160">
        <v>8.7400000000000005E-2</v>
      </c>
      <c r="C94" s="160">
        <v>8.14E-2</v>
      </c>
      <c r="D94" s="160">
        <v>7.3099999999999998E-2</v>
      </c>
      <c r="E94" s="160">
        <v>9.7600000000000006E-2</v>
      </c>
      <c r="F94" s="160">
        <v>0.1051</v>
      </c>
      <c r="G94" s="160">
        <v>5.3400000000000003E-2</v>
      </c>
      <c r="H94" s="160">
        <v>9.5100000000000004E-2</v>
      </c>
      <c r="I94" s="160">
        <v>7.8600000000000003E-2</v>
      </c>
      <c r="J94" s="160">
        <v>7.1199999999999999E-2</v>
      </c>
      <c r="K94" s="160">
        <v>6.7000000000000004E-2</v>
      </c>
      <c r="L94" s="160">
        <v>8.3699999999999997E-2</v>
      </c>
      <c r="M94" s="160">
        <v>7.6799999999999993E-2</v>
      </c>
      <c r="N94" s="160">
        <v>0.1384</v>
      </c>
      <c r="O94" s="160">
        <v>8.2100000000000006E-2</v>
      </c>
      <c r="P94" s="160">
        <v>6.59E-2</v>
      </c>
      <c r="Q94" s="160">
        <v>9.4399999999999998E-2</v>
      </c>
      <c r="R94" s="160">
        <v>6.5699999999999995E-2</v>
      </c>
      <c r="S94" s="160">
        <v>0.12139999999999999</v>
      </c>
      <c r="T94" s="160">
        <v>9.8100000000000007E-2</v>
      </c>
      <c r="U94" s="160">
        <v>0.1181</v>
      </c>
      <c r="V94" s="160">
        <v>4.7800000000000002E-2</v>
      </c>
      <c r="W94" s="160">
        <v>8.2100000000000006E-2</v>
      </c>
      <c r="X94" s="160">
        <v>8.6300000000000002E-2</v>
      </c>
      <c r="Y94" s="160">
        <v>7.2300000000000003E-2</v>
      </c>
      <c r="Z94" s="160">
        <v>7.5700000000000003E-2</v>
      </c>
      <c r="AA94" s="160">
        <v>8.09E-2</v>
      </c>
      <c r="AB94" s="160">
        <v>5.45E-2</v>
      </c>
      <c r="AC94" s="160">
        <v>0.106</v>
      </c>
      <c r="AD94" s="160">
        <v>0.1416</v>
      </c>
      <c r="AE94" s="160">
        <v>9.3200000000000005E-2</v>
      </c>
      <c r="AF94" s="160">
        <v>6.6400000000000001E-2</v>
      </c>
      <c r="AG94" s="160">
        <v>9.11E-2</v>
      </c>
      <c r="AH94" s="160">
        <v>0.1069</v>
      </c>
      <c r="AI94" s="160">
        <v>0.13930000000000001</v>
      </c>
      <c r="AJ94" s="160">
        <v>0.1012</v>
      </c>
      <c r="AK94" s="160">
        <v>0.11020000000000001</v>
      </c>
      <c r="AL94" s="160">
        <v>8.5699999999999998E-2</v>
      </c>
      <c r="AM94" s="160">
        <v>0.11260000000000001</v>
      </c>
      <c r="AN94" s="160">
        <v>5.8900000000000001E-2</v>
      </c>
      <c r="AO94" s="160">
        <v>9.3600000000000003E-2</v>
      </c>
      <c r="AP94" s="160">
        <v>0.1242</v>
      </c>
      <c r="AQ94" s="160">
        <v>8.3500000000000005E-2</v>
      </c>
    </row>
    <row r="95" spans="1:43">
      <c r="A95" s="669" t="s">
        <v>1343</v>
      </c>
      <c r="B95" s="160">
        <v>0.10349999999999999</v>
      </c>
      <c r="C95" s="160">
        <v>8.8999999999999996E-2</v>
      </c>
      <c r="D95" s="160">
        <v>6.6799999999999998E-2</v>
      </c>
      <c r="E95" s="160">
        <v>8.77E-2</v>
      </c>
      <c r="F95" s="160">
        <v>0.1128</v>
      </c>
      <c r="G95" s="160">
        <v>5.4800000000000001E-2</v>
      </c>
      <c r="H95" s="160">
        <v>0.1099</v>
      </c>
      <c r="I95" s="160">
        <v>9.5100000000000004E-2</v>
      </c>
      <c r="J95" s="160">
        <v>8.0100000000000005E-2</v>
      </c>
      <c r="K95" s="160">
        <v>7.4300000000000005E-2</v>
      </c>
      <c r="L95" s="160">
        <v>9.01E-2</v>
      </c>
      <c r="M95" s="160">
        <v>9.11E-2</v>
      </c>
      <c r="N95" s="160">
        <v>0.14879999999999999</v>
      </c>
      <c r="O95" s="160">
        <v>7.0800000000000002E-2</v>
      </c>
      <c r="P95" s="160">
        <v>5.5599999999999997E-2</v>
      </c>
      <c r="Q95" s="160">
        <v>8.1699999999999995E-2</v>
      </c>
      <c r="R95" s="160">
        <v>6.9800000000000001E-2</v>
      </c>
      <c r="S95" s="160">
        <v>0.17349999999999999</v>
      </c>
      <c r="T95" s="160">
        <v>0.1002</v>
      </c>
      <c r="U95" s="160">
        <v>0.1168</v>
      </c>
      <c r="V95" s="160">
        <v>5.0900000000000001E-2</v>
      </c>
      <c r="W95" s="160">
        <v>7.4399999999999994E-2</v>
      </c>
      <c r="X95" s="160">
        <v>8.5599999999999996E-2</v>
      </c>
      <c r="Y95" s="160">
        <v>7.5499999999999998E-2</v>
      </c>
      <c r="Z95" s="160">
        <v>8.0799999999999997E-2</v>
      </c>
      <c r="AA95" s="160">
        <v>0.09</v>
      </c>
      <c r="AB95" s="160">
        <v>5.8500000000000003E-2</v>
      </c>
      <c r="AC95" s="160">
        <v>0.112</v>
      </c>
      <c r="AD95" s="160">
        <v>0.1643</v>
      </c>
      <c r="AE95" s="160">
        <v>8.1900000000000001E-2</v>
      </c>
      <c r="AF95" s="160">
        <v>0.15340000000000001</v>
      </c>
      <c r="AG95" s="160">
        <v>9.4200000000000006E-2</v>
      </c>
      <c r="AH95" s="160">
        <v>0.12429999999999999</v>
      </c>
      <c r="AI95" s="160">
        <v>0.2132</v>
      </c>
      <c r="AJ95" s="160">
        <v>8.9599999999999999E-2</v>
      </c>
      <c r="AK95" s="160">
        <v>0.38100000000000001</v>
      </c>
      <c r="AL95" s="160">
        <v>8.3599999999999994E-2</v>
      </c>
      <c r="AM95" s="160">
        <v>0.13450000000000001</v>
      </c>
      <c r="AN95" s="160">
        <v>6.1499999999999999E-2</v>
      </c>
      <c r="AO95" s="160">
        <v>0.1174</v>
      </c>
      <c r="AP95" s="160">
        <v>0.13370000000000001</v>
      </c>
      <c r="AQ95" s="160">
        <v>8.8900000000000007E-2</v>
      </c>
    </row>
    <row r="96" spans="1:43">
      <c r="A96" s="670" t="s">
        <v>565</v>
      </c>
      <c r="B96" s="67"/>
      <c r="C96" s="67"/>
      <c r="D96" s="67"/>
      <c r="E96" s="67"/>
      <c r="F96" s="67"/>
      <c r="G96" s="67"/>
      <c r="H96" s="67"/>
      <c r="I96" s="67"/>
      <c r="J96" s="67"/>
      <c r="K96" s="67"/>
      <c r="L96" s="68"/>
      <c r="M96" s="68"/>
      <c r="N96" s="68"/>
      <c r="O96" s="67"/>
      <c r="P96" s="67"/>
      <c r="Q96" s="67"/>
      <c r="R96" s="67"/>
      <c r="S96" s="67"/>
      <c r="T96" s="68"/>
      <c r="U96" s="68"/>
      <c r="V96" s="68"/>
      <c r="W96" s="67"/>
      <c r="X96" s="67"/>
      <c r="Y96" s="67"/>
      <c r="Z96" s="67"/>
      <c r="AA96" s="67"/>
      <c r="AB96" s="68"/>
      <c r="AC96" s="68"/>
      <c r="AD96" s="68"/>
      <c r="AE96" s="67"/>
      <c r="AF96" s="67"/>
      <c r="AG96" s="67"/>
      <c r="AH96" s="67"/>
      <c r="AI96" s="67"/>
      <c r="AJ96" s="68"/>
      <c r="AK96" s="68"/>
      <c r="AL96" s="68"/>
      <c r="AM96" s="68"/>
      <c r="AN96" s="68"/>
      <c r="AO96" s="68"/>
      <c r="AP96" s="68"/>
      <c r="AQ96" s="68"/>
    </row>
    <row r="97" spans="1:43">
      <c r="A97" s="669" t="s">
        <v>926</v>
      </c>
      <c r="B97" s="160">
        <v>0.5111</v>
      </c>
      <c r="C97" s="160">
        <v>0.52439999999999998</v>
      </c>
      <c r="D97" s="160">
        <v>0.54110000000000003</v>
      </c>
      <c r="E97" s="160">
        <v>0.54930000000000001</v>
      </c>
      <c r="F97" s="160">
        <v>0.6925</v>
      </c>
      <c r="G97" s="160">
        <v>0.4849</v>
      </c>
      <c r="H97" s="160">
        <v>0.71330000000000005</v>
      </c>
      <c r="I97" s="160">
        <v>0.53439999999999999</v>
      </c>
      <c r="J97" s="160">
        <v>0.57889999999999997</v>
      </c>
      <c r="K97" s="160">
        <v>0.63460000000000005</v>
      </c>
      <c r="L97" s="160">
        <v>0.57350000000000001</v>
      </c>
      <c r="M97" s="160">
        <v>0.65100000000000002</v>
      </c>
      <c r="N97" s="160">
        <v>0.61339999999999995</v>
      </c>
      <c r="O97" s="160">
        <v>0.61319999999999997</v>
      </c>
      <c r="P97" s="160">
        <v>0.58579999999999999</v>
      </c>
      <c r="Q97" s="160">
        <v>0.55569999999999997</v>
      </c>
      <c r="R97" s="160">
        <v>0.58160000000000001</v>
      </c>
      <c r="S97" s="160">
        <v>0.64219999999999999</v>
      </c>
      <c r="T97" s="160">
        <v>0.65720000000000001</v>
      </c>
      <c r="U97" s="160">
        <v>0.63429999999999997</v>
      </c>
      <c r="V97" s="160">
        <v>0.62250000000000005</v>
      </c>
      <c r="W97" s="160">
        <v>0.42230000000000001</v>
      </c>
      <c r="X97" s="160">
        <v>0.65259999999999996</v>
      </c>
      <c r="Y97" s="160">
        <v>0.58819999999999995</v>
      </c>
      <c r="Z97" s="160">
        <v>0.60699999999999998</v>
      </c>
      <c r="AA97" s="160">
        <v>0.62739999999999996</v>
      </c>
      <c r="AB97" s="160">
        <v>0.59619999999999995</v>
      </c>
      <c r="AC97" s="160">
        <v>0.5655</v>
      </c>
      <c r="AD97" s="160">
        <v>0.62890000000000001</v>
      </c>
      <c r="AE97" s="160">
        <v>0.55500000000000005</v>
      </c>
      <c r="AF97" s="160">
        <v>0.63119999999999998</v>
      </c>
      <c r="AG97" s="160">
        <v>0.66180000000000005</v>
      </c>
      <c r="AH97" s="160">
        <v>0.61109999999999998</v>
      </c>
      <c r="AI97" s="160">
        <v>0.65649999999999997</v>
      </c>
      <c r="AJ97" s="160">
        <v>0.7198</v>
      </c>
      <c r="AK97" s="160">
        <v>0.65820000000000001</v>
      </c>
      <c r="AL97" s="160">
        <v>0.62560000000000004</v>
      </c>
      <c r="AM97" s="160">
        <v>0.61660000000000004</v>
      </c>
      <c r="AN97" s="160">
        <v>0.56659999999999999</v>
      </c>
      <c r="AO97" s="160">
        <v>0.59919999999999995</v>
      </c>
      <c r="AP97" s="160">
        <v>0.72019999999999995</v>
      </c>
      <c r="AQ97" s="160">
        <v>0.56699999999999995</v>
      </c>
    </row>
    <row r="98" spans="1:43">
      <c r="A98" s="669" t="s">
        <v>928</v>
      </c>
      <c r="B98" s="160">
        <v>4.1200000000000001E-2</v>
      </c>
      <c r="C98" s="160">
        <v>5.2499999999999998E-2</v>
      </c>
      <c r="D98" s="160">
        <v>4.2999999999999997E-2</v>
      </c>
      <c r="E98" s="160">
        <v>3.6799999999999999E-2</v>
      </c>
      <c r="F98" s="160">
        <v>2.81E-2</v>
      </c>
      <c r="G98" s="160">
        <v>5.5599999999999997E-2</v>
      </c>
      <c r="H98" s="160">
        <v>3.0800000000000001E-2</v>
      </c>
      <c r="I98" s="160">
        <v>2.5600000000000001E-2</v>
      </c>
      <c r="J98" s="160">
        <v>4.7600000000000003E-2</v>
      </c>
      <c r="K98" s="160">
        <v>2.8199999999999999E-2</v>
      </c>
      <c r="L98" s="160">
        <v>2.9399999999999999E-2</v>
      </c>
      <c r="M98" s="160">
        <v>3.6499999999999998E-2</v>
      </c>
      <c r="N98" s="160">
        <v>2.41E-2</v>
      </c>
      <c r="O98" s="160">
        <v>4.4400000000000002E-2</v>
      </c>
      <c r="P98" s="160">
        <v>2.3699999999999999E-2</v>
      </c>
      <c r="Q98" s="160">
        <v>4.5499999999999999E-2</v>
      </c>
      <c r="R98" s="160">
        <v>6.6100000000000006E-2</v>
      </c>
      <c r="S98" s="160">
        <v>8.1299999999999997E-2</v>
      </c>
      <c r="T98" s="160">
        <v>2.5899999999999999E-2</v>
      </c>
      <c r="U98" s="160">
        <v>4.5600000000000002E-2</v>
      </c>
      <c r="V98" s="160">
        <v>3.6700000000000003E-2</v>
      </c>
      <c r="W98" s="160">
        <v>3.1099999999999999E-2</v>
      </c>
      <c r="X98" s="160">
        <v>4.7800000000000002E-2</v>
      </c>
      <c r="Y98" s="160">
        <v>2.6499999999999999E-2</v>
      </c>
      <c r="Z98" s="160">
        <v>2.8799999999999999E-2</v>
      </c>
      <c r="AA98" s="160">
        <v>3.3500000000000002E-2</v>
      </c>
      <c r="AB98" s="160">
        <v>2.0199999999999999E-2</v>
      </c>
      <c r="AC98" s="160">
        <v>4.4900000000000002E-2</v>
      </c>
      <c r="AD98" s="160">
        <v>4.4299999999999999E-2</v>
      </c>
      <c r="AE98" s="160">
        <v>5.5100000000000003E-2</v>
      </c>
      <c r="AF98" s="160">
        <v>8.2500000000000004E-2</v>
      </c>
      <c r="AG98" s="160">
        <v>4.4499999999999998E-2</v>
      </c>
      <c r="AH98" s="160">
        <v>5.1700000000000003E-2</v>
      </c>
      <c r="AI98" s="160">
        <v>6.9900000000000004E-2</v>
      </c>
      <c r="AJ98" s="160">
        <v>1.9800000000000002E-2</v>
      </c>
      <c r="AK98" s="160">
        <v>5.04E-2</v>
      </c>
      <c r="AL98" s="160">
        <v>5.8799999999999998E-2</v>
      </c>
      <c r="AM98" s="160">
        <v>3.6499999999999998E-2</v>
      </c>
      <c r="AN98" s="160">
        <v>6.3600000000000004E-2</v>
      </c>
      <c r="AO98" s="160">
        <v>1.7000000000000001E-2</v>
      </c>
      <c r="AP98" s="160">
        <v>3.3700000000000001E-2</v>
      </c>
      <c r="AQ98" s="160">
        <v>4.1700000000000001E-2</v>
      </c>
    </row>
    <row r="99" spans="1:43">
      <c r="A99" s="669" t="s">
        <v>930</v>
      </c>
      <c r="B99" s="160">
        <v>0.4476</v>
      </c>
      <c r="C99" s="160">
        <v>0.42299999999999999</v>
      </c>
      <c r="D99" s="160">
        <v>0.41589999999999999</v>
      </c>
      <c r="E99" s="160">
        <v>0.4138</v>
      </c>
      <c r="F99" s="160">
        <v>0.27950000000000003</v>
      </c>
      <c r="G99" s="160">
        <v>0.45950000000000002</v>
      </c>
      <c r="H99" s="160">
        <v>0.25600000000000001</v>
      </c>
      <c r="I99" s="160">
        <v>0.44</v>
      </c>
      <c r="J99" s="160">
        <v>0.3735</v>
      </c>
      <c r="K99" s="160">
        <v>0.3372</v>
      </c>
      <c r="L99" s="160">
        <v>0.39710000000000001</v>
      </c>
      <c r="M99" s="160">
        <v>0.31259999999999999</v>
      </c>
      <c r="N99" s="160">
        <v>0.36249999999999999</v>
      </c>
      <c r="O99" s="160">
        <v>0.34239999999999998</v>
      </c>
      <c r="P99" s="160">
        <v>0.39050000000000001</v>
      </c>
      <c r="Q99" s="160">
        <v>0.39879999999999999</v>
      </c>
      <c r="R99" s="160">
        <v>0.3523</v>
      </c>
      <c r="S99" s="160">
        <v>0.27639999999999998</v>
      </c>
      <c r="T99" s="160">
        <v>0.31690000000000002</v>
      </c>
      <c r="U99" s="160">
        <v>0.3201</v>
      </c>
      <c r="V99" s="160">
        <v>0.34079999999999999</v>
      </c>
      <c r="W99" s="160">
        <v>0.54669999999999996</v>
      </c>
      <c r="X99" s="160">
        <v>0.29959999999999998</v>
      </c>
      <c r="Y99" s="160">
        <v>0.38529999999999998</v>
      </c>
      <c r="Z99" s="160">
        <v>0.36420000000000002</v>
      </c>
      <c r="AA99" s="160">
        <v>0.33910000000000001</v>
      </c>
      <c r="AB99" s="160">
        <v>0.3836</v>
      </c>
      <c r="AC99" s="160">
        <v>0.38969999999999999</v>
      </c>
      <c r="AD99" s="160">
        <v>0.32679999999999998</v>
      </c>
      <c r="AE99" s="160">
        <v>0.38990000000000002</v>
      </c>
      <c r="AF99" s="160">
        <v>0.2863</v>
      </c>
      <c r="AG99" s="160">
        <v>0.29370000000000002</v>
      </c>
      <c r="AH99" s="160">
        <v>0.3372</v>
      </c>
      <c r="AI99" s="160">
        <v>0.27360000000000001</v>
      </c>
      <c r="AJ99" s="160">
        <v>0.26040000000000002</v>
      </c>
      <c r="AK99" s="160">
        <v>0.29139999999999999</v>
      </c>
      <c r="AL99" s="160">
        <v>0.31559999999999999</v>
      </c>
      <c r="AM99" s="160">
        <v>0.34689999999999999</v>
      </c>
      <c r="AN99" s="160">
        <v>0.36969999999999997</v>
      </c>
      <c r="AO99" s="160">
        <v>0.38379999999999997</v>
      </c>
      <c r="AP99" s="160">
        <v>0.2462</v>
      </c>
      <c r="AQ99" s="160">
        <v>0.39129999999999998</v>
      </c>
    </row>
    <row r="100" spans="1:43">
      <c r="A100" s="669" t="s">
        <v>932</v>
      </c>
      <c r="B100" s="160">
        <v>0.4955</v>
      </c>
      <c r="C100" s="160">
        <v>0.3488</v>
      </c>
      <c r="D100" s="160">
        <v>0.39450000000000002</v>
      </c>
      <c r="E100" s="160">
        <v>0.53120000000000001</v>
      </c>
      <c r="F100" s="160">
        <v>0.44690000000000002</v>
      </c>
      <c r="G100" s="160">
        <v>0.3332</v>
      </c>
      <c r="H100" s="160">
        <v>0.49790000000000001</v>
      </c>
      <c r="I100" s="160">
        <v>0.52429999999999999</v>
      </c>
      <c r="J100" s="160">
        <v>0.42380000000000001</v>
      </c>
      <c r="K100" s="160">
        <v>0.44280000000000003</v>
      </c>
      <c r="L100" s="160">
        <v>0.62039999999999995</v>
      </c>
      <c r="M100" s="160">
        <v>0.52129999999999999</v>
      </c>
      <c r="N100" s="160">
        <v>0.64319999999999999</v>
      </c>
      <c r="O100" s="160">
        <v>0.38030000000000003</v>
      </c>
      <c r="P100" s="160">
        <v>0.28160000000000002</v>
      </c>
      <c r="Q100" s="160">
        <v>0.53639999999999999</v>
      </c>
      <c r="R100" s="160">
        <v>0.4052</v>
      </c>
      <c r="S100" s="160">
        <v>0.64910000000000001</v>
      </c>
      <c r="T100" s="160">
        <v>0.54669999999999996</v>
      </c>
      <c r="U100" s="160">
        <v>0.43819999999999998</v>
      </c>
      <c r="V100" s="160">
        <v>0.34849999999999998</v>
      </c>
      <c r="W100" s="160">
        <v>0.43480000000000002</v>
      </c>
      <c r="X100" s="160">
        <v>0.55200000000000005</v>
      </c>
      <c r="Y100" s="160">
        <v>0.48870000000000002</v>
      </c>
      <c r="Z100" s="160">
        <v>0.46510000000000001</v>
      </c>
      <c r="AA100" s="160">
        <v>0.436</v>
      </c>
      <c r="AB100" s="160">
        <v>0.36399999999999999</v>
      </c>
      <c r="AC100" s="160">
        <v>0.47810000000000002</v>
      </c>
      <c r="AD100" s="160">
        <v>0.54120000000000001</v>
      </c>
      <c r="AE100" s="160">
        <v>0.5877</v>
      </c>
      <c r="AF100" s="160">
        <v>0.3009</v>
      </c>
      <c r="AG100" s="160">
        <v>0.58620000000000005</v>
      </c>
      <c r="AH100" s="160">
        <v>0.56200000000000006</v>
      </c>
      <c r="AI100" s="160">
        <v>0.52629999999999999</v>
      </c>
      <c r="AJ100" s="160">
        <v>0.57299999999999995</v>
      </c>
      <c r="AK100" s="160">
        <v>0.31730000000000003</v>
      </c>
      <c r="AL100" s="160">
        <v>0.29530000000000001</v>
      </c>
      <c r="AM100" s="160">
        <v>0.49349999999999999</v>
      </c>
      <c r="AN100" s="160">
        <v>0.45810000000000001</v>
      </c>
      <c r="AO100" s="160">
        <v>0.36420000000000002</v>
      </c>
      <c r="AP100" s="160">
        <v>0.76519999999999999</v>
      </c>
      <c r="AQ100" s="160">
        <v>0.44359999999999999</v>
      </c>
    </row>
    <row r="101" spans="1:43">
      <c r="A101" s="670" t="s">
        <v>566</v>
      </c>
      <c r="B101" s="67"/>
      <c r="C101" s="67"/>
      <c r="D101" s="67"/>
      <c r="E101" s="67"/>
      <c r="F101" s="67"/>
      <c r="G101" s="67"/>
      <c r="H101" s="67"/>
      <c r="I101" s="67"/>
      <c r="J101" s="67"/>
      <c r="K101" s="67"/>
      <c r="L101" s="68"/>
      <c r="M101" s="68"/>
      <c r="N101" s="68"/>
      <c r="O101" s="67"/>
      <c r="P101" s="67"/>
      <c r="Q101" s="67"/>
      <c r="R101" s="67"/>
      <c r="S101" s="67"/>
      <c r="T101" s="68"/>
      <c r="U101" s="68"/>
      <c r="V101" s="68"/>
      <c r="W101" s="67"/>
      <c r="X101" s="67"/>
      <c r="Y101" s="67"/>
      <c r="Z101" s="67"/>
      <c r="AA101" s="67"/>
      <c r="AB101" s="68"/>
      <c r="AC101" s="68"/>
      <c r="AD101" s="68"/>
      <c r="AE101" s="67"/>
      <c r="AF101" s="67"/>
      <c r="AG101" s="67"/>
      <c r="AH101" s="67"/>
      <c r="AI101" s="67"/>
      <c r="AJ101" s="68"/>
      <c r="AK101" s="68"/>
      <c r="AL101" s="68"/>
      <c r="AM101" s="68"/>
      <c r="AN101" s="68"/>
      <c r="AO101" s="68"/>
      <c r="AP101" s="68"/>
      <c r="AQ101" s="68"/>
    </row>
    <row r="102" spans="1:43">
      <c r="A102" s="669" t="s">
        <v>934</v>
      </c>
      <c r="B102" s="160">
        <v>6.3799999999999996E-2</v>
      </c>
      <c r="C102" s="160">
        <v>4.5199999999999997E-2</v>
      </c>
      <c r="D102" s="160">
        <v>3.2500000000000001E-2</v>
      </c>
      <c r="E102" s="160">
        <v>6.6799999999999998E-2</v>
      </c>
      <c r="F102" s="160">
        <v>3.85E-2</v>
      </c>
      <c r="G102" s="160">
        <v>3.2199999999999999E-2</v>
      </c>
      <c r="H102" s="160">
        <v>7.7899999999999997E-2</v>
      </c>
      <c r="I102" s="160">
        <v>6.3799999999999996E-2</v>
      </c>
      <c r="J102" s="160">
        <v>5.7200000000000001E-2</v>
      </c>
      <c r="K102" s="160">
        <v>5.8299999999999998E-2</v>
      </c>
      <c r="L102" s="160">
        <v>6.6299999999999998E-2</v>
      </c>
      <c r="M102" s="160">
        <v>0.08</v>
      </c>
      <c r="N102" s="160">
        <v>0.11070000000000001</v>
      </c>
      <c r="O102" s="160">
        <v>5.9799999999999999E-2</v>
      </c>
      <c r="P102" s="160">
        <v>4.2599999999999999E-2</v>
      </c>
      <c r="Q102" s="160">
        <v>5.8799999999999998E-2</v>
      </c>
      <c r="R102" s="160">
        <v>6.4799999999999996E-2</v>
      </c>
      <c r="S102" s="160">
        <v>0.1108</v>
      </c>
      <c r="T102" s="160">
        <v>7.3999999999999996E-2</v>
      </c>
      <c r="U102" s="160">
        <v>8.3900000000000002E-2</v>
      </c>
      <c r="V102" s="160">
        <v>5.5399999999999998E-2</v>
      </c>
      <c r="W102" s="160">
        <v>7.1400000000000005E-2</v>
      </c>
      <c r="X102" s="160">
        <v>5.5E-2</v>
      </c>
      <c r="Y102" s="160">
        <v>6.9400000000000003E-2</v>
      </c>
      <c r="Z102" s="160">
        <v>6.5600000000000006E-2</v>
      </c>
      <c r="AA102" s="160">
        <v>5.28E-2</v>
      </c>
      <c r="AB102" s="160">
        <v>4.0800000000000003E-2</v>
      </c>
      <c r="AC102" s="160">
        <v>8.1600000000000006E-2</v>
      </c>
      <c r="AD102" s="160">
        <v>0.1323</v>
      </c>
      <c r="AE102" s="160">
        <v>7.0300000000000001E-2</v>
      </c>
      <c r="AF102" s="160">
        <v>6.2100000000000002E-2</v>
      </c>
      <c r="AG102" s="160">
        <v>8.0100000000000005E-2</v>
      </c>
      <c r="AH102" s="160">
        <v>7.2800000000000004E-2</v>
      </c>
      <c r="AI102" s="160">
        <v>7.2099999999999997E-2</v>
      </c>
      <c r="AJ102" s="160">
        <v>7.2700000000000001E-2</v>
      </c>
      <c r="AK102" s="160">
        <v>0.15160000000000001</v>
      </c>
      <c r="AL102" s="160">
        <v>3.7600000000000001E-2</v>
      </c>
      <c r="AM102" s="160">
        <v>7.1800000000000003E-2</v>
      </c>
      <c r="AN102" s="160">
        <v>6.3799999999999996E-2</v>
      </c>
      <c r="AO102" s="160">
        <v>7.0499999999999993E-2</v>
      </c>
      <c r="AP102" s="160">
        <v>8.4500000000000006E-2</v>
      </c>
      <c r="AQ102" s="160">
        <v>6.1699999999999998E-2</v>
      </c>
    </row>
    <row r="103" spans="1:43">
      <c r="A103" s="669" t="s">
        <v>936</v>
      </c>
      <c r="B103" s="160">
        <v>6.2300000000000001E-2</v>
      </c>
      <c r="C103" s="160">
        <v>4.1500000000000002E-2</v>
      </c>
      <c r="D103" s="160">
        <v>2.7199999999999998E-2</v>
      </c>
      <c r="E103" s="160">
        <v>6.2399999999999997E-2</v>
      </c>
      <c r="F103" s="160">
        <v>4.2299999999999997E-2</v>
      </c>
      <c r="G103" s="160">
        <v>3.0800000000000001E-2</v>
      </c>
      <c r="H103" s="160">
        <v>7.8600000000000003E-2</v>
      </c>
      <c r="I103" s="160">
        <v>6.1800000000000001E-2</v>
      </c>
      <c r="J103" s="160">
        <v>5.57E-2</v>
      </c>
      <c r="K103" s="160">
        <v>5.7099999999999998E-2</v>
      </c>
      <c r="L103" s="160">
        <v>6.4199999999999993E-2</v>
      </c>
      <c r="M103" s="160">
        <v>7.8200000000000006E-2</v>
      </c>
      <c r="N103" s="160">
        <v>0.10639999999999999</v>
      </c>
      <c r="O103" s="160">
        <v>5.7500000000000002E-2</v>
      </c>
      <c r="P103" s="160">
        <v>4.2500000000000003E-2</v>
      </c>
      <c r="Q103" s="160">
        <v>5.8400000000000001E-2</v>
      </c>
      <c r="R103" s="160">
        <v>6.5199999999999994E-2</v>
      </c>
      <c r="S103" s="160">
        <v>0.11550000000000001</v>
      </c>
      <c r="T103" s="160">
        <v>7.3400000000000007E-2</v>
      </c>
      <c r="U103" s="160">
        <v>7.6399999999999996E-2</v>
      </c>
      <c r="V103" s="160">
        <v>5.6899999999999999E-2</v>
      </c>
      <c r="W103" s="160">
        <v>7.0900000000000005E-2</v>
      </c>
      <c r="X103" s="160">
        <v>5.5E-2</v>
      </c>
      <c r="Y103" s="160">
        <v>6.9099999999999995E-2</v>
      </c>
      <c r="Z103" s="160">
        <v>6.3600000000000004E-2</v>
      </c>
      <c r="AA103" s="160">
        <v>5.0799999999999998E-2</v>
      </c>
      <c r="AB103" s="160">
        <v>4.0599999999999997E-2</v>
      </c>
      <c r="AC103" s="160">
        <v>7.8600000000000003E-2</v>
      </c>
      <c r="AD103" s="160">
        <v>0.1293</v>
      </c>
      <c r="AE103" s="160">
        <v>6.9500000000000006E-2</v>
      </c>
      <c r="AF103" s="160">
        <v>6.6600000000000006E-2</v>
      </c>
      <c r="AG103" s="160">
        <v>7.9600000000000004E-2</v>
      </c>
      <c r="AH103" s="160">
        <v>7.2499999999999995E-2</v>
      </c>
      <c r="AI103" s="160">
        <v>7.2099999999999997E-2</v>
      </c>
      <c r="AJ103" s="160">
        <v>6.8000000000000005E-2</v>
      </c>
      <c r="AK103" s="160">
        <v>0.151</v>
      </c>
      <c r="AL103" s="160">
        <v>3.2399999999999998E-2</v>
      </c>
      <c r="AM103" s="160">
        <v>7.22E-2</v>
      </c>
      <c r="AN103" s="160">
        <v>6.3799999999999996E-2</v>
      </c>
      <c r="AO103" s="160">
        <v>6.6500000000000004E-2</v>
      </c>
      <c r="AP103" s="160">
        <v>8.3299999999999999E-2</v>
      </c>
      <c r="AQ103" s="160">
        <v>0.06</v>
      </c>
    </row>
    <row r="104" spans="1:43">
      <c r="A104" s="671" t="s">
        <v>1344</v>
      </c>
      <c r="B104" s="160">
        <v>9.2499999999999999E-2</v>
      </c>
      <c r="C104" s="160">
        <v>5.7599999999999998E-2</v>
      </c>
      <c r="D104" s="160">
        <v>3.3799999999999997E-2</v>
      </c>
      <c r="E104" s="160">
        <v>8.7499999999999994E-2</v>
      </c>
      <c r="F104" s="160">
        <v>4.5999999999999999E-2</v>
      </c>
      <c r="G104" s="160">
        <v>3.8199999999999998E-2</v>
      </c>
      <c r="H104" s="160">
        <v>9.4500000000000001E-2</v>
      </c>
      <c r="I104" s="160">
        <v>7.6999999999999999E-2</v>
      </c>
      <c r="J104" s="160">
        <v>6.9699999999999998E-2</v>
      </c>
      <c r="K104" s="160">
        <v>7.1999999999999995E-2</v>
      </c>
      <c r="L104" s="160">
        <v>7.8299999999999995E-2</v>
      </c>
      <c r="M104" s="160">
        <v>8.6199999999999999E-2</v>
      </c>
      <c r="N104" s="160">
        <v>0.12870000000000001</v>
      </c>
      <c r="O104" s="160">
        <v>7.9500000000000001E-2</v>
      </c>
      <c r="P104" s="160">
        <v>5.5199999999999999E-2</v>
      </c>
      <c r="Q104" s="160">
        <v>9.0499999999999997E-2</v>
      </c>
      <c r="R104" s="160">
        <v>6.9900000000000004E-2</v>
      </c>
      <c r="S104" s="160">
        <v>0.15049999999999999</v>
      </c>
      <c r="T104" s="160">
        <v>8.5099999999999995E-2</v>
      </c>
      <c r="U104" s="160">
        <v>0.1057</v>
      </c>
      <c r="V104" s="160">
        <v>7.5300000000000006E-2</v>
      </c>
      <c r="W104" s="160">
        <v>8.09E-2</v>
      </c>
      <c r="X104" s="160">
        <v>7.9600000000000004E-2</v>
      </c>
      <c r="Y104" s="160">
        <v>8.4500000000000006E-2</v>
      </c>
      <c r="Z104" s="160">
        <v>7.9100000000000004E-2</v>
      </c>
      <c r="AA104" s="160">
        <v>6.8900000000000003E-2</v>
      </c>
      <c r="AB104" s="160">
        <v>5.0900000000000001E-2</v>
      </c>
      <c r="AC104" s="160">
        <v>0.1019</v>
      </c>
      <c r="AD104" s="160">
        <v>0.1545</v>
      </c>
      <c r="AE104" s="160">
        <v>8.3099999999999993E-2</v>
      </c>
      <c r="AF104" s="160">
        <v>8.2299999999999998E-2</v>
      </c>
      <c r="AG104" s="160">
        <v>9.1600000000000001E-2</v>
      </c>
      <c r="AH104" s="160">
        <v>9.9900000000000003E-2</v>
      </c>
      <c r="AI104" s="160">
        <v>9.7500000000000003E-2</v>
      </c>
      <c r="AJ104" s="160">
        <v>9.35E-2</v>
      </c>
      <c r="AK104" s="160">
        <v>0.16880000000000001</v>
      </c>
      <c r="AL104" s="160">
        <v>3.5700000000000003E-2</v>
      </c>
      <c r="AM104" s="160">
        <v>8.4699999999999998E-2</v>
      </c>
      <c r="AN104" s="160">
        <v>7.2900000000000006E-2</v>
      </c>
      <c r="AO104" s="160">
        <v>8.2900000000000001E-2</v>
      </c>
      <c r="AP104" s="160">
        <v>0.11020000000000001</v>
      </c>
      <c r="AQ104" s="160">
        <v>7.7899999999999997E-2</v>
      </c>
    </row>
    <row r="105" spans="1:43">
      <c r="A105" s="671" t="s">
        <v>939</v>
      </c>
      <c r="B105" s="160">
        <v>0.1225</v>
      </c>
      <c r="C105" s="160">
        <v>9.7900000000000001E-2</v>
      </c>
      <c r="D105" s="160">
        <v>6.2899999999999998E-2</v>
      </c>
      <c r="E105" s="160">
        <v>0.13</v>
      </c>
      <c r="F105" s="160">
        <v>6.5699999999999995E-2</v>
      </c>
      <c r="G105" s="160">
        <v>7.5300000000000006E-2</v>
      </c>
      <c r="H105" s="160">
        <v>0.12870000000000001</v>
      </c>
      <c r="I105" s="160">
        <v>0.107</v>
      </c>
      <c r="J105" s="160">
        <v>0.1104</v>
      </c>
      <c r="K105" s="160">
        <v>0.1048</v>
      </c>
      <c r="L105" s="160">
        <v>0.1123</v>
      </c>
      <c r="M105" s="160">
        <v>0.1167</v>
      </c>
      <c r="N105" s="160">
        <v>0.1769</v>
      </c>
      <c r="O105" s="160">
        <v>0.11700000000000001</v>
      </c>
      <c r="P105" s="160">
        <v>0.10340000000000001</v>
      </c>
      <c r="Q105" s="160">
        <v>0.1273</v>
      </c>
      <c r="R105" s="160">
        <v>0.112</v>
      </c>
      <c r="S105" s="160">
        <v>0.17369999999999999</v>
      </c>
      <c r="T105" s="160">
        <v>0.1241</v>
      </c>
      <c r="U105" s="160">
        <v>0.1484</v>
      </c>
      <c r="V105" s="160">
        <v>0.1208</v>
      </c>
      <c r="W105" s="160">
        <v>0.1113</v>
      </c>
      <c r="X105" s="160">
        <v>0.11509999999999999</v>
      </c>
      <c r="Y105" s="160">
        <v>0.13120000000000001</v>
      </c>
      <c r="Z105" s="160">
        <v>0.11360000000000001</v>
      </c>
      <c r="AA105" s="160">
        <v>0.11650000000000001</v>
      </c>
      <c r="AB105" s="160">
        <v>9.1700000000000004E-2</v>
      </c>
      <c r="AC105" s="160">
        <v>0.14030000000000001</v>
      </c>
      <c r="AD105" s="160">
        <v>0.20599999999999999</v>
      </c>
      <c r="AE105" s="160">
        <v>0.1159</v>
      </c>
      <c r="AF105" s="160">
        <v>0.11</v>
      </c>
      <c r="AG105" s="160">
        <v>0.12509999999999999</v>
      </c>
      <c r="AH105" s="160">
        <v>0.1457</v>
      </c>
      <c r="AI105" s="160">
        <v>0.13159999999999999</v>
      </c>
      <c r="AJ105" s="160">
        <v>0.1376</v>
      </c>
      <c r="AK105" s="160">
        <v>0.18279999999999999</v>
      </c>
      <c r="AL105" s="160">
        <v>7.6600000000000001E-2</v>
      </c>
      <c r="AM105" s="160">
        <v>0.1285</v>
      </c>
      <c r="AN105" s="160">
        <v>0.10349999999999999</v>
      </c>
      <c r="AO105" s="160">
        <v>0.1057</v>
      </c>
      <c r="AP105" s="160">
        <v>0.1333</v>
      </c>
      <c r="AQ105" s="160">
        <v>0.1144</v>
      </c>
    </row>
    <row r="106" spans="1:43">
      <c r="A106" s="671" t="s">
        <v>941</v>
      </c>
      <c r="B106" s="160">
        <v>-0.03</v>
      </c>
      <c r="C106" s="160">
        <v>-4.0300000000000002E-2</v>
      </c>
      <c r="D106" s="160">
        <v>-2.9100000000000001E-2</v>
      </c>
      <c r="E106" s="160">
        <v>-4.2500000000000003E-2</v>
      </c>
      <c r="F106" s="160">
        <v>-1.9699999999999999E-2</v>
      </c>
      <c r="G106" s="160">
        <v>-3.7100000000000001E-2</v>
      </c>
      <c r="H106" s="160">
        <v>-3.4200000000000001E-2</v>
      </c>
      <c r="I106" s="160">
        <v>-0.03</v>
      </c>
      <c r="J106" s="160">
        <v>-4.0599999999999997E-2</v>
      </c>
      <c r="K106" s="160">
        <v>-3.2800000000000003E-2</v>
      </c>
      <c r="L106" s="160">
        <v>-3.4000000000000002E-2</v>
      </c>
      <c r="M106" s="160">
        <v>-3.0499999999999999E-2</v>
      </c>
      <c r="N106" s="160">
        <v>-4.82E-2</v>
      </c>
      <c r="O106" s="160">
        <v>-3.7400000000000003E-2</v>
      </c>
      <c r="P106" s="160">
        <v>-4.82E-2</v>
      </c>
      <c r="Q106" s="160">
        <v>-3.6900000000000002E-2</v>
      </c>
      <c r="R106" s="160">
        <v>-4.2099999999999999E-2</v>
      </c>
      <c r="S106" s="160">
        <v>-2.3099999999999999E-2</v>
      </c>
      <c r="T106" s="160">
        <v>-3.9E-2</v>
      </c>
      <c r="U106" s="160">
        <v>-4.2700000000000002E-2</v>
      </c>
      <c r="V106" s="160">
        <v>-4.5600000000000002E-2</v>
      </c>
      <c r="W106" s="160">
        <v>-3.04E-2</v>
      </c>
      <c r="X106" s="160">
        <v>-3.5499999999999997E-2</v>
      </c>
      <c r="Y106" s="160">
        <v>-4.6699999999999998E-2</v>
      </c>
      <c r="Z106" s="160">
        <v>-3.4500000000000003E-2</v>
      </c>
      <c r="AA106" s="160">
        <v>-4.7600000000000003E-2</v>
      </c>
      <c r="AB106" s="160">
        <v>-4.0800000000000003E-2</v>
      </c>
      <c r="AC106" s="160">
        <v>-3.8399999999999997E-2</v>
      </c>
      <c r="AD106" s="160">
        <v>-5.1499999999999997E-2</v>
      </c>
      <c r="AE106" s="160">
        <v>-3.2800000000000003E-2</v>
      </c>
      <c r="AF106" s="160">
        <v>-2.7699999999999999E-2</v>
      </c>
      <c r="AG106" s="160">
        <v>-3.3500000000000002E-2</v>
      </c>
      <c r="AH106" s="160">
        <v>-4.58E-2</v>
      </c>
      <c r="AI106" s="160">
        <v>-3.4099999999999998E-2</v>
      </c>
      <c r="AJ106" s="160">
        <v>-4.3999999999999997E-2</v>
      </c>
      <c r="AK106" s="160">
        <v>-1.4E-2</v>
      </c>
      <c r="AL106" s="160">
        <v>-4.0899999999999999E-2</v>
      </c>
      <c r="AM106" s="160">
        <v>-4.3799999999999999E-2</v>
      </c>
      <c r="AN106" s="160">
        <v>-3.0599999999999999E-2</v>
      </c>
      <c r="AO106" s="160">
        <v>-2.2800000000000001E-2</v>
      </c>
      <c r="AP106" s="160">
        <v>-2.3099999999999999E-2</v>
      </c>
      <c r="AQ106" s="160">
        <v>-3.6499999999999998E-2</v>
      </c>
    </row>
    <row r="107" spans="1:43">
      <c r="A107" s="671" t="s">
        <v>943</v>
      </c>
      <c r="B107" s="160">
        <v>-3.0200000000000001E-2</v>
      </c>
      <c r="C107" s="160">
        <v>-1.61E-2</v>
      </c>
      <c r="D107" s="160">
        <v>-6.7000000000000002E-3</v>
      </c>
      <c r="E107" s="160">
        <v>-2.52E-2</v>
      </c>
      <c r="F107" s="160">
        <v>-3.5999999999999999E-3</v>
      </c>
      <c r="G107" s="160">
        <v>-7.4000000000000003E-3</v>
      </c>
      <c r="H107" s="160">
        <v>-1.5900000000000001E-2</v>
      </c>
      <c r="I107" s="160">
        <v>-1.52E-2</v>
      </c>
      <c r="J107" s="160">
        <v>-1.41E-2</v>
      </c>
      <c r="K107" s="160">
        <v>-1.49E-2</v>
      </c>
      <c r="L107" s="160">
        <v>-1.41E-2</v>
      </c>
      <c r="M107" s="160">
        <v>-8.0000000000000002E-3</v>
      </c>
      <c r="N107" s="160">
        <v>-2.23E-2</v>
      </c>
      <c r="O107" s="160">
        <v>-2.2100000000000002E-2</v>
      </c>
      <c r="P107" s="160">
        <v>-1.2699999999999999E-2</v>
      </c>
      <c r="Q107" s="160">
        <v>-3.2099999999999997E-2</v>
      </c>
      <c r="R107" s="160">
        <v>-4.7999999999999996E-3</v>
      </c>
      <c r="S107" s="160">
        <v>-3.5000000000000003E-2</v>
      </c>
      <c r="T107" s="160">
        <v>-1.17E-2</v>
      </c>
      <c r="U107" s="160">
        <v>-2.93E-2</v>
      </c>
      <c r="V107" s="160">
        <v>-1.84E-2</v>
      </c>
      <c r="W107" s="160">
        <v>-0.01</v>
      </c>
      <c r="X107" s="160">
        <v>-2.46E-2</v>
      </c>
      <c r="Y107" s="160">
        <v>-1.55E-2</v>
      </c>
      <c r="Z107" s="160">
        <v>-1.55E-2</v>
      </c>
      <c r="AA107" s="160">
        <v>-1.8100000000000002E-2</v>
      </c>
      <c r="AB107" s="160">
        <v>-1.03E-2</v>
      </c>
      <c r="AC107" s="160">
        <v>-2.3300000000000001E-2</v>
      </c>
      <c r="AD107" s="160">
        <v>-2.52E-2</v>
      </c>
      <c r="AE107" s="160">
        <v>-1.3599999999999999E-2</v>
      </c>
      <c r="AF107" s="160">
        <v>-1.5699999999999999E-2</v>
      </c>
      <c r="AG107" s="160">
        <v>-1.2E-2</v>
      </c>
      <c r="AH107" s="160">
        <v>-2.7400000000000001E-2</v>
      </c>
      <c r="AI107" s="160">
        <v>-2.5399999999999999E-2</v>
      </c>
      <c r="AJ107" s="160">
        <v>-2.5600000000000001E-2</v>
      </c>
      <c r="AK107" s="160">
        <v>-1.78E-2</v>
      </c>
      <c r="AL107" s="160">
        <v>-3.3999999999999998E-3</v>
      </c>
      <c r="AM107" s="160">
        <v>-1.2500000000000001E-2</v>
      </c>
      <c r="AN107" s="160">
        <v>-9.1000000000000004E-3</v>
      </c>
      <c r="AO107" s="160">
        <v>-1.6400000000000001E-2</v>
      </c>
      <c r="AP107" s="160">
        <v>-2.69E-2</v>
      </c>
      <c r="AQ107" s="160">
        <v>-1.7899999999999999E-2</v>
      </c>
    </row>
    <row r="108" spans="1:43">
      <c r="A108" s="671" t="s">
        <v>945</v>
      </c>
      <c r="B108" s="160">
        <v>1.6000000000000001E-3</v>
      </c>
      <c r="C108" s="160">
        <v>3.7000000000000002E-3</v>
      </c>
      <c r="D108" s="160">
        <v>5.3E-3</v>
      </c>
      <c r="E108" s="160">
        <v>4.4999999999999997E-3</v>
      </c>
      <c r="F108" s="160">
        <v>-3.8E-3</v>
      </c>
      <c r="G108" s="160">
        <v>1.4E-3</v>
      </c>
      <c r="H108" s="160">
        <v>-6.9999999999999999E-4</v>
      </c>
      <c r="I108" s="160">
        <v>1.9E-3</v>
      </c>
      <c r="J108" s="160">
        <v>1.5E-3</v>
      </c>
      <c r="K108" s="160">
        <v>1.1999999999999999E-3</v>
      </c>
      <c r="L108" s="160">
        <v>2.0999999999999999E-3</v>
      </c>
      <c r="M108" s="160">
        <v>1.8E-3</v>
      </c>
      <c r="N108" s="160">
        <v>4.4000000000000003E-3</v>
      </c>
      <c r="O108" s="160">
        <v>2.3E-3</v>
      </c>
      <c r="P108" s="160">
        <v>1E-4</v>
      </c>
      <c r="Q108" s="160">
        <v>4.0000000000000002E-4</v>
      </c>
      <c r="R108" s="160">
        <v>-2.9999999999999997E-4</v>
      </c>
      <c r="S108" s="160">
        <v>-4.7000000000000002E-3</v>
      </c>
      <c r="T108" s="160">
        <v>5.9999999999999995E-4</v>
      </c>
      <c r="U108" s="160">
        <v>7.4999999999999997E-3</v>
      </c>
      <c r="V108" s="160">
        <v>-1.4E-3</v>
      </c>
      <c r="W108" s="160">
        <v>5.9999999999999995E-4</v>
      </c>
      <c r="X108" s="160">
        <v>1E-4</v>
      </c>
      <c r="Y108" s="160">
        <v>4.0000000000000002E-4</v>
      </c>
      <c r="Z108" s="160">
        <v>2E-3</v>
      </c>
      <c r="AA108" s="160">
        <v>2E-3</v>
      </c>
      <c r="AB108" s="160">
        <v>2.0000000000000001E-4</v>
      </c>
      <c r="AC108" s="160">
        <v>3.0000000000000001E-3</v>
      </c>
      <c r="AD108" s="160">
        <v>3.0999999999999999E-3</v>
      </c>
      <c r="AE108" s="160">
        <v>8.0000000000000004E-4</v>
      </c>
      <c r="AF108" s="160">
        <v>-4.4999999999999997E-3</v>
      </c>
      <c r="AG108" s="160">
        <v>5.0000000000000001E-4</v>
      </c>
      <c r="AH108" s="160">
        <v>2.9999999999999997E-4</v>
      </c>
      <c r="AI108" s="160">
        <v>0</v>
      </c>
      <c r="AJ108" s="160">
        <v>4.7000000000000002E-3</v>
      </c>
      <c r="AK108" s="160">
        <v>5.9999999999999995E-4</v>
      </c>
      <c r="AL108" s="160">
        <v>5.3E-3</v>
      </c>
      <c r="AM108" s="160">
        <v>-4.0000000000000002E-4</v>
      </c>
      <c r="AN108" s="160">
        <v>-1E-4</v>
      </c>
      <c r="AO108" s="160">
        <v>4.0000000000000001E-3</v>
      </c>
      <c r="AP108" s="160">
        <v>1.1999999999999999E-3</v>
      </c>
      <c r="AQ108" s="160">
        <v>1.6999999999999999E-3</v>
      </c>
    </row>
    <row r="109" spans="1:43">
      <c r="A109" s="670" t="s">
        <v>946</v>
      </c>
      <c r="B109" s="67"/>
      <c r="C109" s="67"/>
      <c r="D109" s="67"/>
      <c r="E109" s="67"/>
      <c r="F109" s="67"/>
      <c r="G109" s="67"/>
      <c r="H109" s="67"/>
      <c r="I109" s="67"/>
      <c r="J109" s="67"/>
      <c r="K109" s="67"/>
      <c r="L109" s="68"/>
      <c r="M109" s="68"/>
      <c r="N109" s="68"/>
      <c r="O109" s="67"/>
      <c r="P109" s="67"/>
      <c r="Q109" s="67"/>
      <c r="R109" s="67"/>
      <c r="S109" s="67"/>
      <c r="T109" s="68"/>
      <c r="U109" s="68"/>
      <c r="V109" s="68"/>
      <c r="W109" s="67"/>
      <c r="X109" s="67"/>
      <c r="Y109" s="67"/>
      <c r="Z109" s="67"/>
      <c r="AA109" s="67"/>
      <c r="AB109" s="68"/>
      <c r="AC109" s="68"/>
      <c r="AD109" s="68"/>
      <c r="AE109" s="67"/>
      <c r="AF109" s="67"/>
      <c r="AG109" s="67"/>
      <c r="AH109" s="67"/>
      <c r="AI109" s="67"/>
      <c r="AJ109" s="68"/>
      <c r="AK109" s="68"/>
      <c r="AL109" s="68"/>
      <c r="AM109" s="68"/>
      <c r="AN109" s="68"/>
      <c r="AO109" s="68"/>
      <c r="AP109" s="68"/>
      <c r="AQ109" s="68"/>
    </row>
    <row r="110" spans="1:43">
      <c r="A110" s="671" t="s">
        <v>934</v>
      </c>
      <c r="B110" s="160">
        <v>6.3799999999999996E-2</v>
      </c>
      <c r="C110" s="160">
        <v>4.5199999999999997E-2</v>
      </c>
      <c r="D110" s="160">
        <v>3.2500000000000001E-2</v>
      </c>
      <c r="E110" s="160">
        <v>6.6799999999999998E-2</v>
      </c>
      <c r="F110" s="160">
        <v>3.85E-2</v>
      </c>
      <c r="G110" s="160">
        <v>3.2199999999999999E-2</v>
      </c>
      <c r="H110" s="160">
        <v>7.7899999999999997E-2</v>
      </c>
      <c r="I110" s="160">
        <v>6.3799999999999996E-2</v>
      </c>
      <c r="J110" s="160">
        <v>5.7200000000000001E-2</v>
      </c>
      <c r="K110" s="160">
        <v>5.8299999999999998E-2</v>
      </c>
      <c r="L110" s="160">
        <v>6.6299999999999998E-2</v>
      </c>
      <c r="M110" s="160">
        <v>0.08</v>
      </c>
      <c r="N110" s="160">
        <v>0.11070000000000001</v>
      </c>
      <c r="O110" s="160">
        <v>5.9799999999999999E-2</v>
      </c>
      <c r="P110" s="160">
        <v>4.2599999999999999E-2</v>
      </c>
      <c r="Q110" s="160">
        <v>5.8799999999999998E-2</v>
      </c>
      <c r="R110" s="160">
        <v>6.4799999999999996E-2</v>
      </c>
      <c r="S110" s="160">
        <v>0.1108</v>
      </c>
      <c r="T110" s="160">
        <v>7.3999999999999996E-2</v>
      </c>
      <c r="U110" s="160">
        <v>8.3900000000000002E-2</v>
      </c>
      <c r="V110" s="160">
        <v>5.5399999999999998E-2</v>
      </c>
      <c r="W110" s="160">
        <v>7.1400000000000005E-2</v>
      </c>
      <c r="X110" s="160">
        <v>5.5E-2</v>
      </c>
      <c r="Y110" s="160">
        <v>6.9400000000000003E-2</v>
      </c>
      <c r="Z110" s="160">
        <v>6.5600000000000006E-2</v>
      </c>
      <c r="AA110" s="160">
        <v>5.28E-2</v>
      </c>
      <c r="AB110" s="160">
        <v>4.0800000000000003E-2</v>
      </c>
      <c r="AC110" s="160">
        <v>8.1600000000000006E-2</v>
      </c>
      <c r="AD110" s="160">
        <v>0.1323</v>
      </c>
      <c r="AE110" s="160">
        <v>7.0300000000000001E-2</v>
      </c>
      <c r="AF110" s="160">
        <v>6.2100000000000002E-2</v>
      </c>
      <c r="AG110" s="160">
        <v>8.0100000000000005E-2</v>
      </c>
      <c r="AH110" s="160">
        <v>7.2800000000000004E-2</v>
      </c>
      <c r="AI110" s="160">
        <v>7.2099999999999997E-2</v>
      </c>
      <c r="AJ110" s="160">
        <v>7.2700000000000001E-2</v>
      </c>
      <c r="AK110" s="160">
        <v>0.15160000000000001</v>
      </c>
      <c r="AL110" s="160">
        <v>3.7600000000000001E-2</v>
      </c>
      <c r="AM110" s="160">
        <v>7.1800000000000003E-2</v>
      </c>
      <c r="AN110" s="160">
        <v>6.3799999999999996E-2</v>
      </c>
      <c r="AO110" s="160">
        <v>7.0499999999999993E-2</v>
      </c>
      <c r="AP110" s="160">
        <v>8.4500000000000006E-2</v>
      </c>
      <c r="AQ110" s="160">
        <v>6.1699999999999998E-2</v>
      </c>
    </row>
    <row r="111" spans="1:43">
      <c r="A111" s="671" t="s">
        <v>948</v>
      </c>
      <c r="B111" s="160">
        <v>-4.7000000000000002E-3</v>
      </c>
      <c r="C111" s="160">
        <v>1.21E-2</v>
      </c>
      <c r="D111" s="160">
        <v>1.8499999999999999E-2</v>
      </c>
      <c r="E111" s="160">
        <v>-5.4000000000000003E-3</v>
      </c>
      <c r="F111" s="160">
        <v>9.1999999999999998E-3</v>
      </c>
      <c r="G111" s="160">
        <v>5.9999999999999995E-4</v>
      </c>
      <c r="H111" s="160">
        <v>-1.2999999999999999E-2</v>
      </c>
      <c r="I111" s="160">
        <v>4.5999999999999999E-3</v>
      </c>
      <c r="J111" s="160">
        <v>-1.1999999999999999E-3</v>
      </c>
      <c r="K111" s="160">
        <v>-9.1000000000000004E-3</v>
      </c>
      <c r="L111" s="160">
        <v>2.0000000000000001E-4</v>
      </c>
      <c r="M111" s="160">
        <v>-1.4E-3</v>
      </c>
      <c r="N111" s="160">
        <v>-6.4000000000000003E-3</v>
      </c>
      <c r="O111" s="160">
        <v>-4.1000000000000003E-3</v>
      </c>
      <c r="P111" s="160">
        <v>-1.2999999999999999E-3</v>
      </c>
      <c r="Q111" s="160">
        <v>-8.2000000000000007E-3</v>
      </c>
      <c r="R111" s="160">
        <v>-7.1000000000000004E-3</v>
      </c>
      <c r="S111" s="160">
        <v>-8.6E-3</v>
      </c>
      <c r="T111" s="160">
        <v>2.9999999999999997E-4</v>
      </c>
      <c r="U111" s="160">
        <v>-9.5999999999999992E-3</v>
      </c>
      <c r="V111" s="160">
        <v>-6.0000000000000001E-3</v>
      </c>
      <c r="W111" s="160">
        <v>-2.5999999999999999E-3</v>
      </c>
      <c r="X111" s="160">
        <v>-2.5999999999999999E-3</v>
      </c>
      <c r="Y111" s="160">
        <v>-8.3000000000000001E-3</v>
      </c>
      <c r="Z111" s="160">
        <v>-1.24E-2</v>
      </c>
      <c r="AA111" s="160">
        <v>3.0999999999999999E-3</v>
      </c>
      <c r="AB111" s="160">
        <v>4.7000000000000002E-3</v>
      </c>
      <c r="AC111" s="160">
        <v>1E-3</v>
      </c>
      <c r="AD111" s="160">
        <v>-0.02</v>
      </c>
      <c r="AE111" s="160">
        <v>-1.4E-3</v>
      </c>
      <c r="AF111" s="160">
        <v>8.9999999999999998E-4</v>
      </c>
      <c r="AG111" s="160">
        <v>-3.3999999999999998E-3</v>
      </c>
      <c r="AH111" s="160">
        <v>-5.3E-3</v>
      </c>
      <c r="AI111" s="160">
        <v>-2.8999999999999998E-3</v>
      </c>
      <c r="AJ111" s="160">
        <v>-6.1999999999999998E-3</v>
      </c>
      <c r="AK111" s="160">
        <v>4.1000000000000003E-3</v>
      </c>
      <c r="AL111" s="160">
        <v>6.7000000000000002E-3</v>
      </c>
      <c r="AM111" s="160">
        <v>-1.9199999999999998E-2</v>
      </c>
      <c r="AN111" s="160">
        <v>-1.09E-2</v>
      </c>
      <c r="AO111" s="160">
        <v>-5.8999999999999999E-3</v>
      </c>
      <c r="AP111" s="160">
        <v>3.5000000000000001E-3</v>
      </c>
      <c r="AQ111" s="160">
        <v>-5.9999999999999995E-4</v>
      </c>
    </row>
    <row r="112" spans="1:43">
      <c r="A112" s="671" t="s">
        <v>950</v>
      </c>
      <c r="B112" s="160">
        <v>-5.8700000000000002E-2</v>
      </c>
      <c r="C112" s="160">
        <v>-5.7200000000000001E-2</v>
      </c>
      <c r="D112" s="160">
        <v>-4.8500000000000001E-2</v>
      </c>
      <c r="E112" s="160">
        <v>-6.6299999999999998E-2</v>
      </c>
      <c r="F112" s="160">
        <v>-6.4899999999999999E-2</v>
      </c>
      <c r="G112" s="160">
        <v>-3.6600000000000001E-2</v>
      </c>
      <c r="H112" s="160">
        <v>-7.4300000000000005E-2</v>
      </c>
      <c r="I112" s="160">
        <v>-6.3399999999999998E-2</v>
      </c>
      <c r="J112" s="160">
        <v>-5.6599999999999998E-2</v>
      </c>
      <c r="K112" s="160">
        <v>-5.0500000000000003E-2</v>
      </c>
      <c r="L112" s="160">
        <v>-6.2700000000000006E-2</v>
      </c>
      <c r="M112" s="160">
        <v>-6.5000000000000002E-2</v>
      </c>
      <c r="N112" s="160">
        <v>-0.1046</v>
      </c>
      <c r="O112" s="160">
        <v>-5.67E-2</v>
      </c>
      <c r="P112" s="160">
        <v>-4.3099999999999999E-2</v>
      </c>
      <c r="Q112" s="160">
        <v>-6.6400000000000001E-2</v>
      </c>
      <c r="R112" s="160">
        <v>-5.0900000000000001E-2</v>
      </c>
      <c r="S112" s="160">
        <v>-9.3200000000000005E-2</v>
      </c>
      <c r="T112" s="160">
        <v>-7.3899999999999993E-2</v>
      </c>
      <c r="U112" s="160">
        <v>-8.5800000000000001E-2</v>
      </c>
      <c r="V112" s="160">
        <v>-3.8100000000000002E-2</v>
      </c>
      <c r="W112" s="160">
        <v>-6.1199999999999997E-2</v>
      </c>
      <c r="X112" s="160">
        <v>-5.8900000000000001E-2</v>
      </c>
      <c r="Y112" s="160">
        <v>-5.62E-2</v>
      </c>
      <c r="Z112" s="160">
        <v>-5.7299999999999997E-2</v>
      </c>
      <c r="AA112" s="160">
        <v>-6.2899999999999998E-2</v>
      </c>
      <c r="AB112" s="160">
        <v>-4.1300000000000003E-2</v>
      </c>
      <c r="AC112" s="160">
        <v>-7.9600000000000004E-2</v>
      </c>
      <c r="AD112" s="160">
        <v>-0.114</v>
      </c>
      <c r="AE112" s="160">
        <v>-6.4199999999999993E-2</v>
      </c>
      <c r="AF112" s="160">
        <v>-5.2699999999999997E-2</v>
      </c>
      <c r="AG112" s="160">
        <v>-7.1999999999999995E-2</v>
      </c>
      <c r="AH112" s="160">
        <v>-8.1699999999999995E-2</v>
      </c>
      <c r="AI112" s="160">
        <v>-0.1002</v>
      </c>
      <c r="AJ112" s="160">
        <v>-7.1800000000000003E-2</v>
      </c>
      <c r="AK112" s="160">
        <v>-9.3899999999999997E-2</v>
      </c>
      <c r="AL112" s="160">
        <v>-6.8699999999999997E-2</v>
      </c>
      <c r="AM112" s="160">
        <v>-0.1</v>
      </c>
      <c r="AN112" s="160">
        <v>-4.6899999999999997E-2</v>
      </c>
      <c r="AO112" s="160">
        <v>-8.0399999999999999E-2</v>
      </c>
      <c r="AP112" s="160">
        <v>-9.3700000000000006E-2</v>
      </c>
      <c r="AQ112" s="160">
        <v>-6.0600000000000001E-2</v>
      </c>
    </row>
    <row r="113" spans="1:43">
      <c r="A113" s="671" t="s">
        <v>952</v>
      </c>
      <c r="B113" s="160">
        <v>0</v>
      </c>
      <c r="C113" s="160">
        <v>0</v>
      </c>
      <c r="D113" s="160">
        <v>0</v>
      </c>
      <c r="E113" s="160">
        <v>0</v>
      </c>
      <c r="F113" s="160">
        <v>0</v>
      </c>
      <c r="G113" s="160">
        <v>0</v>
      </c>
      <c r="H113" s="160">
        <v>0</v>
      </c>
      <c r="I113" s="160">
        <v>0</v>
      </c>
      <c r="J113" s="160">
        <v>1E-4</v>
      </c>
      <c r="K113" s="160">
        <v>0</v>
      </c>
      <c r="L113" s="160">
        <v>0</v>
      </c>
      <c r="M113" s="160">
        <v>0</v>
      </c>
      <c r="N113" s="160">
        <v>0</v>
      </c>
      <c r="O113" s="160">
        <v>1E-4</v>
      </c>
      <c r="P113" s="160">
        <v>-3.5000000000000001E-3</v>
      </c>
      <c r="Q113" s="160">
        <v>0</v>
      </c>
      <c r="R113" s="160">
        <v>0</v>
      </c>
      <c r="S113" s="160">
        <v>0</v>
      </c>
      <c r="T113" s="160">
        <v>0</v>
      </c>
      <c r="U113" s="160">
        <v>0</v>
      </c>
      <c r="V113" s="160">
        <v>0</v>
      </c>
      <c r="W113" s="160">
        <v>0</v>
      </c>
      <c r="X113" s="160">
        <v>0</v>
      </c>
      <c r="Y113" s="160">
        <v>0</v>
      </c>
      <c r="Z113" s="160">
        <v>-5.0000000000000001E-4</v>
      </c>
      <c r="AA113" s="160">
        <v>0</v>
      </c>
      <c r="AB113" s="160">
        <v>0</v>
      </c>
      <c r="AC113" s="160">
        <v>0</v>
      </c>
      <c r="AD113" s="160">
        <v>2E-3</v>
      </c>
      <c r="AE113" s="160">
        <v>2.9999999999999997E-4</v>
      </c>
      <c r="AF113" s="160">
        <v>0</v>
      </c>
      <c r="AG113" s="160">
        <v>0</v>
      </c>
      <c r="AH113" s="160">
        <v>0</v>
      </c>
      <c r="AI113" s="160">
        <v>0</v>
      </c>
      <c r="AJ113" s="160">
        <v>6.9999999999999999E-4</v>
      </c>
      <c r="AK113" s="160">
        <v>0</v>
      </c>
      <c r="AL113" s="160">
        <v>0</v>
      </c>
      <c r="AM113" s="160">
        <v>0</v>
      </c>
      <c r="AN113" s="160">
        <v>0</v>
      </c>
      <c r="AO113" s="160">
        <v>0</v>
      </c>
      <c r="AP113" s="160">
        <v>0</v>
      </c>
      <c r="AQ113" s="160">
        <v>-1E-4</v>
      </c>
    </row>
    <row r="114" spans="1:43">
      <c r="A114" s="671" t="s">
        <v>954</v>
      </c>
      <c r="B114" s="160">
        <v>0</v>
      </c>
      <c r="C114" s="160">
        <v>8.9999999999999998E-4</v>
      </c>
      <c r="D114" s="160">
        <v>-2.0000000000000001E-4</v>
      </c>
      <c r="E114" s="160">
        <v>0</v>
      </c>
      <c r="F114" s="160">
        <v>-6.9999999999999999E-4</v>
      </c>
      <c r="G114" s="160">
        <v>-2.0000000000000001E-4</v>
      </c>
      <c r="H114" s="160">
        <v>-1E-4</v>
      </c>
      <c r="I114" s="160">
        <v>-5.9999999999999995E-4</v>
      </c>
      <c r="J114" s="160">
        <v>4.0000000000000002E-4</v>
      </c>
      <c r="K114" s="160">
        <v>-2.9999999999999997E-4</v>
      </c>
      <c r="L114" s="160">
        <v>8.0000000000000004E-4</v>
      </c>
      <c r="M114" s="160">
        <v>-1E-4</v>
      </c>
      <c r="N114" s="160">
        <v>5.0000000000000001E-4</v>
      </c>
      <c r="O114" s="160">
        <v>-4.0000000000000002E-4</v>
      </c>
      <c r="P114" s="160">
        <v>-2.0000000000000001E-4</v>
      </c>
      <c r="Q114" s="160">
        <v>-1.6999999999999999E-3</v>
      </c>
      <c r="R114" s="160">
        <v>8.0000000000000004E-4</v>
      </c>
      <c r="S114" s="160">
        <v>1.37E-2</v>
      </c>
      <c r="T114" s="160">
        <v>1.8E-3</v>
      </c>
      <c r="U114" s="160">
        <v>8.0000000000000004E-4</v>
      </c>
      <c r="V114" s="160">
        <v>-8.9999999999999998E-4</v>
      </c>
      <c r="W114" s="160">
        <v>2E-3</v>
      </c>
      <c r="X114" s="160">
        <v>-4.4999999999999997E-3</v>
      </c>
      <c r="Y114" s="160">
        <v>-8.9999999999999998E-4</v>
      </c>
      <c r="Z114" s="160">
        <v>5.0000000000000001E-4</v>
      </c>
      <c r="AA114" s="160">
        <v>0</v>
      </c>
      <c r="AB114" s="160">
        <v>1E-4</v>
      </c>
      <c r="AC114" s="160">
        <v>-8.0000000000000004E-4</v>
      </c>
      <c r="AD114" s="160">
        <v>1E-4</v>
      </c>
      <c r="AE114" s="160">
        <v>-2.0000000000000001E-4</v>
      </c>
      <c r="AF114" s="160">
        <v>-2.9999999999999997E-4</v>
      </c>
      <c r="AG114" s="160">
        <v>-2.3E-3</v>
      </c>
      <c r="AH114" s="160">
        <v>0</v>
      </c>
      <c r="AI114" s="160">
        <v>-1.1000000000000001E-3</v>
      </c>
      <c r="AJ114" s="160">
        <v>-8.0000000000000004E-4</v>
      </c>
      <c r="AK114" s="160">
        <v>0</v>
      </c>
      <c r="AL114" s="160">
        <v>4.0000000000000002E-4</v>
      </c>
      <c r="AM114" s="160">
        <v>2.5000000000000001E-3</v>
      </c>
      <c r="AN114" s="160">
        <v>1E-3</v>
      </c>
      <c r="AO114" s="160">
        <v>-2.0000000000000001E-4</v>
      </c>
      <c r="AP114" s="160">
        <v>-4.0000000000000002E-4</v>
      </c>
      <c r="AQ114" s="160">
        <v>2.0000000000000001E-4</v>
      </c>
    </row>
    <row r="115" spans="1:43">
      <c r="A115" s="671" t="s">
        <v>955</v>
      </c>
      <c r="B115" s="160">
        <v>0</v>
      </c>
      <c r="C115" s="160">
        <v>0</v>
      </c>
      <c r="D115" s="160">
        <v>-1.2999999999999999E-3</v>
      </c>
      <c r="E115" s="160">
        <v>0</v>
      </c>
      <c r="F115" s="160">
        <v>0</v>
      </c>
      <c r="G115" s="160">
        <v>0</v>
      </c>
      <c r="H115" s="160">
        <v>0</v>
      </c>
      <c r="I115" s="160">
        <v>0</v>
      </c>
      <c r="J115" s="160">
        <v>0</v>
      </c>
      <c r="K115" s="160">
        <v>0</v>
      </c>
      <c r="L115" s="160">
        <v>0</v>
      </c>
      <c r="M115" s="160">
        <v>0</v>
      </c>
      <c r="N115" s="160">
        <v>0</v>
      </c>
      <c r="O115" s="160">
        <v>0</v>
      </c>
      <c r="P115" s="160">
        <v>0</v>
      </c>
      <c r="Q115" s="160">
        <v>1E-4</v>
      </c>
      <c r="R115" s="160">
        <v>0</v>
      </c>
      <c r="S115" s="160">
        <v>0</v>
      </c>
      <c r="T115" s="160">
        <v>0</v>
      </c>
      <c r="U115" s="160">
        <v>0</v>
      </c>
      <c r="V115" s="160">
        <v>0</v>
      </c>
      <c r="W115" s="160">
        <v>0</v>
      </c>
      <c r="X115" s="160">
        <v>0</v>
      </c>
      <c r="Y115" s="160">
        <v>-2.9999999999999997E-4</v>
      </c>
      <c r="Z115" s="160">
        <v>0</v>
      </c>
      <c r="AA115" s="160">
        <v>-2.0000000000000001E-4</v>
      </c>
      <c r="AB115" s="160">
        <v>0</v>
      </c>
      <c r="AC115" s="160">
        <v>0</v>
      </c>
      <c r="AD115" s="160">
        <v>0</v>
      </c>
      <c r="AE115" s="160">
        <v>0</v>
      </c>
      <c r="AF115" s="160">
        <v>-6.9999999999999999E-4</v>
      </c>
      <c r="AG115" s="160">
        <v>0</v>
      </c>
      <c r="AH115" s="160">
        <v>0</v>
      </c>
      <c r="AI115" s="160">
        <v>0</v>
      </c>
      <c r="AJ115" s="160">
        <v>1E-4</v>
      </c>
      <c r="AK115" s="160">
        <v>0</v>
      </c>
      <c r="AL115" s="160">
        <v>0</v>
      </c>
      <c r="AM115" s="160">
        <v>0</v>
      </c>
      <c r="AN115" s="160">
        <v>0</v>
      </c>
      <c r="AO115" s="160">
        <v>0</v>
      </c>
      <c r="AP115" s="160">
        <v>-5.9999999999999995E-4</v>
      </c>
      <c r="AQ115" s="160">
        <v>-1E-4</v>
      </c>
    </row>
    <row r="116" spans="1:43">
      <c r="A116" s="72" t="s">
        <v>567</v>
      </c>
      <c r="B116" s="161">
        <v>5.0000000000000001E-4</v>
      </c>
      <c r="C116" s="161">
        <v>1E-3</v>
      </c>
      <c r="D116" s="161">
        <v>1E-3</v>
      </c>
      <c r="E116" s="161">
        <v>-4.7999999999999996E-3</v>
      </c>
      <c r="F116" s="161">
        <v>-1.78E-2</v>
      </c>
      <c r="G116" s="161">
        <v>-4.0000000000000001E-3</v>
      </c>
      <c r="H116" s="161">
        <v>-9.4000000000000004E-3</v>
      </c>
      <c r="I116" s="161">
        <v>4.3E-3</v>
      </c>
      <c r="J116" s="161">
        <v>-2.0000000000000001E-4</v>
      </c>
      <c r="K116" s="161">
        <v>-1.5E-3</v>
      </c>
      <c r="L116" s="161">
        <v>4.5999999999999999E-3</v>
      </c>
      <c r="M116" s="161">
        <v>1.34E-2</v>
      </c>
      <c r="N116" s="161">
        <v>2.9999999999999997E-4</v>
      </c>
      <c r="O116" s="161">
        <v>-1.2999999999999999E-3</v>
      </c>
      <c r="P116" s="161">
        <v>-5.4999999999999997E-3</v>
      </c>
      <c r="Q116" s="161">
        <v>-1.7500000000000002E-2</v>
      </c>
      <c r="R116" s="161">
        <v>7.7000000000000002E-3</v>
      </c>
      <c r="S116" s="161">
        <v>2.2700000000000001E-2</v>
      </c>
      <c r="T116" s="161">
        <v>2.2000000000000001E-3</v>
      </c>
      <c r="U116" s="161">
        <v>-1.0699999999999999E-2</v>
      </c>
      <c r="V116" s="161">
        <v>1.04E-2</v>
      </c>
      <c r="W116" s="161">
        <v>9.5999999999999992E-3</v>
      </c>
      <c r="X116" s="161">
        <v>-1.0999999999999999E-2</v>
      </c>
      <c r="Y116" s="161">
        <v>3.8999999999999998E-3</v>
      </c>
      <c r="Z116" s="161">
        <v>-4.1000000000000003E-3</v>
      </c>
      <c r="AA116" s="161">
        <v>-7.1000000000000004E-3</v>
      </c>
      <c r="AB116" s="161">
        <v>4.3E-3</v>
      </c>
      <c r="AC116" s="161">
        <v>2.2000000000000001E-3</v>
      </c>
      <c r="AD116" s="161">
        <v>4.0000000000000002E-4</v>
      </c>
      <c r="AE116" s="161">
        <v>4.7999999999999996E-3</v>
      </c>
      <c r="AF116" s="161">
        <v>9.2999999999999992E-3</v>
      </c>
      <c r="AG116" s="161">
        <v>2.5000000000000001E-3</v>
      </c>
      <c r="AH116" s="161">
        <v>-1.41E-2</v>
      </c>
      <c r="AI116" s="161">
        <v>-3.2099999999999997E-2</v>
      </c>
      <c r="AJ116" s="161">
        <v>-5.4000000000000003E-3</v>
      </c>
      <c r="AK116" s="161">
        <v>6.1800000000000001E-2</v>
      </c>
      <c r="AL116" s="161">
        <v>-2.4E-2</v>
      </c>
      <c r="AM116" s="161">
        <v>-4.4999999999999998E-2</v>
      </c>
      <c r="AN116" s="161">
        <v>7.0000000000000001E-3</v>
      </c>
      <c r="AO116" s="161">
        <v>-1.61E-2</v>
      </c>
      <c r="AP116" s="161">
        <v>-6.7000000000000002E-3</v>
      </c>
      <c r="AQ116" s="161">
        <v>5.9999999999999995E-4</v>
      </c>
    </row>
    <row r="117" spans="1:43" ht="3.75" customHeight="1" thickBot="1">
      <c r="A117" s="523"/>
      <c r="B117" s="524"/>
      <c r="C117" s="524"/>
      <c r="D117" s="524"/>
      <c r="E117" s="524"/>
      <c r="F117" s="524"/>
      <c r="G117" s="524"/>
      <c r="H117" s="524"/>
      <c r="I117" s="524"/>
      <c r="J117" s="524"/>
      <c r="K117" s="524"/>
      <c r="L117" s="524"/>
      <c r="M117" s="524"/>
      <c r="N117" s="524"/>
      <c r="O117" s="525"/>
      <c r="P117" s="525"/>
      <c r="Q117" s="525"/>
      <c r="R117" s="525"/>
      <c r="S117" s="525"/>
      <c r="T117" s="525"/>
      <c r="U117" s="525"/>
      <c r="V117" s="525"/>
      <c r="W117" s="526"/>
      <c r="X117" s="526"/>
      <c r="Y117" s="526"/>
      <c r="Z117" s="526"/>
      <c r="AA117" s="526"/>
      <c r="AB117" s="526"/>
      <c r="AC117" s="526"/>
      <c r="AD117" s="527"/>
      <c r="AE117" s="527"/>
      <c r="AF117" s="527"/>
      <c r="AG117" s="527"/>
      <c r="AH117" s="527"/>
      <c r="AI117" s="527"/>
      <c r="AJ117" s="527"/>
      <c r="AK117" s="527"/>
      <c r="AL117" s="527"/>
      <c r="AM117" s="527"/>
      <c r="AN117" s="527"/>
      <c r="AO117" s="527"/>
      <c r="AP117" s="527"/>
      <c r="AQ117" s="527"/>
    </row>
    <row r="118" spans="1:43" ht="15.75" thickTop="1">
      <c r="A118" s="738" t="s">
        <v>1308</v>
      </c>
      <c r="B118" s="738"/>
      <c r="C118" s="738"/>
      <c r="D118" s="738"/>
      <c r="E118" s="738"/>
      <c r="F118" s="738"/>
      <c r="G118" s="738"/>
      <c r="H118" s="738"/>
      <c r="I118" s="738"/>
      <c r="J118" s="738"/>
      <c r="K118" s="738"/>
      <c r="L118" s="738"/>
      <c r="M118" s="738"/>
      <c r="N118" s="738"/>
      <c r="O118" s="738"/>
      <c r="P118" s="738"/>
      <c r="Q118" s="738"/>
      <c r="R118" s="738"/>
      <c r="S118" s="738"/>
      <c r="T118" s="738"/>
      <c r="U118" s="738"/>
      <c r="V118" s="738"/>
      <c r="W118" s="738"/>
      <c r="X118" s="738"/>
      <c r="Y118" s="738"/>
      <c r="Z118" s="738"/>
      <c r="AA118" s="738"/>
      <c r="AB118" s="738"/>
      <c r="AC118" s="738"/>
      <c r="AD118" s="738"/>
      <c r="AE118" s="738"/>
      <c r="AF118" s="738"/>
      <c r="AG118" s="738"/>
      <c r="AH118" s="738"/>
      <c r="AI118" s="738"/>
      <c r="AJ118" s="738"/>
      <c r="AK118" s="738"/>
      <c r="AL118" s="738"/>
      <c r="AM118" s="738"/>
      <c r="AN118" s="738"/>
      <c r="AO118" s="738"/>
      <c r="AP118" s="738"/>
      <c r="AQ118" s="738"/>
    </row>
    <row r="119" spans="1:43">
      <c r="A119" s="738" t="s">
        <v>1309</v>
      </c>
      <c r="B119" s="738"/>
      <c r="C119" s="738"/>
      <c r="D119" s="738"/>
      <c r="E119" s="738"/>
      <c r="F119" s="738"/>
      <c r="G119" s="738"/>
      <c r="H119" s="738"/>
      <c r="I119" s="738"/>
      <c r="J119" s="738"/>
      <c r="K119" s="738"/>
      <c r="L119" s="738"/>
      <c r="M119" s="738"/>
      <c r="N119" s="738"/>
      <c r="O119" s="738"/>
      <c r="P119" s="738"/>
      <c r="Q119" s="738"/>
      <c r="R119" s="738"/>
      <c r="S119" s="738"/>
      <c r="T119" s="738"/>
      <c r="U119" s="738"/>
      <c r="V119" s="738"/>
      <c r="W119" s="738"/>
      <c r="X119" s="738"/>
      <c r="Y119" s="738"/>
      <c r="Z119" s="738"/>
      <c r="AA119" s="738"/>
      <c r="AB119" s="738"/>
      <c r="AC119" s="738"/>
      <c r="AD119" s="738"/>
      <c r="AE119" s="738"/>
      <c r="AF119" s="738"/>
      <c r="AG119" s="738"/>
      <c r="AH119" s="738"/>
      <c r="AI119" s="738"/>
      <c r="AJ119" s="738"/>
      <c r="AK119" s="738"/>
      <c r="AL119" s="738"/>
      <c r="AM119" s="738"/>
      <c r="AN119" s="738"/>
      <c r="AO119" s="738"/>
      <c r="AP119" s="738"/>
      <c r="AQ119" s="738"/>
    </row>
    <row r="120" spans="1:43">
      <c r="A120" s="738" t="s">
        <v>1310</v>
      </c>
      <c r="B120" s="738"/>
      <c r="C120" s="738"/>
      <c r="D120" s="738"/>
      <c r="E120" s="738"/>
      <c r="F120" s="738"/>
      <c r="G120" s="738"/>
      <c r="H120" s="738"/>
      <c r="I120" s="738"/>
      <c r="J120" s="738"/>
      <c r="K120" s="738"/>
      <c r="L120" s="738"/>
      <c r="M120" s="738"/>
      <c r="N120" s="738"/>
      <c r="O120" s="738"/>
      <c r="P120" s="738"/>
      <c r="Q120" s="738"/>
      <c r="R120" s="738"/>
      <c r="S120" s="738"/>
      <c r="T120" s="738"/>
      <c r="U120" s="738"/>
      <c r="V120" s="738"/>
      <c r="W120" s="738"/>
      <c r="X120" s="738"/>
      <c r="Y120" s="738"/>
      <c r="Z120" s="738"/>
      <c r="AA120" s="738"/>
      <c r="AB120" s="738"/>
      <c r="AC120" s="738"/>
      <c r="AD120" s="738"/>
      <c r="AE120" s="738"/>
      <c r="AF120" s="738"/>
      <c r="AG120" s="738"/>
      <c r="AH120" s="738"/>
      <c r="AI120" s="738"/>
      <c r="AJ120" s="738"/>
      <c r="AK120" s="738"/>
      <c r="AL120" s="738"/>
      <c r="AM120" s="738"/>
      <c r="AN120" s="738"/>
      <c r="AO120" s="738"/>
      <c r="AP120" s="738"/>
      <c r="AQ120" s="738"/>
    </row>
    <row r="121" spans="1:43">
      <c r="A121" s="738" t="s">
        <v>1311</v>
      </c>
      <c r="B121" s="738"/>
      <c r="C121" s="738"/>
      <c r="D121" s="738"/>
      <c r="E121" s="738"/>
      <c r="F121" s="738"/>
      <c r="G121" s="738"/>
      <c r="H121" s="738"/>
      <c r="I121" s="738"/>
      <c r="J121" s="738"/>
      <c r="K121" s="738"/>
      <c r="L121" s="738"/>
      <c r="M121" s="738"/>
      <c r="N121" s="738"/>
      <c r="O121" s="738"/>
      <c r="P121" s="738"/>
      <c r="Q121" s="738"/>
      <c r="R121" s="738"/>
      <c r="S121" s="738"/>
      <c r="T121" s="738"/>
      <c r="U121" s="738"/>
      <c r="V121" s="738"/>
      <c r="W121" s="738"/>
      <c r="X121" s="738"/>
      <c r="Y121" s="738"/>
      <c r="Z121" s="738"/>
      <c r="AA121" s="738"/>
      <c r="AB121" s="738"/>
      <c r="AC121" s="738"/>
      <c r="AD121" s="738"/>
      <c r="AE121" s="738"/>
      <c r="AF121" s="738"/>
      <c r="AG121" s="738"/>
      <c r="AH121" s="738"/>
      <c r="AI121" s="738"/>
      <c r="AJ121" s="738"/>
      <c r="AK121" s="738"/>
      <c r="AL121" s="738"/>
      <c r="AM121" s="738"/>
      <c r="AN121" s="738"/>
      <c r="AO121" s="738"/>
      <c r="AP121" s="738"/>
      <c r="AQ121" s="738"/>
    </row>
    <row r="122" spans="1:43">
      <c r="A122" s="738" t="s">
        <v>1312</v>
      </c>
      <c r="B122" s="738"/>
      <c r="C122" s="738"/>
      <c r="D122" s="738"/>
      <c r="E122" s="738"/>
      <c r="F122" s="738"/>
      <c r="G122" s="738"/>
      <c r="H122" s="738"/>
      <c r="I122" s="738"/>
      <c r="J122" s="738"/>
      <c r="K122" s="738"/>
      <c r="L122" s="738"/>
      <c r="M122" s="738"/>
      <c r="N122" s="738"/>
      <c r="O122" s="738"/>
      <c r="P122" s="738"/>
      <c r="Q122" s="738"/>
      <c r="R122" s="738"/>
      <c r="S122" s="738"/>
      <c r="T122" s="738"/>
      <c r="U122" s="738"/>
      <c r="V122" s="738"/>
      <c r="W122" s="738"/>
      <c r="X122" s="738"/>
      <c r="Y122" s="738"/>
      <c r="Z122" s="738"/>
      <c r="AA122" s="738"/>
      <c r="AB122" s="738"/>
      <c r="AC122" s="738"/>
      <c r="AD122" s="738"/>
      <c r="AE122" s="738"/>
      <c r="AF122" s="738"/>
      <c r="AG122" s="738"/>
      <c r="AH122" s="738"/>
      <c r="AI122" s="738"/>
      <c r="AJ122" s="738"/>
      <c r="AK122" s="738"/>
      <c r="AL122" s="738"/>
      <c r="AM122" s="738"/>
      <c r="AN122" s="738"/>
      <c r="AO122" s="738"/>
      <c r="AP122" s="738"/>
      <c r="AQ122" s="738"/>
    </row>
    <row r="123" spans="1:43">
      <c r="A123" s="739" t="s">
        <v>960</v>
      </c>
      <c r="B123" s="739"/>
      <c r="C123" s="739"/>
      <c r="D123" s="739"/>
      <c r="E123" s="739"/>
      <c r="F123" s="739"/>
      <c r="G123" s="739"/>
      <c r="H123" s="739"/>
      <c r="I123" s="739"/>
      <c r="J123" s="739"/>
      <c r="K123" s="739"/>
      <c r="L123" s="739"/>
      <c r="M123" s="739"/>
      <c r="N123" s="739"/>
      <c r="O123" s="739"/>
      <c r="P123" s="739"/>
      <c r="Q123" s="739"/>
      <c r="R123" s="739"/>
      <c r="S123" s="739"/>
      <c r="T123" s="739"/>
      <c r="U123" s="739"/>
      <c r="V123" s="739"/>
      <c r="W123" s="739"/>
      <c r="X123" s="739"/>
      <c r="Y123" s="739"/>
      <c r="Z123" s="739"/>
      <c r="AA123" s="739"/>
      <c r="AB123" s="739"/>
      <c r="AC123" s="739"/>
      <c r="AD123" s="739"/>
      <c r="AE123" s="739"/>
      <c r="AF123" s="739"/>
      <c r="AG123" s="739"/>
      <c r="AH123" s="739"/>
      <c r="AI123" s="739"/>
      <c r="AJ123" s="739"/>
      <c r="AK123" s="739"/>
      <c r="AL123" s="739"/>
      <c r="AM123" s="739"/>
      <c r="AN123" s="739"/>
      <c r="AO123" s="739"/>
      <c r="AP123" s="739"/>
      <c r="AQ123" s="739"/>
    </row>
    <row r="124" spans="1:43">
      <c r="A124" s="738" t="s">
        <v>569</v>
      </c>
      <c r="B124" s="738"/>
      <c r="C124" s="738"/>
      <c r="D124" s="738"/>
      <c r="E124" s="738"/>
      <c r="F124" s="738"/>
      <c r="G124" s="738"/>
      <c r="H124" s="738"/>
      <c r="I124" s="738"/>
      <c r="J124" s="738"/>
      <c r="K124" s="738"/>
      <c r="L124" s="738"/>
      <c r="M124" s="738"/>
      <c r="N124" s="738"/>
      <c r="O124" s="738"/>
      <c r="P124" s="738"/>
      <c r="Q124" s="738"/>
      <c r="R124" s="738"/>
      <c r="S124" s="738"/>
      <c r="T124" s="738"/>
      <c r="U124" s="738"/>
      <c r="V124" s="738"/>
      <c r="W124" s="738"/>
      <c r="X124" s="738"/>
      <c r="Y124" s="738"/>
      <c r="Z124" s="738"/>
      <c r="AA124" s="738"/>
      <c r="AB124" s="738"/>
      <c r="AC124" s="738"/>
      <c r="AD124" s="738"/>
      <c r="AE124" s="738"/>
      <c r="AF124" s="738"/>
      <c r="AG124" s="738"/>
      <c r="AH124" s="738"/>
      <c r="AI124" s="738"/>
      <c r="AJ124" s="738"/>
      <c r="AK124" s="738"/>
      <c r="AL124" s="738"/>
      <c r="AM124" s="738"/>
      <c r="AN124" s="738"/>
      <c r="AO124" s="738"/>
      <c r="AP124" s="738"/>
      <c r="AQ124" s="738"/>
    </row>
    <row r="125" spans="1:43">
      <c r="A125" s="739" t="s">
        <v>961</v>
      </c>
      <c r="B125" s="739"/>
      <c r="C125" s="739"/>
      <c r="D125" s="739"/>
      <c r="E125" s="739"/>
      <c r="F125" s="739"/>
      <c r="G125" s="739"/>
      <c r="H125" s="739"/>
      <c r="I125" s="739"/>
      <c r="J125" s="739"/>
      <c r="K125" s="739"/>
      <c r="L125" s="739"/>
      <c r="M125" s="739"/>
      <c r="N125" s="739"/>
      <c r="O125" s="739"/>
      <c r="P125" s="739"/>
      <c r="Q125" s="739"/>
      <c r="R125" s="739"/>
      <c r="S125" s="739"/>
      <c r="T125" s="739"/>
      <c r="U125" s="739"/>
      <c r="V125" s="739"/>
      <c r="W125" s="739"/>
      <c r="X125" s="739"/>
      <c r="Y125" s="739"/>
      <c r="Z125" s="739"/>
      <c r="AA125" s="739"/>
      <c r="AB125" s="739"/>
      <c r="AC125" s="739"/>
      <c r="AD125" s="739"/>
      <c r="AE125" s="739"/>
      <c r="AF125" s="739"/>
      <c r="AG125" s="739"/>
      <c r="AH125" s="739"/>
      <c r="AI125" s="739"/>
      <c r="AJ125" s="739"/>
      <c r="AK125" s="739"/>
      <c r="AL125" s="739"/>
      <c r="AM125" s="739"/>
      <c r="AN125" s="739"/>
      <c r="AO125" s="739"/>
      <c r="AP125" s="739"/>
      <c r="AQ125" s="739"/>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election activeCell="N3" sqref="N3"/>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44" t="s">
        <v>958</v>
      </c>
      <c r="B1" s="744"/>
      <c r="C1" s="744"/>
      <c r="D1" s="744"/>
      <c r="E1" s="744"/>
      <c r="F1" s="744"/>
      <c r="G1" s="744"/>
      <c r="H1" s="744"/>
      <c r="I1" s="744"/>
      <c r="J1" s="744"/>
      <c r="K1" s="744"/>
      <c r="L1" s="744"/>
    </row>
    <row r="2" spans="1:12" ht="15" customHeight="1">
      <c r="A2" s="745" t="s">
        <v>570</v>
      </c>
      <c r="B2" s="745"/>
      <c r="C2" s="745"/>
      <c r="D2" s="745"/>
      <c r="E2" s="745"/>
      <c r="F2" s="745"/>
      <c r="G2" s="745"/>
      <c r="H2" s="745"/>
      <c r="I2" s="745"/>
      <c r="J2" s="745"/>
      <c r="K2" s="745"/>
      <c r="L2" s="745"/>
    </row>
    <row r="3" spans="1:12" ht="30" customHeight="1">
      <c r="A3" s="746" t="s">
        <v>510</v>
      </c>
      <c r="B3" s="746"/>
      <c r="C3" s="746"/>
      <c r="D3" s="746"/>
      <c r="E3" s="746"/>
      <c r="F3" s="746"/>
      <c r="G3" s="746"/>
      <c r="H3" s="746"/>
      <c r="I3" s="746"/>
      <c r="J3" s="746"/>
      <c r="K3" s="746"/>
      <c r="L3" s="746"/>
    </row>
    <row r="4" spans="1:12" ht="3.75" customHeight="1" thickBot="1">
      <c r="L4" s="14"/>
    </row>
    <row r="5" spans="1:12" s="15" customFormat="1" ht="30" customHeight="1" thickTop="1" thickBot="1">
      <c r="A5" s="548"/>
      <c r="B5" s="390" t="s">
        <v>572</v>
      </c>
      <c r="C5" s="390" t="s">
        <v>573</v>
      </c>
      <c r="D5" s="390" t="s">
        <v>574</v>
      </c>
      <c r="E5" s="390" t="s">
        <v>575</v>
      </c>
      <c r="F5" s="390" t="s">
        <v>576</v>
      </c>
      <c r="G5" s="390" t="s">
        <v>577</v>
      </c>
      <c r="H5" s="390" t="s">
        <v>1241</v>
      </c>
      <c r="I5" s="390" t="s">
        <v>1292</v>
      </c>
      <c r="J5" s="390" t="s">
        <v>1516</v>
      </c>
      <c r="K5" s="390" t="s">
        <v>1399</v>
      </c>
      <c r="L5" s="390" t="s">
        <v>1517</v>
      </c>
    </row>
    <row r="6" spans="1:12" ht="15" customHeight="1" thickTop="1" thickBot="1">
      <c r="A6" s="392" t="s">
        <v>578</v>
      </c>
      <c r="B6" s="393">
        <v>6346780.98649</v>
      </c>
      <c r="C6" s="393">
        <v>6742531.6573100006</v>
      </c>
      <c r="D6" s="393">
        <v>7463390.9307899997</v>
      </c>
      <c r="E6" s="393">
        <v>8097442.2818599995</v>
      </c>
      <c r="F6" s="393">
        <v>8600157.797770001</v>
      </c>
      <c r="G6" s="393">
        <v>8634880.4145400003</v>
      </c>
      <c r="H6" s="393">
        <v>8819705.0921800006</v>
      </c>
      <c r="I6" s="393">
        <v>9465708.483860001</v>
      </c>
      <c r="J6" s="393">
        <v>9883550.6163699999</v>
      </c>
      <c r="K6" s="393">
        <v>9940948.9231599998</v>
      </c>
      <c r="L6" s="393">
        <v>10392510.9265</v>
      </c>
    </row>
    <row r="7" spans="1:12" s="16" customFormat="1" ht="15" customHeight="1" thickTop="1">
      <c r="A7" s="147" t="s">
        <v>160</v>
      </c>
      <c r="B7" s="114">
        <v>750530.69742999994</v>
      </c>
      <c r="C7" s="114">
        <v>778856.65601000004</v>
      </c>
      <c r="D7" s="114">
        <v>849076.53466</v>
      </c>
      <c r="E7" s="114">
        <v>863346.04076999996</v>
      </c>
      <c r="F7" s="114">
        <v>1085860.4016</v>
      </c>
      <c r="G7" s="114">
        <v>994148.4328200001</v>
      </c>
      <c r="H7" s="114">
        <v>923398.25358999998</v>
      </c>
      <c r="I7" s="114">
        <v>1027842.21364</v>
      </c>
      <c r="J7" s="114">
        <v>1023091.5928400001</v>
      </c>
      <c r="K7" s="114">
        <v>1010315.8893500001</v>
      </c>
      <c r="L7" s="114">
        <v>1115841.9124400001</v>
      </c>
    </row>
    <row r="8" spans="1:12" s="16" customFormat="1" ht="15" customHeight="1">
      <c r="A8" s="147" t="s">
        <v>169</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765360.15563000005</v>
      </c>
      <c r="K8" s="114">
        <v>645928.62775999994</v>
      </c>
      <c r="L8" s="114">
        <v>598881.1603300001</v>
      </c>
    </row>
    <row r="9" spans="1:12" s="16" customFormat="1" ht="15" customHeight="1">
      <c r="A9" s="147" t="s">
        <v>178</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7309825.0386800002</v>
      </c>
      <c r="K9" s="114">
        <v>7402765.1412500003</v>
      </c>
      <c r="L9" s="114">
        <v>7768140.1632500002</v>
      </c>
    </row>
    <row r="10" spans="1:12" s="16" customFormat="1" ht="15" customHeight="1">
      <c r="A10" s="148" t="s">
        <v>579</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6797657.9295500005</v>
      </c>
      <c r="K10" s="114">
        <v>6921310.0936000003</v>
      </c>
      <c r="L10" s="114">
        <v>7295124.2290900005</v>
      </c>
    </row>
    <row r="11" spans="1:12" s="16" customFormat="1" ht="15" customHeight="1">
      <c r="A11" s="148" t="s">
        <v>580</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4777579.2845200002</v>
      </c>
      <c r="K11" s="114">
        <v>4909999.5833799997</v>
      </c>
      <c r="L11" s="114">
        <v>5315284.1883000005</v>
      </c>
    </row>
    <row r="12" spans="1:12" s="16" customFormat="1" ht="15" customHeight="1">
      <c r="A12" s="148" t="s">
        <v>581</v>
      </c>
      <c r="B12" s="114">
        <v>105317.24259000001</v>
      </c>
      <c r="C12" s="114">
        <v>119569.24728</v>
      </c>
      <c r="D12" s="114">
        <v>165984.87687000001</v>
      </c>
      <c r="E12" s="114">
        <v>197590.79818000001</v>
      </c>
      <c r="F12" s="114">
        <v>250375.95069</v>
      </c>
      <c r="G12" s="114">
        <v>289198.78339999996</v>
      </c>
      <c r="H12" s="114">
        <v>343388.18818</v>
      </c>
      <c r="I12" s="114">
        <v>1913592.5517200001</v>
      </c>
      <c r="J12" s="114">
        <v>2020078.64503</v>
      </c>
      <c r="K12" s="114">
        <v>2011310.5102200001</v>
      </c>
      <c r="L12" s="114">
        <v>1979840.04079</v>
      </c>
    </row>
    <row r="13" spans="1:12" s="16" customFormat="1" ht="15" customHeight="1">
      <c r="A13" s="148" t="s">
        <v>582</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73630.906040000002</v>
      </c>
      <c r="K13" s="114">
        <v>61807.300609999998</v>
      </c>
      <c r="L13" s="114">
        <v>86903.717599999989</v>
      </c>
    </row>
    <row r="14" spans="1:12" s="16" customFormat="1" ht="15" customHeight="1">
      <c r="A14" s="148" t="s">
        <v>583</v>
      </c>
      <c r="B14" s="114">
        <v>24186.194230000001</v>
      </c>
      <c r="C14" s="114">
        <v>22100.38782</v>
      </c>
      <c r="D14" s="114">
        <v>28902.98647</v>
      </c>
      <c r="E14" s="114">
        <v>35671.100610000001</v>
      </c>
      <c r="F14" s="114">
        <v>42710.330179999997</v>
      </c>
      <c r="G14" s="114">
        <v>49039.407090000001</v>
      </c>
      <c r="H14" s="114">
        <v>15469.651760000001</v>
      </c>
      <c r="I14" s="114">
        <v>17278.79349</v>
      </c>
      <c r="J14" s="114">
        <v>27788.856100000001</v>
      </c>
      <c r="K14" s="114">
        <v>26085.65278</v>
      </c>
      <c r="L14" s="114">
        <v>36227.902759999997</v>
      </c>
    </row>
    <row r="15" spans="1:12" s="16" customFormat="1" ht="15" customHeight="1">
      <c r="A15" s="148" t="s">
        <v>584</v>
      </c>
      <c r="B15" s="114">
        <v>4334.6707300000007</v>
      </c>
      <c r="C15" s="114">
        <v>3687.8184300000003</v>
      </c>
      <c r="D15" s="114">
        <v>9575.0578499999992</v>
      </c>
      <c r="E15" s="114">
        <v>13390.726259999999</v>
      </c>
      <c r="F15" s="114">
        <v>15479.63442</v>
      </c>
      <c r="G15" s="114">
        <v>15644.236210000001</v>
      </c>
      <c r="H15" s="114">
        <v>5654.6228899999996</v>
      </c>
      <c r="I15" s="114">
        <v>15131.32624</v>
      </c>
      <c r="J15" s="114">
        <v>45842.049939999997</v>
      </c>
      <c r="K15" s="114">
        <v>35721.647830000002</v>
      </c>
      <c r="L15" s="114">
        <v>50675.814840000006</v>
      </c>
    </row>
    <row r="16" spans="1:12" s="16" customFormat="1" ht="15" customHeight="1">
      <c r="A16" s="148" t="s">
        <v>585</v>
      </c>
      <c r="B16" s="114">
        <v>57004.357790000002</v>
      </c>
      <c r="C16" s="114">
        <v>67303.963199999998</v>
      </c>
      <c r="D16" s="114">
        <v>82506.288610000003</v>
      </c>
      <c r="E16" s="114">
        <v>102422.6743</v>
      </c>
      <c r="F16" s="114">
        <v>119352.26256</v>
      </c>
      <c r="G16" s="114">
        <v>160835.57756000001</v>
      </c>
      <c r="H16" s="114">
        <v>156915.12161999999</v>
      </c>
      <c r="I16" s="114">
        <v>133323.87591</v>
      </c>
      <c r="J16" s="114">
        <v>158650.81675</v>
      </c>
      <c r="K16" s="114">
        <v>156064.73616</v>
      </c>
      <c r="L16" s="114">
        <v>213330.42593999999</v>
      </c>
    </row>
    <row r="17" spans="1:12" s="16" customFormat="1" ht="15" customHeight="1">
      <c r="A17" s="148" t="s">
        <v>586</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105578.76188999999</v>
      </c>
      <c r="K17" s="114">
        <v>98554.576979999998</v>
      </c>
      <c r="L17" s="114">
        <v>127705.83112</v>
      </c>
    </row>
    <row r="18" spans="1:12" s="16" customFormat="1" ht="15" customHeight="1">
      <c r="A18" s="148" t="s">
        <v>587</v>
      </c>
      <c r="B18" s="114">
        <v>8895.9848899999997</v>
      </c>
      <c r="C18" s="114">
        <v>13319.048929999999</v>
      </c>
      <c r="D18" s="114">
        <v>13142.45009</v>
      </c>
      <c r="E18" s="114">
        <v>21509.062559999998</v>
      </c>
      <c r="F18" s="114">
        <v>33609.652049999997</v>
      </c>
      <c r="G18" s="114">
        <v>46567.188310000005</v>
      </c>
      <c r="H18" s="114">
        <v>39548.851259999996</v>
      </c>
      <c r="I18" s="114">
        <v>33168.63104</v>
      </c>
      <c r="J18" s="114">
        <v>53072.054859999997</v>
      </c>
      <c r="K18" s="114">
        <v>57510.159180000002</v>
      </c>
      <c r="L18" s="114">
        <v>85624.594819999998</v>
      </c>
    </row>
    <row r="19" spans="1:12" s="16" customFormat="1" ht="15" customHeight="1">
      <c r="A19" s="148" t="s">
        <v>191</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801319.11105999991</v>
      </c>
      <c r="K19" s="114">
        <v>780570.03</v>
      </c>
      <c r="L19" s="114">
        <v>767477.79485000006</v>
      </c>
    </row>
    <row r="20" spans="1:12" s="16" customFormat="1" ht="15" customHeight="1">
      <c r="A20" s="148" t="s">
        <v>588</v>
      </c>
      <c r="B20" s="114">
        <v>-261085.50662999999</v>
      </c>
      <c r="C20" s="114">
        <v>-276333.53108999995</v>
      </c>
      <c r="D20" s="114">
        <v>-331157.0318</v>
      </c>
      <c r="E20" s="114">
        <v>-378060.97655000002</v>
      </c>
      <c r="F20" s="114">
        <v>-404512.76996000001</v>
      </c>
      <c r="G20" s="114">
        <v>-465614.66386000003</v>
      </c>
      <c r="H20" s="114">
        <v>-499504.19452999998</v>
      </c>
      <c r="I20" s="114">
        <v>-504936.83184</v>
      </c>
      <c r="J20" s="114">
        <v>-521433.72472000006</v>
      </c>
      <c r="K20" s="114">
        <v>-516987.01912000001</v>
      </c>
      <c r="L20" s="114">
        <v>-594696.00422999996</v>
      </c>
    </row>
    <row r="21" spans="1:12" s="16" customFormat="1" ht="15" customHeight="1">
      <c r="A21" s="147" t="s">
        <v>204</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80305.195240000001</v>
      </c>
      <c r="K21" s="114">
        <v>80614.715590000007</v>
      </c>
      <c r="L21" s="114">
        <v>81157.590849999993</v>
      </c>
    </row>
    <row r="22" spans="1:12" s="16" customFormat="1" ht="15" customHeight="1">
      <c r="A22" s="147" t="s">
        <v>210</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7220.9281500000006</v>
      </c>
      <c r="K22" s="114">
        <v>9299.24107</v>
      </c>
      <c r="L22" s="114">
        <v>10409.75266</v>
      </c>
    </row>
    <row r="23" spans="1:12" s="16" customFormat="1" ht="15" customHeight="1">
      <c r="A23" s="147" t="s">
        <v>589</v>
      </c>
      <c r="B23" s="114">
        <v>26891.61289</v>
      </c>
      <c r="C23" s="114">
        <v>21058.730379999997</v>
      </c>
      <c r="D23" s="114">
        <v>24778.40912</v>
      </c>
      <c r="E23" s="114">
        <v>196379.05617</v>
      </c>
      <c r="F23" s="114">
        <v>218531.77412000002</v>
      </c>
      <c r="G23" s="114">
        <v>329946.79598</v>
      </c>
      <c r="H23" s="114">
        <v>411312.77299000003</v>
      </c>
      <c r="I23" s="114">
        <v>420657.94524999999</v>
      </c>
      <c r="J23" s="114">
        <v>486084.66198000003</v>
      </c>
      <c r="K23" s="114">
        <v>574241.37544000009</v>
      </c>
      <c r="L23" s="114">
        <v>562317.73288999998</v>
      </c>
    </row>
    <row r="24" spans="1:12" s="16" customFormat="1" ht="15" customHeight="1">
      <c r="A24" s="147" t="s">
        <v>221</v>
      </c>
      <c r="B24" s="114">
        <v>180667.23075999998</v>
      </c>
      <c r="C24" s="114">
        <v>177689.79877000002</v>
      </c>
      <c r="D24" s="114">
        <v>189126.60128999999</v>
      </c>
      <c r="E24" s="114">
        <v>200098.06341</v>
      </c>
      <c r="F24" s="114">
        <v>201846.01078000001</v>
      </c>
      <c r="G24" s="114">
        <v>201058.03750000001</v>
      </c>
      <c r="H24" s="114">
        <v>193542.37025000001</v>
      </c>
      <c r="I24" s="114">
        <v>191368.78878</v>
      </c>
      <c r="J24" s="114">
        <v>191529.50899</v>
      </c>
      <c r="K24" s="114">
        <v>192622.71549999999</v>
      </c>
      <c r="L24" s="114">
        <v>203310.3101</v>
      </c>
    </row>
    <row r="25" spans="1:12" s="16" customFormat="1" ht="15" customHeight="1">
      <c r="A25" s="147" t="s">
        <v>590</v>
      </c>
      <c r="B25" s="114">
        <v>33763.11277</v>
      </c>
      <c r="C25" s="114">
        <v>45545.394759999996</v>
      </c>
      <c r="D25" s="114">
        <v>20744.707690000003</v>
      </c>
      <c r="E25" s="114">
        <v>20967.209079999997</v>
      </c>
      <c r="F25" s="114">
        <v>21328.961920000002</v>
      </c>
      <c r="G25" s="114">
        <v>19493.298879999998</v>
      </c>
      <c r="H25" s="114">
        <v>20423.19153</v>
      </c>
      <c r="I25" s="114">
        <v>20304.414769999999</v>
      </c>
      <c r="J25" s="114">
        <v>20133.53486</v>
      </c>
      <c r="K25" s="114">
        <v>25161.217199999999</v>
      </c>
      <c r="L25" s="114">
        <v>52452.303979999997</v>
      </c>
    </row>
    <row r="26" spans="1:12" s="17" customFormat="1" ht="15" customHeight="1" thickBot="1">
      <c r="A26" s="147" t="s">
        <v>237</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591</v>
      </c>
      <c r="B27" s="393">
        <v>5528361.2653100006</v>
      </c>
      <c r="C27" s="393">
        <v>5882492.1751999995</v>
      </c>
      <c r="D27" s="393">
        <v>6507362.8375699995</v>
      </c>
      <c r="E27" s="393">
        <v>7056459.9472399997</v>
      </c>
      <c r="F27" s="393">
        <v>7507910.4816899998</v>
      </c>
      <c r="G27" s="393">
        <v>7492852.3054200001</v>
      </c>
      <c r="H27" s="393">
        <v>7611010.91395</v>
      </c>
      <c r="I27" s="393">
        <v>8179804.9918800006</v>
      </c>
      <c r="J27" s="393">
        <v>8567139.9248599987</v>
      </c>
      <c r="K27" s="393">
        <v>8610900.6187600009</v>
      </c>
      <c r="L27" s="393">
        <v>8982215.6128500011</v>
      </c>
    </row>
    <row r="28" spans="1:12" s="16" customFormat="1" ht="15" customHeight="1" thickTop="1">
      <c r="A28" s="147" t="s">
        <v>592</v>
      </c>
      <c r="B28" s="114">
        <v>4883380.5992900003</v>
      </c>
      <c r="C28" s="114">
        <v>5224672.61723</v>
      </c>
      <c r="D28" s="114">
        <v>5759462.8663800005</v>
      </c>
      <c r="E28" s="114">
        <v>6163559.0259999996</v>
      </c>
      <c r="F28" s="114">
        <v>6454191.63112</v>
      </c>
      <c r="G28" s="114">
        <v>6289660.2405099999</v>
      </c>
      <c r="H28" s="114">
        <v>6254373.60207</v>
      </c>
      <c r="I28" s="114">
        <v>6757382.0621800004</v>
      </c>
      <c r="J28" s="114">
        <v>7118260.6927100001</v>
      </c>
      <c r="K28" s="114">
        <v>7266363.7180900006</v>
      </c>
      <c r="L28" s="114">
        <v>7399205.8052899996</v>
      </c>
    </row>
    <row r="29" spans="1:12" s="16" customFormat="1" ht="15" customHeight="1">
      <c r="A29" s="148" t="s">
        <v>593</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4609.8181100000002</v>
      </c>
      <c r="K29" s="114">
        <v>5115.4408099999991</v>
      </c>
      <c r="L29" s="114">
        <v>4642.6970999999994</v>
      </c>
    </row>
    <row r="30" spans="1:12" s="16" customFormat="1" ht="15" customHeight="1">
      <c r="A30" s="148" t="s">
        <v>594</v>
      </c>
      <c r="B30" s="114">
        <v>2000669.5300999999</v>
      </c>
      <c r="C30" s="114">
        <v>2033489.1775</v>
      </c>
      <c r="D30" s="114">
        <v>2042260.4625799998</v>
      </c>
      <c r="E30" s="114">
        <v>2203581.90472</v>
      </c>
      <c r="F30" s="114">
        <v>2313745.6927199997</v>
      </c>
      <c r="G30" s="114">
        <v>2174227.1072900002</v>
      </c>
      <c r="H30" s="114">
        <v>2084205.28599</v>
      </c>
      <c r="I30" s="114">
        <v>2225780.9408800001</v>
      </c>
      <c r="J30" s="114">
        <v>2162172.77599</v>
      </c>
      <c r="K30" s="114">
        <v>2213470.0038100001</v>
      </c>
      <c r="L30" s="114">
        <v>2211776.74725</v>
      </c>
    </row>
    <row r="31" spans="1:12" s="16" customFormat="1" ht="15" customHeight="1">
      <c r="A31" s="148" t="s">
        <v>595</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3953883.1250100001</v>
      </c>
      <c r="K31" s="114">
        <v>3999024.8884000001</v>
      </c>
      <c r="L31" s="114">
        <v>4187742.9340300001</v>
      </c>
    </row>
    <row r="32" spans="1:12" s="16" customFormat="1" ht="15" customHeight="1">
      <c r="A32" s="148" t="s">
        <v>596</v>
      </c>
      <c r="B32" s="114">
        <v>177149.40874000001</v>
      </c>
      <c r="C32" s="114">
        <v>178282.16821</v>
      </c>
      <c r="D32" s="114">
        <v>246087.24721999999</v>
      </c>
      <c r="E32" s="114">
        <v>249594.43935</v>
      </c>
      <c r="F32" s="114">
        <v>241891.65102000002</v>
      </c>
      <c r="G32" s="114">
        <v>241414.73177000001</v>
      </c>
      <c r="H32" s="114">
        <v>223957.72047999999</v>
      </c>
      <c r="I32" s="114">
        <v>277311.11907999997</v>
      </c>
      <c r="J32" s="114">
        <v>259705.19033000001</v>
      </c>
      <c r="K32" s="114">
        <v>265174.11255999998</v>
      </c>
      <c r="L32" s="114">
        <v>272265.35187000001</v>
      </c>
    </row>
    <row r="33" spans="1:12" s="16" customFormat="1" ht="15" customHeight="1">
      <c r="A33" s="148" t="s">
        <v>597</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623877.66517999989</v>
      </c>
      <c r="K33" s="114">
        <v>661587.50025000004</v>
      </c>
      <c r="L33" s="114">
        <v>595894.30510999996</v>
      </c>
    </row>
    <row r="34" spans="1:12" s="16" customFormat="1" ht="15" customHeight="1">
      <c r="A34" s="148" t="s">
        <v>598</v>
      </c>
      <c r="B34" s="114">
        <v>61033.308380000002</v>
      </c>
      <c r="C34" s="114">
        <v>68926.326579999994</v>
      </c>
      <c r="D34" s="114">
        <v>82988.817450000002</v>
      </c>
      <c r="E34" s="114">
        <v>95223.527300000002</v>
      </c>
      <c r="F34" s="114">
        <v>102380.53177</v>
      </c>
      <c r="G34" s="114">
        <v>93081.345209999999</v>
      </c>
      <c r="H34" s="114">
        <v>95339.9041</v>
      </c>
      <c r="I34" s="114">
        <v>104152.15343000001</v>
      </c>
      <c r="J34" s="114">
        <v>114012.11809</v>
      </c>
      <c r="K34" s="114">
        <v>121991.77226000001</v>
      </c>
      <c r="L34" s="114">
        <v>126883.76993000001</v>
      </c>
    </row>
    <row r="35" spans="1:12" s="16" customFormat="1" ht="15" customHeight="1">
      <c r="A35" s="147" t="s">
        <v>599</v>
      </c>
      <c r="B35" s="114">
        <v>136.08073000000002</v>
      </c>
      <c r="C35" s="114">
        <v>129.12429</v>
      </c>
      <c r="D35" s="114">
        <v>425.98725000000002</v>
      </c>
      <c r="E35" s="114">
        <v>248.84399999999999</v>
      </c>
      <c r="F35" s="114">
        <v>754.34410000000003</v>
      </c>
      <c r="G35" s="114">
        <v>776.28143</v>
      </c>
      <c r="H35" s="114">
        <v>688.73364000000004</v>
      </c>
      <c r="I35" s="114">
        <v>539.25990999999999</v>
      </c>
      <c r="J35" s="114">
        <v>183.32513</v>
      </c>
      <c r="K35" s="114">
        <v>225.48948000000001</v>
      </c>
      <c r="L35" s="114">
        <v>251.82601</v>
      </c>
    </row>
    <row r="36" spans="1:12" s="16" customFormat="1" ht="15" customHeight="1">
      <c r="A36" s="147" t="s">
        <v>600</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798760.08182000008</v>
      </c>
      <c r="K36" s="114">
        <v>785007.88447000005</v>
      </c>
      <c r="L36" s="114">
        <v>864719.96599000006</v>
      </c>
    </row>
    <row r="37" spans="1:12" s="16" customFormat="1" ht="15" customHeight="1">
      <c r="A37" s="147" t="s">
        <v>601</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294466.24721</v>
      </c>
      <c r="K37" s="114">
        <v>290399.76597000001</v>
      </c>
      <c r="L37" s="114">
        <v>309888.54606000002</v>
      </c>
    </row>
    <row r="38" spans="1:12" s="16" customFormat="1" ht="15" customHeight="1">
      <c r="A38" s="147" t="s">
        <v>275</v>
      </c>
      <c r="B38" s="114">
        <v>118801.62046999999</v>
      </c>
      <c r="C38" s="114">
        <v>119156.90594</v>
      </c>
      <c r="D38" s="114">
        <v>128161.89262</v>
      </c>
      <c r="E38" s="114">
        <v>146658.45231999998</v>
      </c>
      <c r="F38" s="114">
        <v>155902.65747000001</v>
      </c>
      <c r="G38" s="114">
        <v>173502.34091999999</v>
      </c>
      <c r="H38" s="114">
        <v>190602.41011000003</v>
      </c>
      <c r="I38" s="114">
        <v>204622.02218</v>
      </c>
      <c r="J38" s="114">
        <v>211538.58405999999</v>
      </c>
      <c r="K38" s="114">
        <v>213011.78479000001</v>
      </c>
      <c r="L38" s="114">
        <v>214259.74738999997</v>
      </c>
    </row>
    <row r="39" spans="1:12" s="16" customFormat="1" ht="15" customHeight="1">
      <c r="A39" s="147" t="s">
        <v>281</v>
      </c>
      <c r="B39" s="114">
        <v>0</v>
      </c>
      <c r="C39" s="114">
        <v>0</v>
      </c>
      <c r="D39" s="114">
        <v>37382.519420000004</v>
      </c>
      <c r="E39" s="114">
        <v>43867.250509999998</v>
      </c>
      <c r="F39" s="114">
        <v>28007.488890000001</v>
      </c>
      <c r="G39" s="114">
        <v>86561.83167</v>
      </c>
      <c r="H39" s="114">
        <v>88543.125</v>
      </c>
      <c r="I39" s="114">
        <v>136648.69555999999</v>
      </c>
      <c r="J39" s="114">
        <v>140364.72553</v>
      </c>
      <c r="K39" s="114">
        <v>50598.260070000004</v>
      </c>
      <c r="L39" s="114">
        <v>165577.40571000002</v>
      </c>
    </row>
    <row r="40" spans="1:12" s="16" customFormat="1" ht="15" customHeight="1">
      <c r="A40" s="147" t="s">
        <v>602</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1788.5173799999998</v>
      </c>
      <c r="K40" s="114">
        <v>1788.5173799999998</v>
      </c>
      <c r="L40" s="114">
        <v>2220.4298399999998</v>
      </c>
    </row>
    <row r="41" spans="1:12" s="17" customFormat="1" ht="15" customHeight="1" thickBot="1">
      <c r="A41" s="147" t="s">
        <v>453</v>
      </c>
      <c r="B41" s="114">
        <v>0</v>
      </c>
      <c r="C41" s="114">
        <v>0</v>
      </c>
      <c r="D41" s="114">
        <v>0</v>
      </c>
      <c r="E41" s="114">
        <v>0</v>
      </c>
      <c r="F41" s="114">
        <v>908.11718999999994</v>
      </c>
      <c r="G41" s="114">
        <v>6085.9727499999999</v>
      </c>
      <c r="H41" s="114">
        <v>5128.2512800000004</v>
      </c>
      <c r="I41" s="114">
        <v>4213.1937300000009</v>
      </c>
      <c r="J41" s="114">
        <v>1777.7510199999999</v>
      </c>
      <c r="K41" s="114">
        <v>3505.1985099999997</v>
      </c>
      <c r="L41" s="114">
        <v>26091.886559999999</v>
      </c>
    </row>
    <row r="42" spans="1:12" ht="15" customHeight="1" thickTop="1" thickBot="1">
      <c r="A42" s="392" t="s">
        <v>603</v>
      </c>
      <c r="B42" s="393">
        <v>818419.72236999997</v>
      </c>
      <c r="C42" s="393">
        <v>860039.48338999995</v>
      </c>
      <c r="D42" s="393">
        <v>956028.09341999993</v>
      </c>
      <c r="E42" s="393">
        <v>1040982.33502</v>
      </c>
      <c r="F42" s="393">
        <v>1092247.3163399999</v>
      </c>
      <c r="G42" s="393">
        <v>1142028.10932</v>
      </c>
      <c r="H42" s="393">
        <v>1208694.1784300001</v>
      </c>
      <c r="I42" s="393">
        <v>1285903.4921800001</v>
      </c>
      <c r="J42" s="393">
        <v>1316410.69101</v>
      </c>
      <c r="K42" s="393">
        <v>1330048.30388</v>
      </c>
      <c r="L42" s="393">
        <v>1410295.3130999999</v>
      </c>
    </row>
    <row r="43" spans="1:12" s="16" customFormat="1" ht="15" customHeight="1" thickTop="1">
      <c r="A43" s="147" t="s">
        <v>296</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483146.01947000006</v>
      </c>
      <c r="K43" s="114">
        <v>489476.00020999997</v>
      </c>
      <c r="L43" s="114">
        <v>522122.54638000001</v>
      </c>
    </row>
    <row r="44" spans="1:12" s="16" customFormat="1" ht="15" customHeight="1">
      <c r="A44" s="147" t="s">
        <v>300</v>
      </c>
      <c r="B44" s="114">
        <v>19085.297859999999</v>
      </c>
      <c r="C44" s="114">
        <v>18304.091499999999</v>
      </c>
      <c r="D44" s="114">
        <v>19095.46472</v>
      </c>
      <c r="E44" s="114">
        <v>19476.404399999999</v>
      </c>
      <c r="F44" s="114">
        <v>19531.35122</v>
      </c>
      <c r="G44" s="114">
        <v>19718.32907</v>
      </c>
      <c r="H44" s="114">
        <v>19899.28542</v>
      </c>
      <c r="I44" s="114">
        <v>20029.476300000002</v>
      </c>
      <c r="J44" s="114">
        <v>20062.267079999998</v>
      </c>
      <c r="K44" s="114">
        <v>20038.668239999999</v>
      </c>
      <c r="L44" s="114">
        <v>26190.360120000001</v>
      </c>
    </row>
    <row r="45" spans="1:12" s="16" customFormat="1" ht="15" customHeight="1">
      <c r="A45" s="147" t="s">
        <v>304</v>
      </c>
      <c r="B45" s="114">
        <v>0</v>
      </c>
      <c r="C45" s="114">
        <v>0</v>
      </c>
      <c r="D45" s="114">
        <v>0</v>
      </c>
      <c r="E45" s="114">
        <v>0</v>
      </c>
      <c r="F45" s="114">
        <v>0</v>
      </c>
      <c r="G45" s="114">
        <v>0</v>
      </c>
      <c r="H45" s="114">
        <v>0</v>
      </c>
      <c r="I45" s="114">
        <v>0</v>
      </c>
      <c r="J45" s="114">
        <v>0</v>
      </c>
      <c r="K45" s="114">
        <v>0</v>
      </c>
      <c r="L45" s="114">
        <v>0</v>
      </c>
    </row>
    <row r="46" spans="1:12" s="16" customFormat="1" ht="15" customHeight="1">
      <c r="A46" s="147" t="s">
        <v>604</v>
      </c>
      <c r="B46" s="114">
        <v>490776.23796</v>
      </c>
      <c r="C46" s="114">
        <v>514830.82739999995</v>
      </c>
      <c r="D46" s="114">
        <v>562546.90380999993</v>
      </c>
      <c r="E46" s="114">
        <v>607098.69238999998</v>
      </c>
      <c r="F46" s="114">
        <v>633557.91483000002</v>
      </c>
      <c r="G46" s="114">
        <v>664878.67674000002</v>
      </c>
      <c r="H46" s="114">
        <v>698233.17803999991</v>
      </c>
      <c r="I46" s="114">
        <v>765224.19415</v>
      </c>
      <c r="J46" s="114">
        <v>803347.78648999997</v>
      </c>
      <c r="K46" s="114">
        <v>804867.49913000001</v>
      </c>
      <c r="L46" s="114">
        <v>867648.63151999994</v>
      </c>
    </row>
    <row r="47" spans="1:12" s="16" customFormat="1" ht="15" customHeight="1">
      <c r="A47" s="147" t="s">
        <v>310</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9854.6179700000012</v>
      </c>
      <c r="K47" s="114">
        <v>15666.1363</v>
      </c>
      <c r="L47" s="114">
        <v>-5666.2249199999997</v>
      </c>
    </row>
    <row r="48" spans="1:12" s="16" customFormat="1" ht="15" customHeight="1">
      <c r="A48" s="148" t="s">
        <v>605</v>
      </c>
      <c r="B48" s="114">
        <v>-296.97107</v>
      </c>
      <c r="C48" s="114">
        <v>-135.09914999999998</v>
      </c>
      <c r="D48" s="114">
        <v>-12.739610000000001</v>
      </c>
      <c r="E48" s="114">
        <v>-1241.3931699999998</v>
      </c>
      <c r="F48" s="114">
        <v>108.68007</v>
      </c>
      <c r="G48" s="114">
        <v>-1804.7117700000001</v>
      </c>
      <c r="H48" s="114">
        <v>19046.182929999999</v>
      </c>
      <c r="I48" s="114">
        <v>-1278.2898799999998</v>
      </c>
      <c r="J48" s="114">
        <v>-4253.3117499999998</v>
      </c>
      <c r="K48" s="114">
        <v>-5879.8613499999992</v>
      </c>
      <c r="L48" s="114">
        <v>-8457.3302800000001</v>
      </c>
    </row>
    <row r="49" spans="1:12" s="17" customFormat="1" ht="15" customHeight="1" thickBot="1">
      <c r="A49" s="148" t="s">
        <v>606</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14107.92972</v>
      </c>
      <c r="K49" s="114">
        <v>21545.997649999998</v>
      </c>
      <c r="L49" s="114">
        <v>2791.10536</v>
      </c>
    </row>
    <row r="50" spans="1:12" ht="15" customHeight="1" thickTop="1" thickBot="1">
      <c r="A50" s="392" t="s">
        <v>607</v>
      </c>
      <c r="B50" s="393">
        <v>6346780.9876800003</v>
      </c>
      <c r="C50" s="393">
        <v>6742531.6585900001</v>
      </c>
      <c r="D50" s="393">
        <v>7463390.9309899993</v>
      </c>
      <c r="E50" s="393">
        <v>8097442.2822599998</v>
      </c>
      <c r="F50" s="393">
        <v>8600157.7980300002</v>
      </c>
      <c r="G50" s="393">
        <v>8634880.4147399999</v>
      </c>
      <c r="H50" s="393">
        <v>8819705.0923799984</v>
      </c>
      <c r="I50" s="393">
        <v>9465708.4840599988</v>
      </c>
      <c r="J50" s="393">
        <v>9883550.6158700008</v>
      </c>
      <c r="K50" s="393">
        <v>9940948.9226399995</v>
      </c>
      <c r="L50" s="393">
        <v>10392510.92595</v>
      </c>
    </row>
    <row r="51" spans="1:12" s="16" customFormat="1" ht="15" customHeight="1" thickTop="1">
      <c r="A51" s="113" t="s">
        <v>608</v>
      </c>
      <c r="B51" s="114">
        <v>58.458289999999998</v>
      </c>
      <c r="C51" s="114">
        <v>47.447669999999995</v>
      </c>
      <c r="D51" s="114">
        <v>1577.5981299999999</v>
      </c>
      <c r="E51" s="114">
        <v>4910.1710400000002</v>
      </c>
      <c r="F51" s="114">
        <v>7065.7239300000001</v>
      </c>
      <c r="G51" s="114">
        <v>11804.40401</v>
      </c>
      <c r="H51" s="114">
        <v>8908.20183</v>
      </c>
      <c r="I51" s="114">
        <v>14227.542230000001</v>
      </c>
      <c r="J51" s="114">
        <v>14598.914470000002</v>
      </c>
      <c r="K51" s="114">
        <v>13148.910749999999</v>
      </c>
      <c r="L51" s="114">
        <v>11083.024099999999</v>
      </c>
    </row>
    <row r="52" spans="1:12" s="17" customFormat="1" ht="15" customHeight="1">
      <c r="A52" s="148" t="s">
        <v>609</v>
      </c>
      <c r="B52" s="114">
        <v>0</v>
      </c>
      <c r="C52" s="114">
        <v>0</v>
      </c>
      <c r="D52" s="114">
        <v>0</v>
      </c>
      <c r="E52" s="114">
        <v>0</v>
      </c>
      <c r="F52" s="114">
        <v>0</v>
      </c>
      <c r="G52" s="114">
        <v>0</v>
      </c>
      <c r="H52" s="114">
        <v>0</v>
      </c>
      <c r="I52" s="114">
        <v>0</v>
      </c>
      <c r="J52" s="114">
        <v>0</v>
      </c>
      <c r="K52" s="114">
        <v>0</v>
      </c>
      <c r="L52" s="114">
        <v>0</v>
      </c>
    </row>
    <row r="53" spans="1:12" s="17" customFormat="1" ht="15" customHeight="1">
      <c r="A53" s="148" t="s">
        <v>610</v>
      </c>
      <c r="B53" s="114">
        <v>0</v>
      </c>
      <c r="C53" s="114">
        <v>0</v>
      </c>
      <c r="D53" s="114">
        <v>1577.5981299999999</v>
      </c>
      <c r="E53" s="114">
        <v>4910.1710400000002</v>
      </c>
      <c r="F53" s="114">
        <v>2738.1502700000001</v>
      </c>
      <c r="G53" s="114">
        <v>3854.8998500000002</v>
      </c>
      <c r="H53" s="114">
        <v>3121.1971899999999</v>
      </c>
      <c r="I53" s="114">
        <v>2684.9906900000001</v>
      </c>
      <c r="J53" s="114">
        <v>2127.8707400000003</v>
      </c>
      <c r="K53" s="114">
        <v>1118.4132099999999</v>
      </c>
      <c r="L53" s="114">
        <v>228.21823000000001</v>
      </c>
    </row>
    <row r="54" spans="1:12" s="17" customFormat="1" ht="15" customHeight="1">
      <c r="A54" s="148" t="s">
        <v>611</v>
      </c>
      <c r="B54" s="114">
        <v>0</v>
      </c>
      <c r="C54" s="114">
        <v>0</v>
      </c>
      <c r="D54" s="114">
        <v>0</v>
      </c>
      <c r="E54" s="114">
        <v>0</v>
      </c>
      <c r="F54" s="114">
        <v>0</v>
      </c>
      <c r="G54" s="114">
        <v>0</v>
      </c>
      <c r="H54" s="114">
        <v>0</v>
      </c>
      <c r="I54" s="114">
        <v>0</v>
      </c>
      <c r="J54" s="114">
        <v>0</v>
      </c>
      <c r="K54" s="114">
        <v>0</v>
      </c>
      <c r="L54" s="114">
        <v>0</v>
      </c>
    </row>
    <row r="55" spans="1:12" s="17" customFormat="1" ht="15" customHeight="1">
      <c r="A55" s="148" t="s">
        <v>612</v>
      </c>
      <c r="B55" s="114">
        <v>58.458289999999998</v>
      </c>
      <c r="C55" s="114">
        <v>47.447669999999995</v>
      </c>
      <c r="D55" s="114">
        <v>0</v>
      </c>
      <c r="E55" s="114">
        <v>0</v>
      </c>
      <c r="F55" s="114">
        <v>4327.57366</v>
      </c>
      <c r="G55" s="114">
        <v>7949.5041600000004</v>
      </c>
      <c r="H55" s="114">
        <v>5787.0046400000001</v>
      </c>
      <c r="I55" s="114">
        <v>11542.551539999999</v>
      </c>
      <c r="J55" s="114">
        <v>12471.043730000001</v>
      </c>
      <c r="K55" s="114">
        <v>12030.497539999998</v>
      </c>
      <c r="L55" s="114">
        <v>10854.805869999998</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7" t="s">
        <v>614</v>
      </c>
      <c r="B57" s="114">
        <v>10114583.138899999</v>
      </c>
      <c r="C57" s="114">
        <v>11250970.210290002</v>
      </c>
      <c r="D57" s="114">
        <v>12121000.153479999</v>
      </c>
      <c r="E57" s="114">
        <v>13177753.127319999</v>
      </c>
      <c r="F57" s="114">
        <v>13781578.03325</v>
      </c>
      <c r="G57" s="114">
        <v>14162888.65068</v>
      </c>
      <c r="H57" s="114">
        <v>13905269.85053</v>
      </c>
      <c r="I57" s="114">
        <v>14009621.35053</v>
      </c>
      <c r="J57" s="114">
        <v>14282324.1656</v>
      </c>
      <c r="K57" s="114">
        <v>14246477.634229999</v>
      </c>
      <c r="L57" s="114">
        <v>15142136.786600001</v>
      </c>
    </row>
    <row r="58" spans="1:12">
      <c r="A58" s="394" t="s">
        <v>615</v>
      </c>
      <c r="B58" s="395">
        <v>650086.69677000004</v>
      </c>
      <c r="C58" s="395">
        <v>683536.13828999992</v>
      </c>
      <c r="D58" s="395">
        <v>779841.33642999991</v>
      </c>
      <c r="E58" s="395">
        <v>873574.78078999999</v>
      </c>
      <c r="F58" s="395">
        <v>943219.82932000002</v>
      </c>
      <c r="G58" s="395">
        <v>995681.66328999994</v>
      </c>
      <c r="H58" s="395">
        <v>956917.77136999997</v>
      </c>
      <c r="I58" s="395">
        <v>896743.19389999995</v>
      </c>
      <c r="J58" s="395">
        <v>644158.10842999991</v>
      </c>
      <c r="K58" s="395">
        <v>986213.62699000002</v>
      </c>
      <c r="L58" s="395">
        <v>718361.40367999999</v>
      </c>
    </row>
    <row r="59" spans="1:12" ht="15" customHeight="1">
      <c r="A59" s="148" t="s">
        <v>616</v>
      </c>
      <c r="B59" s="114">
        <v>-160669.16019999998</v>
      </c>
      <c r="C59" s="114">
        <v>-179852.63718000002</v>
      </c>
      <c r="D59" s="114">
        <v>-213334.5601</v>
      </c>
      <c r="E59" s="114">
        <v>-237103.99362999998</v>
      </c>
      <c r="F59" s="114">
        <v>-255042.87195</v>
      </c>
      <c r="G59" s="114">
        <v>-267587.82121000002</v>
      </c>
      <c r="H59" s="114">
        <v>-275619.94770999998</v>
      </c>
      <c r="I59" s="114">
        <v>-301406.48360000004</v>
      </c>
      <c r="J59" s="114">
        <v>-227828.22518000001</v>
      </c>
      <c r="K59" s="114">
        <v>-346695.29872000002</v>
      </c>
      <c r="L59" s="114">
        <v>-251693.51918</v>
      </c>
    </row>
    <row r="60" spans="1:12" ht="15" customHeight="1">
      <c r="A60" s="147" t="s">
        <v>617</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416329.88325000001</v>
      </c>
      <c r="K60" s="114">
        <v>639518.32826999994</v>
      </c>
      <c r="L60" s="114">
        <v>466667.88449999999</v>
      </c>
    </row>
    <row r="61" spans="1:12" ht="15" customHeight="1">
      <c r="A61" s="116" t="s">
        <v>618</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32909.671170000001</v>
      </c>
      <c r="K61" s="114">
        <v>48080.40324</v>
      </c>
      <c r="L61" s="114">
        <v>34902.626509999995</v>
      </c>
    </row>
    <row r="62" spans="1:12" ht="15" customHeight="1">
      <c r="A62" s="148" t="s">
        <v>619</v>
      </c>
      <c r="B62" s="114">
        <v>-13813.4005</v>
      </c>
      <c r="C62" s="114">
        <v>-10048.333789999999</v>
      </c>
      <c r="D62" s="114">
        <v>-11843.44016</v>
      </c>
      <c r="E62" s="114">
        <v>-13465.73603</v>
      </c>
      <c r="F62" s="114">
        <v>-19333.268980000001</v>
      </c>
      <c r="G62" s="114">
        <v>-15691.149449999999</v>
      </c>
      <c r="H62" s="114">
        <v>-15599.500239999999</v>
      </c>
      <c r="I62" s="114">
        <v>-22919.405839999999</v>
      </c>
      <c r="J62" s="114">
        <v>-17012.420890000001</v>
      </c>
      <c r="K62" s="114">
        <v>-28052.580579999998</v>
      </c>
      <c r="L62" s="114">
        <v>-19520.888850000003</v>
      </c>
    </row>
    <row r="63" spans="1:12" ht="15" customHeight="1">
      <c r="A63" s="117" t="s">
        <v>620</v>
      </c>
      <c r="B63" s="114">
        <v>512051.90005</v>
      </c>
      <c r="C63" s="114">
        <v>524417.28098000004</v>
      </c>
      <c r="D63" s="114">
        <v>587103.70299000002</v>
      </c>
      <c r="E63" s="114">
        <v>664875.61523999996</v>
      </c>
      <c r="F63" s="114">
        <v>704257.34586</v>
      </c>
      <c r="G63" s="114">
        <v>748883.13115999999</v>
      </c>
      <c r="H63" s="114">
        <v>700393.40425000002</v>
      </c>
      <c r="I63" s="114">
        <v>618006.44944000011</v>
      </c>
      <c r="J63" s="114">
        <v>432227.13352999999</v>
      </c>
      <c r="K63" s="114">
        <v>659546.15093</v>
      </c>
      <c r="L63" s="114">
        <v>482049.62216000003</v>
      </c>
    </row>
    <row r="64" spans="1:12" ht="15" customHeight="1">
      <c r="A64" s="116" t="s">
        <v>621</v>
      </c>
      <c r="B64" s="114">
        <v>90410.709189999994</v>
      </c>
      <c r="C64" s="114">
        <v>89721.305069999988</v>
      </c>
      <c r="D64" s="114">
        <v>111242.77789</v>
      </c>
      <c r="E64" s="114">
        <v>129898.54167000001</v>
      </c>
      <c r="F64" s="114">
        <v>119807.0258</v>
      </c>
      <c r="G64" s="114">
        <v>135002.77612999998</v>
      </c>
      <c r="H64" s="114">
        <v>167706.85887</v>
      </c>
      <c r="I64" s="114">
        <v>183132.59020999999</v>
      </c>
      <c r="J64" s="114">
        <v>181930.13502000002</v>
      </c>
      <c r="K64" s="114">
        <v>296803.15018</v>
      </c>
      <c r="L64" s="114">
        <v>170076.38066999998</v>
      </c>
    </row>
    <row r="65" spans="1:12" ht="15" customHeight="1">
      <c r="A65" s="116" t="s">
        <v>622</v>
      </c>
      <c r="B65" s="114">
        <v>-119807.26148</v>
      </c>
      <c r="C65" s="114">
        <v>-117030.66668000001</v>
      </c>
      <c r="D65" s="114">
        <v>-163805.58162000001</v>
      </c>
      <c r="E65" s="114">
        <v>-205052.27416999999</v>
      </c>
      <c r="F65" s="114">
        <v>-185349.97994999998</v>
      </c>
      <c r="G65" s="114">
        <v>-235860.88466000001</v>
      </c>
      <c r="H65" s="114">
        <v>-242172.57741</v>
      </c>
      <c r="I65" s="114">
        <v>-211233.02028999999</v>
      </c>
      <c r="J65" s="114">
        <v>-224130.71593000001</v>
      </c>
      <c r="K65" s="114">
        <v>-362511.81770000001</v>
      </c>
      <c r="L65" s="114">
        <v>-237719.74980000002</v>
      </c>
    </row>
    <row r="66" spans="1:12" ht="15" customHeight="1">
      <c r="A66" s="147" t="s">
        <v>623</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390026.55262000003</v>
      </c>
      <c r="K66" s="114">
        <v>593837.48340999999</v>
      </c>
      <c r="L66" s="114">
        <v>414406.25302999996</v>
      </c>
    </row>
    <row r="67" spans="1:12" ht="15" customHeight="1">
      <c r="A67" s="148" t="s">
        <v>624</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-383536.33869</v>
      </c>
      <c r="K67" s="114">
        <v>-583284.92233000009</v>
      </c>
      <c r="L67" s="114">
        <v>-410840.46260999999</v>
      </c>
    </row>
    <row r="68" spans="1:12" ht="15" customHeight="1">
      <c r="A68" s="117" t="s">
        <v>625</v>
      </c>
      <c r="B68" s="114">
        <v>38117.798040000001</v>
      </c>
      <c r="C68" s="114">
        <v>40341.169470000001</v>
      </c>
      <c r="D68" s="114">
        <v>40574.755799999999</v>
      </c>
      <c r="E68" s="114">
        <v>40079.74235</v>
      </c>
      <c r="F68" s="114">
        <v>42454.001539999997</v>
      </c>
      <c r="G68" s="114">
        <v>53227.896139999997</v>
      </c>
      <c r="H68" s="114">
        <v>52163.382290000001</v>
      </c>
      <c r="I68" s="114">
        <v>35563.32703</v>
      </c>
      <c r="J68" s="114">
        <v>6490.2139299999999</v>
      </c>
      <c r="K68" s="114">
        <v>10552.561079999999</v>
      </c>
      <c r="L68" s="114">
        <v>3565.7904199999998</v>
      </c>
    </row>
    <row r="69" spans="1:12" ht="15" customHeight="1">
      <c r="A69" s="117" t="s">
        <v>626</v>
      </c>
      <c r="B69" s="114">
        <v>247.05882</v>
      </c>
      <c r="C69" s="114">
        <v>139.16004999999998</v>
      </c>
      <c r="D69" s="114">
        <v>86.879199999999997</v>
      </c>
      <c r="E69" s="114">
        <v>140.77169000000001</v>
      </c>
      <c r="F69" s="114">
        <v>388.72230999999999</v>
      </c>
      <c r="G69" s="114">
        <v>210.92975000000001</v>
      </c>
      <c r="H69" s="114">
        <v>277.25900999999999</v>
      </c>
      <c r="I69" s="114">
        <v>901.4703199999999</v>
      </c>
      <c r="J69" s="114">
        <v>199.82723999999999</v>
      </c>
      <c r="K69" s="114">
        <v>244.49601999999999</v>
      </c>
      <c r="L69" s="114">
        <v>32.944189999999999</v>
      </c>
    </row>
    <row r="70" spans="1:12" ht="15" customHeight="1">
      <c r="A70" s="115" t="s">
        <v>973</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198.31874999999999</v>
      </c>
      <c r="K70" s="114">
        <v>241.45371</v>
      </c>
      <c r="L70" s="114">
        <v>29.024619999999999</v>
      </c>
    </row>
    <row r="71" spans="1:12" ht="15" customHeight="1">
      <c r="A71" s="115" t="s">
        <v>974</v>
      </c>
      <c r="B71" s="114">
        <v>6.6820200000000005</v>
      </c>
      <c r="C71" s="114">
        <v>2.4882199999999997</v>
      </c>
      <c r="D71" s="114">
        <v>2.3346999999999998</v>
      </c>
      <c r="E71" s="114">
        <v>1.94974</v>
      </c>
      <c r="F71" s="114">
        <v>1.58053</v>
      </c>
      <c r="G71" s="114">
        <v>3.8247499999999999</v>
      </c>
      <c r="H71" s="114">
        <v>2.6222600000000003</v>
      </c>
      <c r="I71" s="114">
        <v>5.2472500000000002</v>
      </c>
      <c r="J71" s="114">
        <v>1.5084900000000001</v>
      </c>
      <c r="K71" s="114">
        <v>3.0423100000000001</v>
      </c>
      <c r="L71" s="114">
        <v>3.9195700000000002</v>
      </c>
    </row>
    <row r="72" spans="1:12" ht="15" customHeight="1">
      <c r="A72" s="147" t="s">
        <v>627</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-22.030090000000001</v>
      </c>
      <c r="K72" s="114">
        <v>-50.201769999999996</v>
      </c>
      <c r="L72" s="114">
        <v>-518.41739000000007</v>
      </c>
    </row>
    <row r="73" spans="1:12" ht="15" customHeight="1">
      <c r="A73" s="147" t="s">
        <v>1261</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-39.627800000000001</v>
      </c>
      <c r="K73" s="114">
        <v>-50.199260000000002</v>
      </c>
      <c r="L73" s="114">
        <v>-518.40778</v>
      </c>
    </row>
    <row r="74" spans="1:12" ht="15" customHeight="1">
      <c r="A74" s="148" t="s">
        <v>975</v>
      </c>
      <c r="B74" s="114">
        <v>-4.8250699999999993</v>
      </c>
      <c r="C74" s="114">
        <v>-1.50953</v>
      </c>
      <c r="D74" s="114">
        <v>-1.34077</v>
      </c>
      <c r="E74" s="114">
        <v>-1.0707899999999999</v>
      </c>
      <c r="F74" s="114">
        <v>-0.51741999999999999</v>
      </c>
      <c r="G74" s="114">
        <v>-0.14368</v>
      </c>
      <c r="H74" s="114">
        <v>-4.9229999999999996E-2</v>
      </c>
      <c r="I74" s="114">
        <v>-0.52240999999999993</v>
      </c>
      <c r="J74" s="114">
        <v>17.597709999999999</v>
      </c>
      <c r="K74" s="114">
        <v>-2.5099999999999996E-3</v>
      </c>
      <c r="L74" s="114">
        <v>-9.6099999999999988E-3</v>
      </c>
    </row>
    <row r="75" spans="1:12" ht="15" customHeight="1">
      <c r="A75" s="147" t="s">
        <v>628</v>
      </c>
      <c r="B75" s="114">
        <v>38071.02837</v>
      </c>
      <c r="C75" s="114">
        <v>40372.392630000002</v>
      </c>
      <c r="D75" s="114">
        <v>40333.028109999999</v>
      </c>
      <c r="E75" s="114">
        <v>39775.51627</v>
      </c>
      <c r="F75" s="114">
        <v>42794.88566</v>
      </c>
      <c r="G75" s="114">
        <v>52919.549310000002</v>
      </c>
      <c r="H75" s="114">
        <v>51849.052349999998</v>
      </c>
      <c r="I75" s="114">
        <v>35356.390619999998</v>
      </c>
      <c r="J75" s="114">
        <v>6668.0110800000002</v>
      </c>
      <c r="K75" s="114">
        <v>10746.85533</v>
      </c>
      <c r="L75" s="114">
        <v>3080.3172200000004</v>
      </c>
    </row>
    <row r="76" spans="1:12" ht="15" customHeight="1">
      <c r="A76" s="149" t="s">
        <v>964</v>
      </c>
      <c r="B76" s="114">
        <v>-564.02329000000009</v>
      </c>
      <c r="C76" s="114">
        <v>-539.98868999999991</v>
      </c>
      <c r="D76" s="114">
        <v>-627.3908100000001</v>
      </c>
      <c r="E76" s="114">
        <v>400.96357</v>
      </c>
      <c r="F76" s="114">
        <v>-27.545720000000003</v>
      </c>
      <c r="G76" s="114">
        <v>-970.35082</v>
      </c>
      <c r="H76" s="114">
        <v>176.22892999999999</v>
      </c>
      <c r="I76" s="114">
        <v>-1327.0554199999999</v>
      </c>
      <c r="J76" s="114">
        <v>-696.92768000000001</v>
      </c>
      <c r="K76" s="114">
        <v>-1042.94595</v>
      </c>
      <c r="L76" s="114">
        <v>-519.25166999999999</v>
      </c>
    </row>
    <row r="77" spans="1:12" ht="15" customHeight="1">
      <c r="A77" s="117" t="s">
        <v>629</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5971.0834000000004</v>
      </c>
      <c r="K77" s="114">
        <v>9703.909380000001</v>
      </c>
      <c r="L77" s="114">
        <v>2561.0655499999998</v>
      </c>
    </row>
    <row r="78" spans="1:12" ht="15" customHeight="1">
      <c r="A78" s="116" t="s">
        <v>630</v>
      </c>
      <c r="B78" s="114">
        <v>-328.78746000000001</v>
      </c>
      <c r="C78" s="114">
        <v>-141.54326</v>
      </c>
      <c r="D78" s="114">
        <v>2476.8597599999998</v>
      </c>
      <c r="E78" s="114">
        <v>4436.5932699999994</v>
      </c>
      <c r="F78" s="114">
        <v>1978.15608</v>
      </c>
      <c r="G78" s="114">
        <v>1267.5048999999999</v>
      </c>
      <c r="H78" s="114">
        <v>-2677.1809600000001</v>
      </c>
      <c r="I78" s="114">
        <v>4189.6991699999999</v>
      </c>
      <c r="J78" s="114">
        <v>12021.108179999999</v>
      </c>
      <c r="K78" s="114">
        <v>16348.55897</v>
      </c>
      <c r="L78" s="114">
        <v>1588.5975600000002</v>
      </c>
    </row>
    <row r="79" spans="1:12" ht="15" customHeight="1">
      <c r="A79" s="147" t="s">
        <v>631</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17992.191579999999</v>
      </c>
      <c r="K79" s="114">
        <v>26052.468350000003</v>
      </c>
      <c r="L79" s="114">
        <v>4149.6631099999995</v>
      </c>
    </row>
    <row r="80" spans="1:12" ht="15" customHeight="1">
      <c r="A80" s="116" t="s">
        <v>632</v>
      </c>
      <c r="B80" s="114">
        <v>0</v>
      </c>
      <c r="C80" s="114">
        <v>0</v>
      </c>
      <c r="D80" s="114">
        <v>0</v>
      </c>
      <c r="E80" s="114">
        <v>0</v>
      </c>
      <c r="F80" s="114">
        <v>0</v>
      </c>
      <c r="G80" s="114">
        <v>1.0000000000000001E-5</v>
      </c>
      <c r="H80" s="114">
        <v>0</v>
      </c>
      <c r="I80" s="114">
        <v>0</v>
      </c>
      <c r="J80" s="114">
        <v>0</v>
      </c>
      <c r="K80" s="114">
        <v>0</v>
      </c>
      <c r="L80" s="114">
        <v>0</v>
      </c>
    </row>
    <row r="81" spans="1:13" ht="15" customHeight="1">
      <c r="A81" s="147" t="s">
        <v>633</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17992.191579999999</v>
      </c>
      <c r="K81" s="114">
        <v>26052.468350000003</v>
      </c>
      <c r="L81" s="114">
        <v>4149.6631099999995</v>
      </c>
    </row>
    <row r="82" spans="1:13" ht="15" customHeight="1" thickBot="1">
      <c r="A82" s="116" t="s">
        <v>634</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-3884.2618600000001</v>
      </c>
      <c r="K82" s="114">
        <v>-4506.4706999999999</v>
      </c>
      <c r="L82" s="114">
        <v>-1358.5577499999999</v>
      </c>
    </row>
    <row r="83" spans="1:13" ht="15" customHeight="1" thickTop="1" thickBot="1">
      <c r="A83" s="392" t="s">
        <v>635</v>
      </c>
      <c r="B83" s="393">
        <v>33345.692710000003</v>
      </c>
      <c r="C83" s="393">
        <v>34899.738450000004</v>
      </c>
      <c r="D83" s="393">
        <v>37166.266889999999</v>
      </c>
      <c r="E83" s="393">
        <v>40245.567470000002</v>
      </c>
      <c r="F83" s="393">
        <v>36431.9951</v>
      </c>
      <c r="G83" s="393">
        <v>41774.569000000003</v>
      </c>
      <c r="H83" s="393">
        <v>38865.096170000004</v>
      </c>
      <c r="I83" s="393">
        <v>32205.608660000002</v>
      </c>
      <c r="J83" s="393">
        <v>14107.92972</v>
      </c>
      <c r="K83" s="393">
        <v>21545.997649999998</v>
      </c>
      <c r="L83" s="393">
        <v>2791.10536</v>
      </c>
      <c r="M83" s="687" t="e">
        <v>#REF!</v>
      </c>
    </row>
    <row r="84" spans="1:13" ht="3.75" customHeight="1" thickTop="1" thickBot="1">
      <c r="A84" s="118"/>
      <c r="B84" s="119"/>
      <c r="C84" s="119"/>
      <c r="D84" s="119"/>
      <c r="E84" s="119"/>
      <c r="F84" s="119"/>
      <c r="G84" s="119"/>
      <c r="H84" s="119"/>
      <c r="I84" s="119"/>
      <c r="J84" s="119"/>
      <c r="K84" s="119"/>
      <c r="L84" s="119"/>
    </row>
    <row r="85" spans="1:13"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0"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topLeftCell="C1" zoomScaleNormal="100" workbookViewId="0">
      <selection activeCell="R22" sqref="R22"/>
    </sheetView>
  </sheetViews>
  <sheetFormatPr baseColWidth="10" defaultColWidth="9.140625"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1" width="8.28515625" style="44" bestFit="1" customWidth="1"/>
    <col min="12" max="13" width="8.28515625" style="44" customWidth="1"/>
    <col min="14" max="14" width="8.28515625" style="44" bestFit="1" customWidth="1"/>
    <col min="15" max="258" width="9.140625" style="44"/>
    <col min="259" max="260" width="0" style="44" hidden="1" customWidth="1"/>
    <col min="261" max="261" width="81.5703125" style="44" customWidth="1"/>
    <col min="262" max="270" width="13.140625" style="44" customWidth="1"/>
    <col min="271" max="514" width="9.140625" style="44"/>
    <col min="515" max="516" width="0" style="44" hidden="1" customWidth="1"/>
    <col min="517" max="517" width="81.5703125" style="44" customWidth="1"/>
    <col min="518" max="526" width="13.140625" style="44" customWidth="1"/>
    <col min="527" max="770" width="9.140625" style="44"/>
    <col min="771" max="772" width="0" style="44" hidden="1" customWidth="1"/>
    <col min="773" max="773" width="81.5703125" style="44" customWidth="1"/>
    <col min="774" max="782" width="13.140625" style="44" customWidth="1"/>
    <col min="783" max="1026" width="9.140625" style="44"/>
    <col min="1027" max="1028" width="0" style="44" hidden="1" customWidth="1"/>
    <col min="1029" max="1029" width="81.5703125" style="44" customWidth="1"/>
    <col min="1030" max="1038" width="13.140625" style="44" customWidth="1"/>
    <col min="1039" max="1282" width="9.140625" style="44"/>
    <col min="1283" max="1284" width="0" style="44" hidden="1" customWidth="1"/>
    <col min="1285" max="1285" width="81.5703125" style="44" customWidth="1"/>
    <col min="1286" max="1294" width="13.140625" style="44" customWidth="1"/>
    <col min="1295" max="1538" width="9.140625" style="44"/>
    <col min="1539" max="1540" width="0" style="44" hidden="1" customWidth="1"/>
    <col min="1541" max="1541" width="81.5703125" style="44" customWidth="1"/>
    <col min="1542" max="1550" width="13.140625" style="44" customWidth="1"/>
    <col min="1551" max="1794" width="9.140625" style="44"/>
    <col min="1795" max="1796" width="0" style="44" hidden="1" customWidth="1"/>
    <col min="1797" max="1797" width="81.5703125" style="44" customWidth="1"/>
    <col min="1798" max="1806" width="13.140625" style="44" customWidth="1"/>
    <col min="1807" max="2050" width="9.140625" style="44"/>
    <col min="2051" max="2052" width="0" style="44" hidden="1" customWidth="1"/>
    <col min="2053" max="2053" width="81.5703125" style="44" customWidth="1"/>
    <col min="2054" max="2062" width="13.140625" style="44" customWidth="1"/>
    <col min="2063" max="2306" width="9.140625" style="44"/>
    <col min="2307" max="2308" width="0" style="44" hidden="1" customWidth="1"/>
    <col min="2309" max="2309" width="81.5703125" style="44" customWidth="1"/>
    <col min="2310" max="2318" width="13.140625" style="44" customWidth="1"/>
    <col min="2319" max="2562" width="9.140625" style="44"/>
    <col min="2563" max="2564" width="0" style="44" hidden="1" customWidth="1"/>
    <col min="2565" max="2565" width="81.5703125" style="44" customWidth="1"/>
    <col min="2566" max="2574" width="13.140625" style="44" customWidth="1"/>
    <col min="2575" max="2818" width="9.140625" style="44"/>
    <col min="2819" max="2820" width="0" style="44" hidden="1" customWidth="1"/>
    <col min="2821" max="2821" width="81.5703125" style="44" customWidth="1"/>
    <col min="2822" max="2830" width="13.140625" style="44" customWidth="1"/>
    <col min="2831" max="3074" width="9.140625" style="44"/>
    <col min="3075" max="3076" width="0" style="44" hidden="1" customWidth="1"/>
    <col min="3077" max="3077" width="81.5703125" style="44" customWidth="1"/>
    <col min="3078" max="3086" width="13.140625" style="44" customWidth="1"/>
    <col min="3087" max="3330" width="9.140625" style="44"/>
    <col min="3331" max="3332" width="0" style="44" hidden="1" customWidth="1"/>
    <col min="3333" max="3333" width="81.5703125" style="44" customWidth="1"/>
    <col min="3334" max="3342" width="13.140625" style="44" customWidth="1"/>
    <col min="3343" max="3586" width="9.140625" style="44"/>
    <col min="3587" max="3588" width="0" style="44" hidden="1" customWidth="1"/>
    <col min="3589" max="3589" width="81.5703125" style="44" customWidth="1"/>
    <col min="3590" max="3598" width="13.140625" style="44" customWidth="1"/>
    <col min="3599" max="3842" width="9.140625" style="44"/>
    <col min="3843" max="3844" width="0" style="44" hidden="1" customWidth="1"/>
    <col min="3845" max="3845" width="81.5703125" style="44" customWidth="1"/>
    <col min="3846" max="3854" width="13.140625" style="44" customWidth="1"/>
    <col min="3855" max="4098" width="9.140625" style="44"/>
    <col min="4099" max="4100" width="0" style="44" hidden="1" customWidth="1"/>
    <col min="4101" max="4101" width="81.5703125" style="44" customWidth="1"/>
    <col min="4102" max="4110" width="13.140625" style="44" customWidth="1"/>
    <col min="4111" max="4354" width="9.140625" style="44"/>
    <col min="4355" max="4356" width="0" style="44" hidden="1" customWidth="1"/>
    <col min="4357" max="4357" width="81.5703125" style="44" customWidth="1"/>
    <col min="4358" max="4366" width="13.140625" style="44" customWidth="1"/>
    <col min="4367" max="4610" width="9.140625" style="44"/>
    <col min="4611" max="4612" width="0" style="44" hidden="1" customWidth="1"/>
    <col min="4613" max="4613" width="81.5703125" style="44" customWidth="1"/>
    <col min="4614" max="4622" width="13.140625" style="44" customWidth="1"/>
    <col min="4623" max="4866" width="9.140625" style="44"/>
    <col min="4867" max="4868" width="0" style="44" hidden="1" customWidth="1"/>
    <col min="4869" max="4869" width="81.5703125" style="44" customWidth="1"/>
    <col min="4870" max="4878" width="13.140625" style="44" customWidth="1"/>
    <col min="4879" max="5122" width="9.140625" style="44"/>
    <col min="5123" max="5124" width="0" style="44" hidden="1" customWidth="1"/>
    <col min="5125" max="5125" width="81.5703125" style="44" customWidth="1"/>
    <col min="5126" max="5134" width="13.140625" style="44" customWidth="1"/>
    <col min="5135" max="5378" width="9.140625" style="44"/>
    <col min="5379" max="5380" width="0" style="44" hidden="1" customWidth="1"/>
    <col min="5381" max="5381" width="81.5703125" style="44" customWidth="1"/>
    <col min="5382" max="5390" width="13.140625" style="44" customWidth="1"/>
    <col min="5391" max="5634" width="9.140625" style="44"/>
    <col min="5635" max="5636" width="0" style="44" hidden="1" customWidth="1"/>
    <col min="5637" max="5637" width="81.5703125" style="44" customWidth="1"/>
    <col min="5638" max="5646" width="13.140625" style="44" customWidth="1"/>
    <col min="5647" max="5890" width="9.140625" style="44"/>
    <col min="5891" max="5892" width="0" style="44" hidden="1" customWidth="1"/>
    <col min="5893" max="5893" width="81.5703125" style="44" customWidth="1"/>
    <col min="5894" max="5902" width="13.140625" style="44" customWidth="1"/>
    <col min="5903" max="6146" width="9.140625" style="44"/>
    <col min="6147" max="6148" width="0" style="44" hidden="1" customWidth="1"/>
    <col min="6149" max="6149" width="81.5703125" style="44" customWidth="1"/>
    <col min="6150" max="6158" width="13.140625" style="44" customWidth="1"/>
    <col min="6159" max="6402" width="9.140625" style="44"/>
    <col min="6403" max="6404" width="0" style="44" hidden="1" customWidth="1"/>
    <col min="6405" max="6405" width="81.5703125" style="44" customWidth="1"/>
    <col min="6406" max="6414" width="13.140625" style="44" customWidth="1"/>
    <col min="6415" max="6658" width="9.140625" style="44"/>
    <col min="6659" max="6660" width="0" style="44" hidden="1" customWidth="1"/>
    <col min="6661" max="6661" width="81.5703125" style="44" customWidth="1"/>
    <col min="6662" max="6670" width="13.140625" style="44" customWidth="1"/>
    <col min="6671" max="6914" width="9.140625" style="44"/>
    <col min="6915" max="6916" width="0" style="44" hidden="1" customWidth="1"/>
    <col min="6917" max="6917" width="81.5703125" style="44" customWidth="1"/>
    <col min="6918" max="6926" width="13.140625" style="44" customWidth="1"/>
    <col min="6927" max="7170" width="9.140625" style="44"/>
    <col min="7171" max="7172" width="0" style="44" hidden="1" customWidth="1"/>
    <col min="7173" max="7173" width="81.5703125" style="44" customWidth="1"/>
    <col min="7174" max="7182" width="13.140625" style="44" customWidth="1"/>
    <col min="7183" max="7426" width="9.140625" style="44"/>
    <col min="7427" max="7428" width="0" style="44" hidden="1" customWidth="1"/>
    <col min="7429" max="7429" width="81.5703125" style="44" customWidth="1"/>
    <col min="7430" max="7438" width="13.140625" style="44" customWidth="1"/>
    <col min="7439" max="7682" width="9.140625" style="44"/>
    <col min="7683" max="7684" width="0" style="44" hidden="1" customWidth="1"/>
    <col min="7685" max="7685" width="81.5703125" style="44" customWidth="1"/>
    <col min="7686" max="7694" width="13.140625" style="44" customWidth="1"/>
    <col min="7695" max="7938" width="9.140625" style="44"/>
    <col min="7939" max="7940" width="0" style="44" hidden="1" customWidth="1"/>
    <col min="7941" max="7941" width="81.5703125" style="44" customWidth="1"/>
    <col min="7942" max="7950" width="13.140625" style="44" customWidth="1"/>
    <col min="7951" max="8194" width="9.140625" style="44"/>
    <col min="8195" max="8196" width="0" style="44" hidden="1" customWidth="1"/>
    <col min="8197" max="8197" width="81.5703125" style="44" customWidth="1"/>
    <col min="8198" max="8206" width="13.140625" style="44" customWidth="1"/>
    <col min="8207" max="8450" width="9.140625" style="44"/>
    <col min="8451" max="8452" width="0" style="44" hidden="1" customWidth="1"/>
    <col min="8453" max="8453" width="81.5703125" style="44" customWidth="1"/>
    <col min="8454" max="8462" width="13.140625" style="44" customWidth="1"/>
    <col min="8463" max="8706" width="9.140625" style="44"/>
    <col min="8707" max="8708" width="0" style="44" hidden="1" customWidth="1"/>
    <col min="8709" max="8709" width="81.5703125" style="44" customWidth="1"/>
    <col min="8710" max="8718" width="13.140625" style="44" customWidth="1"/>
    <col min="8719" max="8962" width="9.140625" style="44"/>
    <col min="8963" max="8964" width="0" style="44" hidden="1" customWidth="1"/>
    <col min="8965" max="8965" width="81.5703125" style="44" customWidth="1"/>
    <col min="8966" max="8974" width="13.140625" style="44" customWidth="1"/>
    <col min="8975" max="9218" width="9.140625" style="44"/>
    <col min="9219" max="9220" width="0" style="44" hidden="1" customWidth="1"/>
    <col min="9221" max="9221" width="81.5703125" style="44" customWidth="1"/>
    <col min="9222" max="9230" width="13.140625" style="44" customWidth="1"/>
    <col min="9231" max="9474" width="9.140625" style="44"/>
    <col min="9475" max="9476" width="0" style="44" hidden="1" customWidth="1"/>
    <col min="9477" max="9477" width="81.5703125" style="44" customWidth="1"/>
    <col min="9478" max="9486" width="13.140625" style="44" customWidth="1"/>
    <col min="9487" max="9730" width="9.140625" style="44"/>
    <col min="9731" max="9732" width="0" style="44" hidden="1" customWidth="1"/>
    <col min="9733" max="9733" width="81.5703125" style="44" customWidth="1"/>
    <col min="9734" max="9742" width="13.140625" style="44" customWidth="1"/>
    <col min="9743" max="9986" width="9.140625" style="44"/>
    <col min="9987" max="9988" width="0" style="44" hidden="1" customWidth="1"/>
    <col min="9989" max="9989" width="81.5703125" style="44" customWidth="1"/>
    <col min="9990" max="9998" width="13.140625" style="44" customWidth="1"/>
    <col min="9999" max="10242" width="9.140625" style="44"/>
    <col min="10243" max="10244" width="0" style="44" hidden="1" customWidth="1"/>
    <col min="10245" max="10245" width="81.5703125" style="44" customWidth="1"/>
    <col min="10246" max="10254" width="13.140625" style="44" customWidth="1"/>
    <col min="10255" max="10498" width="9.140625" style="44"/>
    <col min="10499" max="10500" width="0" style="44" hidden="1" customWidth="1"/>
    <col min="10501" max="10501" width="81.5703125" style="44" customWidth="1"/>
    <col min="10502" max="10510" width="13.140625" style="44" customWidth="1"/>
    <col min="10511" max="10754" width="9.140625" style="44"/>
    <col min="10755" max="10756" width="0" style="44" hidden="1" customWidth="1"/>
    <col min="10757" max="10757" width="81.5703125" style="44" customWidth="1"/>
    <col min="10758" max="10766" width="13.140625" style="44" customWidth="1"/>
    <col min="10767" max="11010" width="9.140625" style="44"/>
    <col min="11011" max="11012" width="0" style="44" hidden="1" customWidth="1"/>
    <col min="11013" max="11013" width="81.5703125" style="44" customWidth="1"/>
    <col min="11014" max="11022" width="13.140625" style="44" customWidth="1"/>
    <col min="11023" max="11266" width="9.140625" style="44"/>
    <col min="11267" max="11268" width="0" style="44" hidden="1" customWidth="1"/>
    <col min="11269" max="11269" width="81.5703125" style="44" customWidth="1"/>
    <col min="11270" max="11278" width="13.140625" style="44" customWidth="1"/>
    <col min="11279" max="11522" width="9.140625" style="44"/>
    <col min="11523" max="11524" width="0" style="44" hidden="1" customWidth="1"/>
    <col min="11525" max="11525" width="81.5703125" style="44" customWidth="1"/>
    <col min="11526" max="11534" width="13.140625" style="44" customWidth="1"/>
    <col min="11535" max="11778" width="9.140625" style="44"/>
    <col min="11779" max="11780" width="0" style="44" hidden="1" customWidth="1"/>
    <col min="11781" max="11781" width="81.5703125" style="44" customWidth="1"/>
    <col min="11782" max="11790" width="13.140625" style="44" customWidth="1"/>
    <col min="11791" max="12034" width="9.140625" style="44"/>
    <col min="12035" max="12036" width="0" style="44" hidden="1" customWidth="1"/>
    <col min="12037" max="12037" width="81.5703125" style="44" customWidth="1"/>
    <col min="12038" max="12046" width="13.140625" style="44" customWidth="1"/>
    <col min="12047" max="12290" width="9.140625" style="44"/>
    <col min="12291" max="12292" width="0" style="44" hidden="1" customWidth="1"/>
    <col min="12293" max="12293" width="81.5703125" style="44" customWidth="1"/>
    <col min="12294" max="12302" width="13.140625" style="44" customWidth="1"/>
    <col min="12303" max="12546" width="9.140625" style="44"/>
    <col min="12547" max="12548" width="0" style="44" hidden="1" customWidth="1"/>
    <col min="12549" max="12549" width="81.5703125" style="44" customWidth="1"/>
    <col min="12550" max="12558" width="13.140625" style="44" customWidth="1"/>
    <col min="12559" max="12802" width="9.140625" style="44"/>
    <col min="12803" max="12804" width="0" style="44" hidden="1" customWidth="1"/>
    <col min="12805" max="12805" width="81.5703125" style="44" customWidth="1"/>
    <col min="12806" max="12814" width="13.140625" style="44" customWidth="1"/>
    <col min="12815" max="13058" width="9.140625" style="44"/>
    <col min="13059" max="13060" width="0" style="44" hidden="1" customWidth="1"/>
    <col min="13061" max="13061" width="81.5703125" style="44" customWidth="1"/>
    <col min="13062" max="13070" width="13.140625" style="44" customWidth="1"/>
    <col min="13071" max="13314" width="9.140625" style="44"/>
    <col min="13315" max="13316" width="0" style="44" hidden="1" customWidth="1"/>
    <col min="13317" max="13317" width="81.5703125" style="44" customWidth="1"/>
    <col min="13318" max="13326" width="13.140625" style="44" customWidth="1"/>
    <col min="13327" max="13570" width="9.140625" style="44"/>
    <col min="13571" max="13572" width="0" style="44" hidden="1" customWidth="1"/>
    <col min="13573" max="13573" width="81.5703125" style="44" customWidth="1"/>
    <col min="13574" max="13582" width="13.140625" style="44" customWidth="1"/>
    <col min="13583" max="13826" width="9.140625" style="44"/>
    <col min="13827" max="13828" width="0" style="44" hidden="1" customWidth="1"/>
    <col min="13829" max="13829" width="81.5703125" style="44" customWidth="1"/>
    <col min="13830" max="13838" width="13.140625" style="44" customWidth="1"/>
    <col min="13839" max="14082" width="9.140625" style="44"/>
    <col min="14083" max="14084" width="0" style="44" hidden="1" customWidth="1"/>
    <col min="14085" max="14085" width="81.5703125" style="44" customWidth="1"/>
    <col min="14086" max="14094" width="13.140625" style="44" customWidth="1"/>
    <col min="14095" max="14338" width="9.140625" style="44"/>
    <col min="14339" max="14340" width="0" style="44" hidden="1" customWidth="1"/>
    <col min="14341" max="14341" width="81.5703125" style="44" customWidth="1"/>
    <col min="14342" max="14350" width="13.140625" style="44" customWidth="1"/>
    <col min="14351" max="14594" width="9.140625" style="44"/>
    <col min="14595" max="14596" width="0" style="44" hidden="1" customWidth="1"/>
    <col min="14597" max="14597" width="81.5703125" style="44" customWidth="1"/>
    <col min="14598" max="14606" width="13.140625" style="44" customWidth="1"/>
    <col min="14607" max="14850" width="9.140625" style="44"/>
    <col min="14851" max="14852" width="0" style="44" hidden="1" customWidth="1"/>
    <col min="14853" max="14853" width="81.5703125" style="44" customWidth="1"/>
    <col min="14854" max="14862" width="13.140625" style="44" customWidth="1"/>
    <col min="14863" max="15106" width="9.140625" style="44"/>
    <col min="15107" max="15108" width="0" style="44" hidden="1" customWidth="1"/>
    <col min="15109" max="15109" width="81.5703125" style="44" customWidth="1"/>
    <col min="15110" max="15118" width="13.140625" style="44" customWidth="1"/>
    <col min="15119" max="15362" width="9.140625" style="44"/>
    <col min="15363" max="15364" width="0" style="44" hidden="1" customWidth="1"/>
    <col min="15365" max="15365" width="81.5703125" style="44" customWidth="1"/>
    <col min="15366" max="15374" width="13.140625" style="44" customWidth="1"/>
    <col min="15375" max="15618" width="9.140625" style="44"/>
    <col min="15619" max="15620" width="0" style="44" hidden="1" customWidth="1"/>
    <col min="15621" max="15621" width="81.5703125" style="44" customWidth="1"/>
    <col min="15622" max="15630" width="13.140625" style="44" customWidth="1"/>
    <col min="15631" max="15874" width="9.140625" style="44"/>
    <col min="15875" max="15876" width="0" style="44" hidden="1" customWidth="1"/>
    <col min="15877" max="15877" width="81.5703125" style="44" customWidth="1"/>
    <col min="15878" max="15886" width="13.140625" style="44" customWidth="1"/>
    <col min="15887" max="16130" width="9.140625" style="44"/>
    <col min="16131" max="16132" width="0" style="44" hidden="1" customWidth="1"/>
    <col min="16133" max="16133" width="81.5703125" style="44" customWidth="1"/>
    <col min="16134" max="16142" width="13.140625" style="44" customWidth="1"/>
    <col min="16143" max="16384" width="9.140625" style="44"/>
  </cols>
  <sheetData>
    <row r="1" spans="1:15" s="43" customFormat="1" ht="15" customHeight="1">
      <c r="A1" s="396"/>
      <c r="B1" s="396"/>
      <c r="C1" s="749"/>
      <c r="D1" s="749"/>
      <c r="E1" s="749"/>
      <c r="F1" s="749"/>
      <c r="G1" s="749"/>
      <c r="H1" s="749"/>
      <c r="I1" s="749"/>
      <c r="J1" s="749"/>
      <c r="K1" s="749"/>
      <c r="L1" s="749"/>
      <c r="M1" s="749"/>
      <c r="N1" s="749"/>
    </row>
    <row r="2" spans="1:15" s="43" customFormat="1" ht="15" customHeight="1">
      <c r="A2" s="750" t="s">
        <v>958</v>
      </c>
      <c r="B2" s="750"/>
      <c r="C2" s="750"/>
      <c r="D2" s="750"/>
      <c r="E2" s="750"/>
      <c r="F2" s="750"/>
      <c r="G2" s="750"/>
      <c r="H2" s="750"/>
      <c r="I2" s="750"/>
      <c r="J2" s="750"/>
      <c r="K2" s="750"/>
      <c r="L2" s="750"/>
      <c r="M2" s="750"/>
      <c r="N2" s="750"/>
    </row>
    <row r="3" spans="1:15" s="43" customFormat="1" ht="15" customHeight="1">
      <c r="A3" s="396"/>
      <c r="B3" s="396"/>
      <c r="C3" s="750" t="s">
        <v>814</v>
      </c>
      <c r="D3" s="750"/>
      <c r="E3" s="750"/>
      <c r="F3" s="750"/>
      <c r="G3" s="750"/>
      <c r="H3" s="750"/>
      <c r="I3" s="750"/>
      <c r="J3" s="750"/>
      <c r="K3" s="750"/>
      <c r="L3" s="750"/>
      <c r="M3" s="750"/>
      <c r="N3" s="750"/>
    </row>
    <row r="4" spans="1:15" s="43" customFormat="1" ht="15" customHeight="1">
      <c r="A4" s="751"/>
      <c r="B4" s="750"/>
      <c r="C4" s="750"/>
      <c r="D4" s="750"/>
      <c r="E4" s="750"/>
      <c r="F4" s="750"/>
      <c r="G4" s="750"/>
      <c r="H4" s="750"/>
      <c r="I4" s="750"/>
      <c r="J4" s="750"/>
      <c r="K4" s="750"/>
      <c r="L4" s="750"/>
      <c r="M4" s="750"/>
      <c r="N4" s="750"/>
    </row>
    <row r="5" spans="1:15" s="55" customFormat="1" ht="15" customHeight="1" thickBot="1">
      <c r="A5" s="162"/>
      <c r="B5" s="163"/>
      <c r="C5" s="163"/>
      <c r="D5" s="163"/>
      <c r="E5" s="163"/>
      <c r="F5" s="163"/>
      <c r="G5" s="163"/>
      <c r="H5" s="163"/>
      <c r="I5" s="163"/>
      <c r="J5" s="163"/>
      <c r="K5" s="163"/>
      <c r="L5" s="163"/>
      <c r="M5" s="163"/>
      <c r="N5" s="163"/>
    </row>
    <row r="6" spans="1:15" s="78" customFormat="1" ht="30" customHeight="1" thickTop="1" thickBot="1">
      <c r="A6" s="47"/>
      <c r="B6" s="47"/>
      <c r="C6" s="397"/>
      <c r="D6" s="390" t="s">
        <v>572</v>
      </c>
      <c r="E6" s="390" t="s">
        <v>573</v>
      </c>
      <c r="F6" s="390" t="s">
        <v>574</v>
      </c>
      <c r="G6" s="390" t="s">
        <v>575</v>
      </c>
      <c r="H6" s="390" t="s">
        <v>576</v>
      </c>
      <c r="I6" s="390" t="s">
        <v>577</v>
      </c>
      <c r="J6" s="390" t="s">
        <v>1241</v>
      </c>
      <c r="K6" s="390" t="s">
        <v>1292</v>
      </c>
      <c r="L6" s="390" t="s">
        <v>1516</v>
      </c>
      <c r="M6" s="390" t="s">
        <v>1399</v>
      </c>
      <c r="N6" s="390" t="s">
        <v>1517</v>
      </c>
    </row>
    <row r="7" spans="1:15" ht="15" customHeight="1" thickTop="1" thickBot="1">
      <c r="A7" s="47"/>
      <c r="B7" s="47"/>
      <c r="C7" s="25"/>
      <c r="D7" s="25"/>
      <c r="E7" s="25"/>
      <c r="F7" s="25"/>
      <c r="G7" s="25"/>
      <c r="H7" s="25"/>
      <c r="I7" s="25"/>
      <c r="J7" s="25"/>
      <c r="K7" s="25"/>
      <c r="L7" s="25"/>
      <c r="M7" s="25"/>
      <c r="N7" s="25"/>
    </row>
    <row r="8" spans="1:15" s="45" customFormat="1" ht="15" customHeight="1" thickTop="1" thickBot="1">
      <c r="A8" s="47"/>
      <c r="B8" s="164"/>
      <c r="C8" s="399" t="s">
        <v>519</v>
      </c>
      <c r="D8" s="400"/>
      <c r="E8" s="400"/>
      <c r="F8" s="400"/>
      <c r="G8" s="400"/>
      <c r="H8" s="400"/>
      <c r="I8" s="400"/>
      <c r="J8" s="400"/>
      <c r="K8" s="400"/>
      <c r="L8" s="400"/>
      <c r="M8" s="400"/>
      <c r="N8" s="401"/>
    </row>
    <row r="9" spans="1:15" ht="15" customHeight="1" thickTop="1">
      <c r="A9" s="47" t="s">
        <v>744</v>
      </c>
      <c r="B9" s="46" t="s">
        <v>815</v>
      </c>
      <c r="C9" s="165" t="s">
        <v>816</v>
      </c>
      <c r="D9" s="130">
        <v>0.1183</v>
      </c>
      <c r="E9" s="130">
        <v>0.11550000000000001</v>
      </c>
      <c r="F9" s="130">
        <v>0.1138</v>
      </c>
      <c r="G9" s="130">
        <v>0.1066</v>
      </c>
      <c r="H9" s="130">
        <v>0.1263</v>
      </c>
      <c r="I9" s="130">
        <v>0.11509999999999999</v>
      </c>
      <c r="J9" s="130">
        <v>0.1047</v>
      </c>
      <c r="K9" s="130">
        <v>0.1086</v>
      </c>
      <c r="L9" s="130">
        <v>0.10349999999999999</v>
      </c>
      <c r="M9" s="130">
        <v>0.1016</v>
      </c>
      <c r="N9" s="130">
        <v>0.1074</v>
      </c>
      <c r="O9" s="688"/>
    </row>
    <row r="10" spans="1:15" ht="15" customHeight="1" thickBot="1">
      <c r="A10" s="47" t="s">
        <v>744</v>
      </c>
      <c r="B10" s="46" t="s">
        <v>817</v>
      </c>
      <c r="C10" s="165" t="s">
        <v>818</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0.73960000000000004</v>
      </c>
      <c r="M10" s="130">
        <v>0.74470000000000003</v>
      </c>
      <c r="N10" s="130">
        <v>0.74750000000000005</v>
      </c>
      <c r="O10" s="688"/>
    </row>
    <row r="11" spans="1:15" s="19" customFormat="1" ht="15" customHeight="1" thickTop="1" thickBot="1">
      <c r="A11" s="47"/>
      <c r="B11" s="164"/>
      <c r="C11" s="399" t="s">
        <v>522</v>
      </c>
      <c r="D11" s="400"/>
      <c r="E11" s="400"/>
      <c r="F11" s="400"/>
      <c r="G11" s="400"/>
      <c r="H11" s="400"/>
      <c r="I11" s="400"/>
      <c r="J11" s="400"/>
      <c r="K11" s="400"/>
      <c r="L11" s="400"/>
      <c r="M11" s="400"/>
      <c r="N11" s="401"/>
    </row>
    <row r="12" spans="1:15" s="78" customFormat="1" ht="15" customHeight="1" thickTop="1">
      <c r="A12" s="47" t="s">
        <v>744</v>
      </c>
      <c r="B12" s="46" t="s">
        <v>819</v>
      </c>
      <c r="C12" s="165" t="s">
        <v>1345</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0.72019999999999995</v>
      </c>
      <c r="M12" s="130">
        <v>0.73099999999999998</v>
      </c>
      <c r="N12" s="130">
        <v>0.71199999999999997</v>
      </c>
      <c r="O12" s="688"/>
    </row>
    <row r="13" spans="1:15" s="77" customFormat="1" ht="15" customHeight="1">
      <c r="A13" s="47" t="s">
        <v>744</v>
      </c>
      <c r="B13" s="46" t="s">
        <v>820</v>
      </c>
      <c r="C13" s="165" t="s">
        <v>1346</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0.72040000000000004</v>
      </c>
      <c r="M13" s="130">
        <v>0.73129999999999995</v>
      </c>
      <c r="N13" s="130">
        <v>0.71450000000000002</v>
      </c>
      <c r="O13" s="688"/>
    </row>
    <row r="14" spans="1:15" s="77" customFormat="1" ht="15" customHeight="1">
      <c r="A14" s="47"/>
      <c r="B14" s="46"/>
      <c r="C14" s="165" t="s">
        <v>1347</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8.0799999999999997E-2</v>
      </c>
      <c r="M14" s="130">
        <v>7.9000000000000001E-2</v>
      </c>
      <c r="N14" s="130">
        <v>8.3199999999999996E-2</v>
      </c>
      <c r="O14" s="688"/>
    </row>
    <row r="15" spans="1:15" s="77" customFormat="1" ht="15" customHeight="1" thickBot="1">
      <c r="A15" s="47" t="s">
        <v>744</v>
      </c>
      <c r="B15" s="46" t="s">
        <v>821</v>
      </c>
      <c r="C15" s="165" t="s">
        <v>1348</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c r="N15" s="130">
        <v>2.0000000000000001E-4</v>
      </c>
      <c r="O15" s="688"/>
    </row>
    <row r="16" spans="1:15" s="19" customFormat="1" ht="15" customHeight="1" thickTop="1" thickBot="1">
      <c r="A16" s="47"/>
      <c r="B16" s="164"/>
      <c r="C16" s="399" t="s">
        <v>822</v>
      </c>
      <c r="D16" s="400"/>
      <c r="E16" s="400"/>
      <c r="F16" s="400"/>
      <c r="G16" s="400"/>
      <c r="H16" s="400"/>
      <c r="I16" s="400"/>
      <c r="J16" s="400"/>
      <c r="K16" s="400"/>
      <c r="L16" s="400"/>
      <c r="M16" s="400"/>
      <c r="N16" s="401"/>
    </row>
    <row r="17" spans="1:15" s="78" customFormat="1" ht="15" customHeight="1" thickTop="1">
      <c r="A17" s="47" t="s">
        <v>744</v>
      </c>
      <c r="B17" s="46" t="s">
        <v>823</v>
      </c>
      <c r="C17" s="165" t="s">
        <v>1349</v>
      </c>
      <c r="D17" s="130">
        <v>0.1154</v>
      </c>
      <c r="E17" s="130">
        <v>0.1762</v>
      </c>
      <c r="F17" s="130">
        <v>0.14269999999999999</v>
      </c>
      <c r="G17" s="130">
        <v>0.1265</v>
      </c>
      <c r="H17" s="130">
        <v>0.1123</v>
      </c>
      <c r="I17" s="130">
        <v>0.10680000000000001</v>
      </c>
      <c r="J17" s="130">
        <v>7.5300000000000006E-2</v>
      </c>
      <c r="K17" s="130">
        <v>6.7199999999999996E-2</v>
      </c>
      <c r="L17" s="130">
        <v>7.6399999999999996E-2</v>
      </c>
      <c r="M17" s="130">
        <v>7.9000000000000001E-2</v>
      </c>
      <c r="N17" s="130">
        <v>6.7000000000000004E-2</v>
      </c>
      <c r="O17" s="688"/>
    </row>
    <row r="18" spans="1:15" s="77" customFormat="1" ht="15" customHeight="1">
      <c r="A18" s="47" t="s">
        <v>744</v>
      </c>
      <c r="B18" s="46" t="s">
        <v>824</v>
      </c>
      <c r="C18" s="165" t="s">
        <v>1350</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0.92359999999999998</v>
      </c>
      <c r="M18" s="130">
        <v>0.92100000000000004</v>
      </c>
      <c r="N18" s="130">
        <v>0.93300000000000005</v>
      </c>
      <c r="O18" s="688"/>
    </row>
    <row r="19" spans="1:15" s="77" customFormat="1" ht="15" customHeight="1" thickBot="1">
      <c r="A19" s="47" t="s">
        <v>744</v>
      </c>
      <c r="B19" s="46" t="s">
        <v>825</v>
      </c>
      <c r="C19" s="165" t="s">
        <v>826</v>
      </c>
      <c r="D19" s="168">
        <v>590.3895</v>
      </c>
      <c r="E19" s="168">
        <v>596.69920000000002</v>
      </c>
      <c r="F19" s="168">
        <v>605.7183</v>
      </c>
      <c r="G19" s="168">
        <v>614.42200000000003</v>
      </c>
      <c r="H19" s="168">
        <v>645.2319</v>
      </c>
      <c r="I19" s="168">
        <v>628.03279999999995</v>
      </c>
      <c r="J19" s="168">
        <v>621.57389999999998</v>
      </c>
      <c r="K19" s="168">
        <v>624.17139999999995</v>
      </c>
      <c r="L19" s="168">
        <v>630.13900000000001</v>
      </c>
      <c r="M19" s="168">
        <v>630.20209999999997</v>
      </c>
      <c r="N19" s="168">
        <v>634.48209999999995</v>
      </c>
      <c r="O19" s="688"/>
    </row>
    <row r="20" spans="1:15" s="19" customFormat="1" ht="15" customHeight="1" thickTop="1" thickBot="1">
      <c r="A20" s="47"/>
      <c r="B20" s="164"/>
      <c r="C20" s="399" t="s">
        <v>827</v>
      </c>
      <c r="D20" s="400"/>
      <c r="E20" s="400"/>
      <c r="F20" s="400"/>
      <c r="G20" s="400"/>
      <c r="H20" s="400"/>
      <c r="I20" s="400"/>
      <c r="J20" s="400"/>
      <c r="K20" s="400"/>
      <c r="L20" s="400"/>
      <c r="M20" s="400"/>
      <c r="N20" s="401"/>
    </row>
    <row r="21" spans="1:15" s="78" customFormat="1" ht="15" customHeight="1" thickTop="1">
      <c r="A21" s="47" t="s">
        <v>744</v>
      </c>
      <c r="B21" s="46" t="s">
        <v>828</v>
      </c>
      <c r="C21" s="165" t="s">
        <v>829</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0.96699999999999997</v>
      </c>
      <c r="M21" s="130">
        <v>0.96950000000000003</v>
      </c>
      <c r="N21" s="130">
        <v>0.96050000000000002</v>
      </c>
      <c r="O21" s="688"/>
    </row>
    <row r="22" spans="1:15" s="77" customFormat="1" ht="15" customHeight="1">
      <c r="A22" s="47" t="s">
        <v>744</v>
      </c>
      <c r="B22" s="46" t="s">
        <v>830</v>
      </c>
      <c r="C22" s="165" t="s">
        <v>831</v>
      </c>
      <c r="D22" s="130">
        <v>2.5399999999999999E-2</v>
      </c>
      <c r="E22" s="130">
        <v>2.7699999999999999E-2</v>
      </c>
      <c r="F22" s="130">
        <v>3.39E-2</v>
      </c>
      <c r="G22" s="130">
        <v>3.7999999999999999E-2</v>
      </c>
      <c r="H22" s="130">
        <v>4.5699999999999998E-2</v>
      </c>
      <c r="I22" s="130">
        <v>5.16E-2</v>
      </c>
      <c r="J22" s="130">
        <v>5.9499999999999997E-2</v>
      </c>
      <c r="K22" s="130">
        <v>0.29289999999999999</v>
      </c>
      <c r="L22" s="130">
        <v>0.3014</v>
      </c>
      <c r="M22" s="130">
        <v>0.29480000000000001</v>
      </c>
      <c r="N22" s="130">
        <v>0.27860000000000001</v>
      </c>
      <c r="O22" s="688"/>
    </row>
    <row r="23" spans="1:15" s="77" customFormat="1" ht="15" customHeight="1">
      <c r="A23" s="47" t="s">
        <v>744</v>
      </c>
      <c r="B23" s="46" t="s">
        <v>832</v>
      </c>
      <c r="C23" s="165" t="s">
        <v>833</v>
      </c>
      <c r="D23" s="130">
        <v>1.83E-2</v>
      </c>
      <c r="E23" s="130">
        <v>1.89E-2</v>
      </c>
      <c r="F23" s="130">
        <v>2.18E-2</v>
      </c>
      <c r="G23" s="130">
        <v>2.47E-2</v>
      </c>
      <c r="H23" s="130">
        <v>2.7099999999999999E-2</v>
      </c>
      <c r="I23" s="130">
        <v>3.3099999999999997E-2</v>
      </c>
      <c r="J23" s="130">
        <v>2.7300000000000001E-2</v>
      </c>
      <c r="K23" s="130">
        <v>2.47E-2</v>
      </c>
      <c r="L23" s="130">
        <v>3.3000000000000002E-2</v>
      </c>
      <c r="M23" s="130">
        <v>3.0499999999999999E-2</v>
      </c>
      <c r="N23" s="130">
        <v>3.95E-2</v>
      </c>
      <c r="O23" s="688"/>
    </row>
    <row r="24" spans="1:15" s="77" customFormat="1" ht="15" customHeight="1">
      <c r="A24" s="47" t="s">
        <v>744</v>
      </c>
      <c r="B24" s="46" t="s">
        <v>834</v>
      </c>
      <c r="C24" s="165" t="s">
        <v>835</v>
      </c>
      <c r="D24" s="130">
        <v>2.29E-2</v>
      </c>
      <c r="E24" s="130">
        <v>2.47E-2</v>
      </c>
      <c r="F24" s="130">
        <v>3.0499999999999999E-2</v>
      </c>
      <c r="G24" s="130">
        <v>3.3099999999999997E-2</v>
      </c>
      <c r="H24" s="130">
        <v>3.9199999999999999E-2</v>
      </c>
      <c r="I24" s="130">
        <v>4.3900000000000002E-2</v>
      </c>
      <c r="J24" s="130">
        <v>5.4100000000000002E-2</v>
      </c>
      <c r="K24" s="130">
        <v>0.29299999999999998</v>
      </c>
      <c r="L24" s="130">
        <v>0.29720000000000002</v>
      </c>
      <c r="M24" s="130">
        <v>0.29060000000000002</v>
      </c>
      <c r="N24" s="130">
        <v>0.27139999999999997</v>
      </c>
      <c r="O24" s="688"/>
    </row>
    <row r="25" spans="1:15" s="77" customFormat="1" ht="15" customHeight="1">
      <c r="A25" s="47" t="s">
        <v>744</v>
      </c>
      <c r="B25" s="46" t="s">
        <v>836</v>
      </c>
      <c r="C25" s="165" t="s">
        <v>837</v>
      </c>
      <c r="D25" s="130">
        <v>0.1116</v>
      </c>
      <c r="E25" s="130">
        <v>0.1245</v>
      </c>
      <c r="F25" s="130">
        <v>0.12039999999999999</v>
      </c>
      <c r="G25" s="130">
        <v>0.15010000000000001</v>
      </c>
      <c r="H25" s="130">
        <v>0.16389999999999999</v>
      </c>
      <c r="I25" s="130">
        <v>0.17699999999999999</v>
      </c>
      <c r="J25" s="130">
        <v>0.1163</v>
      </c>
      <c r="K25" s="130">
        <v>2.46E-2</v>
      </c>
      <c r="L25" s="130">
        <v>4.6699999999999998E-2</v>
      </c>
      <c r="M25" s="130">
        <v>4.4299999999999999E-2</v>
      </c>
      <c r="N25" s="130">
        <v>6.4399999999999999E-2</v>
      </c>
      <c r="O25" s="688"/>
    </row>
    <row r="26" spans="1:15" s="77" customFormat="1" ht="15" customHeight="1">
      <c r="A26" s="47" t="s">
        <v>744</v>
      </c>
      <c r="B26" s="46" t="s">
        <v>838</v>
      </c>
      <c r="C26" s="165" t="s">
        <v>839</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0.114</v>
      </c>
      <c r="M26" s="130">
        <v>0.10929999999999999</v>
      </c>
      <c r="N26" s="130">
        <v>0.10100000000000001</v>
      </c>
      <c r="O26" s="688"/>
    </row>
    <row r="27" spans="1:15" s="77" customFormat="1" ht="15" customHeight="1">
      <c r="A27" s="47" t="s">
        <v>744</v>
      </c>
      <c r="B27" s="46" t="s">
        <v>840</v>
      </c>
      <c r="C27" s="165" t="s">
        <v>1351</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9.1399999999999995E-2</v>
      </c>
      <c r="M27" s="130">
        <v>8.9499999999999996E-2</v>
      </c>
      <c r="N27" s="130">
        <v>9.5200000000000007E-2</v>
      </c>
      <c r="O27" s="688"/>
    </row>
    <row r="28" spans="1:15" s="77" customFormat="1" ht="15" customHeight="1">
      <c r="A28" s="47" t="s">
        <v>744</v>
      </c>
      <c r="B28" s="46" t="s">
        <v>841</v>
      </c>
      <c r="C28" s="165" t="s">
        <v>842</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0.94930000000000003</v>
      </c>
      <c r="M28" s="130">
        <v>0.95940000000000003</v>
      </c>
      <c r="N28" s="130">
        <v>0.93910000000000005</v>
      </c>
      <c r="O28" s="688"/>
    </row>
    <row r="29" spans="1:15" s="77" customFormat="1" ht="15" customHeight="1">
      <c r="A29" s="47" t="s">
        <v>744</v>
      </c>
      <c r="B29" s="46" t="s">
        <v>843</v>
      </c>
      <c r="C29" s="165" t="s">
        <v>844</v>
      </c>
      <c r="D29" s="130">
        <v>1.0800000000000001E-2</v>
      </c>
      <c r="E29" s="130">
        <v>1.23E-2</v>
      </c>
      <c r="F29" s="130">
        <v>1.2999999999999999E-2</v>
      </c>
      <c r="G29" s="130">
        <v>1.34E-2</v>
      </c>
      <c r="H29" s="130">
        <v>1.3899999999999999E-2</v>
      </c>
      <c r="I29" s="130">
        <v>1.3599999999999999E-2</v>
      </c>
      <c r="J29" s="130">
        <v>1E-4</v>
      </c>
      <c r="K29" s="130">
        <v>3.7000000000000002E-3</v>
      </c>
      <c r="L29" s="130">
        <v>1.46E-2</v>
      </c>
      <c r="M29" s="130">
        <v>7.7999999999999996E-3</v>
      </c>
      <c r="N29" s="130">
        <v>1.9300000000000001E-2</v>
      </c>
      <c r="O29" s="688"/>
    </row>
    <row r="30" spans="1:15" s="77" customFormat="1" ht="15" customHeight="1">
      <c r="A30" s="47" t="s">
        <v>744</v>
      </c>
      <c r="B30" s="46" t="s">
        <v>845</v>
      </c>
      <c r="C30" s="165" t="s">
        <v>846</v>
      </c>
      <c r="D30" s="130">
        <v>3.5000000000000001E-3</v>
      </c>
      <c r="E30" s="130">
        <v>2.8E-3</v>
      </c>
      <c r="F30" s="130">
        <v>2.7000000000000001E-3</v>
      </c>
      <c r="G30" s="130">
        <v>3.8999999999999998E-3</v>
      </c>
      <c r="H30" s="130">
        <v>3.5000000000000001E-3</v>
      </c>
      <c r="I30" s="130">
        <v>4.0000000000000001E-3</v>
      </c>
      <c r="J30" s="130">
        <v>0</v>
      </c>
      <c r="K30" s="130">
        <v>2.5999999999999999E-3</v>
      </c>
      <c r="L30" s="130">
        <v>5.1999999999999998E-3</v>
      </c>
      <c r="M30" s="130">
        <v>3.2000000000000002E-3</v>
      </c>
      <c r="N30" s="130">
        <v>6.3E-3</v>
      </c>
      <c r="O30" s="688"/>
    </row>
    <row r="31" spans="1:15" s="77" customFormat="1" ht="15" customHeight="1">
      <c r="A31" s="47" t="s">
        <v>744</v>
      </c>
      <c r="B31" s="46" t="s">
        <v>847</v>
      </c>
      <c r="C31" s="165" t="s">
        <v>848</v>
      </c>
      <c r="D31" s="130">
        <v>8.9999999999999998E-4</v>
      </c>
      <c r="E31" s="130">
        <v>8.0000000000000004E-4</v>
      </c>
      <c r="F31" s="130">
        <v>1.1999999999999999E-3</v>
      </c>
      <c r="G31" s="130">
        <v>1E-3</v>
      </c>
      <c r="H31" s="130">
        <v>1.5E-3</v>
      </c>
      <c r="I31" s="130">
        <v>1.6999999999999999E-3</v>
      </c>
      <c r="J31" s="130">
        <v>8.9999999999999998E-4</v>
      </c>
      <c r="K31" s="130">
        <v>1.6000000000000001E-3</v>
      </c>
      <c r="L31" s="130">
        <v>2.8999999999999998E-3</v>
      </c>
      <c r="M31" s="130">
        <v>2.0999999999999999E-3</v>
      </c>
      <c r="N31" s="130">
        <v>2.2000000000000001E-3</v>
      </c>
      <c r="O31" s="688"/>
    </row>
    <row r="32" spans="1:15" s="77" customFormat="1" ht="15" customHeight="1">
      <c r="A32" s="47" t="s">
        <v>744</v>
      </c>
      <c r="B32" s="46" t="s">
        <v>849</v>
      </c>
      <c r="C32" s="165" t="s">
        <v>850</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1.2999999999999999E-3</v>
      </c>
      <c r="M32" s="130">
        <v>1.6000000000000001E-3</v>
      </c>
      <c r="N32" s="130">
        <v>2.0999999999999999E-3</v>
      </c>
      <c r="O32" s="688"/>
    </row>
    <row r="33" spans="1:15" s="77" customFormat="1" ht="15" customHeight="1" thickBot="1">
      <c r="A33" s="47" t="s">
        <v>744</v>
      </c>
      <c r="B33" s="165" t="s">
        <v>851</v>
      </c>
      <c r="C33" s="165" t="s">
        <v>852</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2.6800000000000001E-2</v>
      </c>
      <c r="M33" s="130">
        <v>2.58E-2</v>
      </c>
      <c r="N33" s="130">
        <v>3.1E-2</v>
      </c>
      <c r="O33" s="688"/>
    </row>
    <row r="34" spans="1:15" s="19" customFormat="1" ht="15" customHeight="1" thickTop="1" thickBot="1">
      <c r="A34" s="47"/>
      <c r="B34" s="164"/>
      <c r="C34" s="399" t="s">
        <v>538</v>
      </c>
      <c r="D34" s="400"/>
      <c r="E34" s="400"/>
      <c r="F34" s="400"/>
      <c r="G34" s="400"/>
      <c r="H34" s="400"/>
      <c r="I34" s="400"/>
      <c r="J34" s="400"/>
      <c r="K34" s="400"/>
      <c r="L34" s="400"/>
      <c r="M34" s="400"/>
      <c r="N34" s="401"/>
    </row>
    <row r="35" spans="1:15" s="78" customFormat="1" ht="15" customHeight="1" thickTop="1">
      <c r="A35" s="47" t="s">
        <v>744</v>
      </c>
      <c r="B35" s="46" t="s">
        <v>853</v>
      </c>
      <c r="C35" s="165" t="s">
        <v>854</v>
      </c>
      <c r="D35" s="130">
        <v>0.35160000000000002</v>
      </c>
      <c r="E35" s="130">
        <v>0.3619</v>
      </c>
      <c r="F35" s="130">
        <v>0.3871</v>
      </c>
      <c r="G35" s="130">
        <v>0.36320000000000002</v>
      </c>
      <c r="H35" s="130">
        <v>0.43859999999999999</v>
      </c>
      <c r="I35" s="130">
        <v>0.42630000000000001</v>
      </c>
      <c r="J35" s="130">
        <v>0.40379999999999999</v>
      </c>
      <c r="K35" s="130">
        <v>0.42749999999999999</v>
      </c>
      <c r="L35" s="130">
        <v>0.4446</v>
      </c>
      <c r="M35" s="130">
        <v>0.4259</v>
      </c>
      <c r="N35" s="130">
        <v>0.47039999999999998</v>
      </c>
      <c r="O35" s="688"/>
    </row>
    <row r="36" spans="1:15" s="77" customFormat="1" ht="15" customHeight="1">
      <c r="A36" s="47" t="s">
        <v>744</v>
      </c>
      <c r="B36" s="46" t="s">
        <v>855</v>
      </c>
      <c r="C36" s="165" t="s">
        <v>856</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0.77710000000000001</v>
      </c>
      <c r="M36" s="130">
        <v>0.69810000000000005</v>
      </c>
      <c r="N36" s="130">
        <v>0.72289999999999999</v>
      </c>
      <c r="O36" s="688"/>
    </row>
    <row r="37" spans="1:15" s="77" customFormat="1" ht="15" customHeight="1">
      <c r="A37" s="47" t="s">
        <v>744</v>
      </c>
      <c r="B37" s="46" t="s">
        <v>857</v>
      </c>
      <c r="C37" s="165" t="s">
        <v>858</v>
      </c>
      <c r="D37" s="130">
        <v>0.29299999999999998</v>
      </c>
      <c r="E37" s="130">
        <v>0.3004</v>
      </c>
      <c r="F37" s="130">
        <v>0.29330000000000001</v>
      </c>
      <c r="G37" s="130">
        <v>0.2611</v>
      </c>
      <c r="H37" s="130">
        <v>0.25240000000000001</v>
      </c>
      <c r="I37" s="130">
        <v>0.21740000000000001</v>
      </c>
      <c r="J37" s="130">
        <v>0.19869999999999999</v>
      </c>
      <c r="K37" s="130">
        <v>0.2177</v>
      </c>
      <c r="L37" s="130">
        <v>0.21210000000000001</v>
      </c>
      <c r="M37" s="130">
        <v>0.19350000000000001</v>
      </c>
      <c r="N37" s="130">
        <v>0.19439999999999999</v>
      </c>
      <c r="O37" s="688"/>
    </row>
    <row r="38" spans="1:15" s="77" customFormat="1" ht="15" customHeight="1">
      <c r="A38" s="47" t="s">
        <v>744</v>
      </c>
      <c r="B38" s="46" t="s">
        <v>859</v>
      </c>
      <c r="C38" s="165" t="s">
        <v>860</v>
      </c>
      <c r="D38" s="130">
        <v>0.25519999999999998</v>
      </c>
      <c r="E38" s="130">
        <v>0.2621</v>
      </c>
      <c r="F38" s="130">
        <v>0.25430000000000003</v>
      </c>
      <c r="G38" s="130">
        <v>0.22620000000000001</v>
      </c>
      <c r="H38" s="130">
        <v>0.21959999999999999</v>
      </c>
      <c r="I38" s="130">
        <v>0.1865</v>
      </c>
      <c r="J38" s="130">
        <v>0.1696</v>
      </c>
      <c r="K38" s="130">
        <v>0.18509999999999999</v>
      </c>
      <c r="L38" s="130">
        <v>0.18099999999999999</v>
      </c>
      <c r="M38" s="130">
        <v>0.1666</v>
      </c>
      <c r="N38" s="130">
        <v>0.16500000000000001</v>
      </c>
      <c r="O38" s="688"/>
    </row>
    <row r="39" spans="1:15" s="77" customFormat="1" ht="15" customHeight="1" thickBot="1">
      <c r="A39" s="47" t="s">
        <v>744</v>
      </c>
      <c r="B39" s="46" t="s">
        <v>861</v>
      </c>
      <c r="C39" s="103" t="s">
        <v>1190</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0.63529999999999998</v>
      </c>
      <c r="M39" s="130">
        <v>0.56989999999999996</v>
      </c>
      <c r="N39" s="130">
        <v>0.60440000000000005</v>
      </c>
      <c r="O39" s="688"/>
    </row>
    <row r="40" spans="1:15" s="19" customFormat="1" ht="15" customHeight="1" thickTop="1" thickBot="1">
      <c r="A40" s="47"/>
      <c r="B40" s="164"/>
      <c r="C40" s="399" t="s">
        <v>543</v>
      </c>
      <c r="D40" s="400"/>
      <c r="E40" s="400"/>
      <c r="F40" s="400"/>
      <c r="G40" s="400"/>
      <c r="H40" s="400"/>
      <c r="I40" s="400"/>
      <c r="J40" s="400"/>
      <c r="K40" s="400"/>
      <c r="L40" s="400"/>
      <c r="M40" s="400"/>
      <c r="N40" s="401"/>
    </row>
    <row r="41" spans="1:15" s="78" customFormat="1" ht="15" customHeight="1" thickTop="1">
      <c r="A41" s="47" t="s">
        <v>744</v>
      </c>
      <c r="B41" s="46" t="s">
        <v>862</v>
      </c>
      <c r="C41" s="165" t="s">
        <v>863</v>
      </c>
      <c r="D41" s="130">
        <v>0.129</v>
      </c>
      <c r="E41" s="130">
        <v>0.12759999999999999</v>
      </c>
      <c r="F41" s="130">
        <v>0.13289999999999999</v>
      </c>
      <c r="G41" s="130">
        <v>0.1336</v>
      </c>
      <c r="H41" s="130">
        <v>0.12989999999999999</v>
      </c>
      <c r="I41" s="130">
        <v>0.1421</v>
      </c>
      <c r="J41" s="130">
        <v>0.14680000000000001</v>
      </c>
      <c r="K41" s="130">
        <v>0.14990000000000001</v>
      </c>
      <c r="L41" s="130">
        <v>0.1467</v>
      </c>
      <c r="M41" s="130">
        <v>0.13880000000000001</v>
      </c>
      <c r="N41" s="130">
        <v>0.1512</v>
      </c>
      <c r="O41" s="688"/>
    </row>
    <row r="42" spans="1:15" s="77" customFormat="1" ht="15" customHeight="1">
      <c r="A42" s="47" t="s">
        <v>744</v>
      </c>
      <c r="B42" s="46" t="s">
        <v>864</v>
      </c>
      <c r="C42" s="165" t="s">
        <v>865</v>
      </c>
      <c r="D42" s="130">
        <v>0.12889999999999999</v>
      </c>
      <c r="E42" s="130">
        <v>0.12759999999999999</v>
      </c>
      <c r="F42" s="130">
        <v>0.13289999999999999</v>
      </c>
      <c r="G42" s="130">
        <v>0.13350000000000001</v>
      </c>
      <c r="H42" s="130">
        <v>0.1298</v>
      </c>
      <c r="I42" s="130">
        <v>0.1419</v>
      </c>
      <c r="J42" s="130">
        <v>0.14660000000000001</v>
      </c>
      <c r="K42" s="130">
        <v>0.1497</v>
      </c>
      <c r="L42" s="130">
        <v>0.14649999999999999</v>
      </c>
      <c r="M42" s="130">
        <v>0.1386</v>
      </c>
      <c r="N42" s="130">
        <v>0.15110000000000001</v>
      </c>
      <c r="O42" s="688"/>
    </row>
    <row r="43" spans="1:15" s="77" customFormat="1" ht="15" customHeight="1">
      <c r="A43" s="47" t="s">
        <v>744</v>
      </c>
      <c r="B43" s="46" t="s">
        <v>866</v>
      </c>
      <c r="C43" s="165" t="s">
        <v>867</v>
      </c>
      <c r="D43" s="130">
        <v>0.1045</v>
      </c>
      <c r="E43" s="130">
        <v>0.1082</v>
      </c>
      <c r="F43" s="130">
        <v>0.122</v>
      </c>
      <c r="G43" s="130">
        <v>0.14000000000000001</v>
      </c>
      <c r="H43" s="130">
        <v>0.15890000000000001</v>
      </c>
      <c r="I43" s="130">
        <v>0.18379999999999999</v>
      </c>
      <c r="J43" s="130">
        <v>0.13750000000000001</v>
      </c>
      <c r="K43" s="130">
        <v>0.1168</v>
      </c>
      <c r="L43" s="130">
        <v>0.16020000000000001</v>
      </c>
      <c r="M43" s="130">
        <v>0.15790000000000001</v>
      </c>
      <c r="N43" s="130">
        <v>0.191</v>
      </c>
      <c r="O43" s="688"/>
    </row>
    <row r="44" spans="1:15" s="77" customFormat="1" ht="15" customHeight="1">
      <c r="A44" s="47" t="s">
        <v>744</v>
      </c>
      <c r="B44" s="46" t="s">
        <v>868</v>
      </c>
      <c r="C44" s="165" t="s">
        <v>869</v>
      </c>
      <c r="D44" s="130">
        <v>1.6199999999999999E-2</v>
      </c>
      <c r="E44" s="130">
        <v>1.9800000000000002E-2</v>
      </c>
      <c r="F44" s="130">
        <v>2.29E-2</v>
      </c>
      <c r="G44" s="130">
        <v>3.2300000000000002E-2</v>
      </c>
      <c r="H44" s="130">
        <v>4.3900000000000002E-2</v>
      </c>
      <c r="I44" s="130">
        <v>5.0700000000000002E-2</v>
      </c>
      <c r="J44" s="130">
        <v>3.49E-2</v>
      </c>
      <c r="K44" s="130">
        <v>3.4000000000000002E-2</v>
      </c>
      <c r="L44" s="130">
        <v>6.8199999999999997E-2</v>
      </c>
      <c r="M44" s="130">
        <v>6.7599999999999993E-2</v>
      </c>
      <c r="N44" s="130">
        <v>8.6699999999999999E-2</v>
      </c>
      <c r="O44" s="688"/>
    </row>
    <row r="45" spans="1:15" s="77" customFormat="1" ht="15" customHeight="1">
      <c r="A45" s="47" t="s">
        <v>744</v>
      </c>
      <c r="B45" s="46" t="s">
        <v>870</v>
      </c>
      <c r="C45" s="165" t="s">
        <v>871</v>
      </c>
      <c r="D45" s="130">
        <v>2.81E-2</v>
      </c>
      <c r="E45" s="130">
        <v>2.7E-2</v>
      </c>
      <c r="F45" s="130">
        <v>3.2300000000000002E-2</v>
      </c>
      <c r="G45" s="130">
        <v>4.8300000000000003E-2</v>
      </c>
      <c r="H45" s="130">
        <v>5.8700000000000002E-2</v>
      </c>
      <c r="I45" s="130">
        <v>6.4500000000000002E-2</v>
      </c>
      <c r="J45" s="130">
        <v>3.7400000000000003E-2</v>
      </c>
      <c r="K45" s="130">
        <v>3.8100000000000002E-2</v>
      </c>
      <c r="L45" s="130">
        <v>6.4799999999999996E-2</v>
      </c>
      <c r="M45" s="130">
        <v>5.8799999999999998E-2</v>
      </c>
      <c r="N45" s="130">
        <v>8.09E-2</v>
      </c>
      <c r="O45" s="688"/>
    </row>
    <row r="46" spans="1:15" s="77" customFormat="1" ht="15" customHeight="1" thickBot="1">
      <c r="A46" s="47" t="s">
        <v>744</v>
      </c>
      <c r="B46" s="46" t="s">
        <v>872</v>
      </c>
      <c r="C46" s="165" t="s">
        <v>873</v>
      </c>
      <c r="D46" s="130">
        <v>0.1938</v>
      </c>
      <c r="E46" s="130">
        <v>0.19289999999999999</v>
      </c>
      <c r="F46" s="130">
        <v>0.1898</v>
      </c>
      <c r="G46" s="130">
        <v>0.18659999999999999</v>
      </c>
      <c r="H46" s="130">
        <v>0.18179999999999999</v>
      </c>
      <c r="I46" s="130">
        <v>0.18590000000000001</v>
      </c>
      <c r="J46" s="130">
        <v>0.1883</v>
      </c>
      <c r="K46" s="130">
        <v>0.19339999999999999</v>
      </c>
      <c r="L46" s="130">
        <v>0.19259999999999999</v>
      </c>
      <c r="M46" s="130">
        <v>0.19040000000000001</v>
      </c>
      <c r="N46" s="130">
        <v>0.1956</v>
      </c>
      <c r="O46" s="688"/>
    </row>
    <row r="47" spans="1:15" s="45" customFormat="1" ht="15" customHeight="1" thickTop="1" thickBot="1">
      <c r="A47" s="47"/>
      <c r="B47" s="164"/>
      <c r="C47" s="399" t="s">
        <v>874</v>
      </c>
      <c r="D47" s="400"/>
      <c r="E47" s="400"/>
      <c r="F47" s="400"/>
      <c r="G47" s="400"/>
      <c r="H47" s="400"/>
      <c r="I47" s="400"/>
      <c r="J47" s="400"/>
      <c r="K47" s="400"/>
      <c r="L47" s="400"/>
      <c r="M47" s="400"/>
      <c r="N47" s="401"/>
    </row>
    <row r="48" spans="1:15" s="78" customFormat="1" ht="15" customHeight="1" thickTop="1">
      <c r="A48" s="47" t="s">
        <v>744</v>
      </c>
      <c r="B48" s="46" t="s">
        <v>875</v>
      </c>
      <c r="C48" s="165" t="s">
        <v>876</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0.80300000000000005</v>
      </c>
      <c r="M48" s="130">
        <v>0.80779999999999996</v>
      </c>
      <c r="N48" s="130">
        <v>0.80179999999999996</v>
      </c>
      <c r="O48" s="688"/>
    </row>
    <row r="49" spans="1:15" s="77" customFormat="1" ht="15" customHeight="1">
      <c r="A49" s="47" t="s">
        <v>744</v>
      </c>
      <c r="B49" s="46" t="s">
        <v>877</v>
      </c>
      <c r="C49" s="165" t="s">
        <v>878</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0.91849999999999998</v>
      </c>
      <c r="M49" s="130">
        <v>0.91920000000000002</v>
      </c>
      <c r="N49" s="130">
        <v>0.92049999999999998</v>
      </c>
      <c r="O49" s="688"/>
    </row>
    <row r="50" spans="1:15" s="77" customFormat="1" ht="15" customHeight="1">
      <c r="A50" s="47" t="s">
        <v>744</v>
      </c>
      <c r="B50" s="46" t="s">
        <v>879</v>
      </c>
      <c r="C50" s="165" t="s">
        <v>880</v>
      </c>
      <c r="D50" s="130">
        <v>4.9799999999999997E-2</v>
      </c>
      <c r="E50" s="130">
        <v>4.8800000000000003E-2</v>
      </c>
      <c r="F50" s="130">
        <v>5.96E-2</v>
      </c>
      <c r="G50" s="130">
        <v>7.1400000000000005E-2</v>
      </c>
      <c r="H50" s="130">
        <v>5.9700000000000003E-2</v>
      </c>
      <c r="I50" s="130">
        <v>8.3500000000000005E-2</v>
      </c>
      <c r="J50" s="130">
        <v>4.6399999999999997E-2</v>
      </c>
      <c r="K50" s="130">
        <v>1.55E-2</v>
      </c>
      <c r="L50" s="130">
        <v>8.3000000000000001E-3</v>
      </c>
      <c r="M50" s="130">
        <v>1.43E-2</v>
      </c>
      <c r="N50" s="130">
        <v>7.7000000000000002E-3</v>
      </c>
      <c r="O50" s="688"/>
    </row>
    <row r="51" spans="1:15" s="77" customFormat="1" ht="15" customHeight="1">
      <c r="A51" s="47" t="s">
        <v>744</v>
      </c>
      <c r="B51" s="46" t="s">
        <v>881</v>
      </c>
      <c r="C51" s="165" t="s">
        <v>1371</v>
      </c>
      <c r="D51" s="130">
        <v>1.1427</v>
      </c>
      <c r="E51" s="130">
        <v>1.1315</v>
      </c>
      <c r="F51" s="130">
        <v>1.0427999999999999</v>
      </c>
      <c r="G51" s="130">
        <v>0.97050000000000003</v>
      </c>
      <c r="H51" s="130">
        <v>1.1565000000000001</v>
      </c>
      <c r="I51" s="130">
        <v>0.9879</v>
      </c>
      <c r="J51" s="130">
        <v>1.2275</v>
      </c>
      <c r="K51" s="130">
        <v>1.3413999999999999</v>
      </c>
      <c r="L51" s="130">
        <v>1.3452</v>
      </c>
      <c r="M51" s="130">
        <v>1.3869</v>
      </c>
      <c r="N51" s="130">
        <v>1.3118000000000001</v>
      </c>
      <c r="O51" s="688"/>
    </row>
    <row r="52" spans="1:15" ht="3.75" customHeight="1" thickBot="1">
      <c r="A52" s="47"/>
      <c r="B52" s="47"/>
      <c r="C52" s="118"/>
      <c r="D52" s="118"/>
      <c r="E52" s="118"/>
      <c r="F52" s="118"/>
      <c r="G52" s="118"/>
      <c r="H52" s="118"/>
      <c r="I52" s="118"/>
      <c r="J52" s="118"/>
      <c r="K52" s="118"/>
      <c r="L52" s="118"/>
      <c r="M52" s="118"/>
      <c r="N52" s="118"/>
    </row>
    <row r="53" spans="1:15" ht="15" customHeight="1" thickTop="1">
      <c r="A53" s="169" t="s">
        <v>813</v>
      </c>
      <c r="B53" s="165" t="s">
        <v>813</v>
      </c>
      <c r="C53" s="752" t="s">
        <v>555</v>
      </c>
      <c r="D53" s="752"/>
      <c r="E53" s="752"/>
      <c r="F53" s="752"/>
      <c r="G53" s="752"/>
      <c r="H53" s="752"/>
      <c r="I53" s="752"/>
      <c r="J53" s="752"/>
      <c r="K53" s="752"/>
      <c r="L53" s="752"/>
      <c r="M53" s="752"/>
      <c r="N53" s="752"/>
    </row>
    <row r="54" spans="1:15" ht="49.5" customHeight="1">
      <c r="A54" s="47"/>
      <c r="B54" s="47"/>
      <c r="C54" s="747" t="s">
        <v>883</v>
      </c>
      <c r="D54" s="747"/>
      <c r="E54" s="747"/>
      <c r="F54" s="747"/>
      <c r="G54" s="747"/>
      <c r="H54" s="747"/>
      <c r="I54" s="747"/>
      <c r="J54" s="747"/>
      <c r="K54" s="747"/>
      <c r="L54" s="747"/>
      <c r="M54" s="747"/>
      <c r="N54" s="747"/>
    </row>
    <row r="55" spans="1:15" ht="51" customHeight="1">
      <c r="A55" s="47"/>
      <c r="B55" s="47"/>
      <c r="C55" s="747" t="s">
        <v>884</v>
      </c>
      <c r="D55" s="747"/>
      <c r="E55" s="747"/>
      <c r="F55" s="747"/>
      <c r="G55" s="747"/>
      <c r="H55" s="747"/>
      <c r="I55" s="747"/>
      <c r="J55" s="747"/>
      <c r="K55" s="747"/>
      <c r="L55" s="747"/>
      <c r="M55" s="747"/>
      <c r="N55" s="747"/>
    </row>
    <row r="56" spans="1:15" ht="15" customHeight="1">
      <c r="A56" s="47"/>
      <c r="B56" s="47"/>
      <c r="C56" s="748" t="s">
        <v>1354</v>
      </c>
      <c r="D56" s="748"/>
      <c r="E56" s="748"/>
      <c r="F56" s="748"/>
      <c r="G56" s="748"/>
      <c r="H56" s="748"/>
      <c r="I56" s="748"/>
      <c r="J56" s="748"/>
      <c r="K56" s="748"/>
      <c r="L56" s="748"/>
      <c r="M56" s="748"/>
      <c r="N56" s="748"/>
    </row>
    <row r="57" spans="1:15" ht="15" customHeight="1">
      <c r="A57" s="47"/>
      <c r="B57" s="47"/>
      <c r="C57" s="748" t="s">
        <v>559</v>
      </c>
      <c r="D57" s="748"/>
      <c r="E57" s="748"/>
      <c r="F57" s="748"/>
      <c r="G57" s="748"/>
      <c r="H57" s="748"/>
      <c r="I57" s="748"/>
      <c r="J57" s="748"/>
      <c r="K57" s="748"/>
      <c r="L57" s="748"/>
      <c r="M57" s="748"/>
      <c r="N57" s="748"/>
    </row>
    <row r="58" spans="1:15" ht="15" customHeight="1">
      <c r="A58" s="47"/>
      <c r="B58" s="47"/>
      <c r="C58" s="47"/>
      <c r="D58" s="47"/>
      <c r="E58" s="47"/>
      <c r="F58" s="47"/>
      <c r="G58" s="47"/>
      <c r="H58" s="47"/>
      <c r="I58" s="47"/>
      <c r="J58" s="47"/>
      <c r="K58" s="47"/>
      <c r="L58" s="47"/>
      <c r="M58" s="47"/>
      <c r="N58" s="47"/>
    </row>
    <row r="59" spans="1:15" ht="15" customHeight="1">
      <c r="A59" s="47"/>
      <c r="B59" s="47"/>
      <c r="C59" s="47"/>
      <c r="D59" s="47"/>
      <c r="E59" s="47"/>
      <c r="F59" s="47"/>
      <c r="G59" s="47"/>
      <c r="H59" s="47"/>
      <c r="I59" s="47"/>
      <c r="J59" s="47"/>
      <c r="K59" s="47"/>
      <c r="L59" s="47"/>
      <c r="M59" s="47"/>
      <c r="N59"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Normal="100" workbookViewId="0">
      <selection activeCell="P2" sqref="P2"/>
    </sheetView>
  </sheetViews>
  <sheetFormatPr baseColWidth="10" defaultColWidth="9.140625"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8" width="9.140625" style="34"/>
    <col min="259" max="260" width="0" style="34" hidden="1" customWidth="1"/>
    <col min="261" max="261" width="90.28515625" style="34" customWidth="1"/>
    <col min="262" max="270" width="16.85546875" style="34" customWidth="1"/>
    <col min="271" max="514" width="9.140625" style="34"/>
    <col min="515" max="516" width="0" style="34" hidden="1" customWidth="1"/>
    <col min="517" max="517" width="90.28515625" style="34" customWidth="1"/>
    <col min="518" max="526" width="16.85546875" style="34" customWidth="1"/>
    <col min="527" max="770" width="9.140625" style="34"/>
    <col min="771" max="772" width="0" style="34" hidden="1" customWidth="1"/>
    <col min="773" max="773" width="90.28515625" style="34" customWidth="1"/>
    <col min="774" max="782" width="16.85546875" style="34" customWidth="1"/>
    <col min="783" max="1026" width="9.140625" style="34"/>
    <col min="1027" max="1028" width="0" style="34" hidden="1" customWidth="1"/>
    <col min="1029" max="1029" width="90.28515625" style="34" customWidth="1"/>
    <col min="1030" max="1038" width="16.85546875" style="34" customWidth="1"/>
    <col min="1039" max="1282" width="9.140625" style="34"/>
    <col min="1283" max="1284" width="0" style="34" hidden="1" customWidth="1"/>
    <col min="1285" max="1285" width="90.28515625" style="34" customWidth="1"/>
    <col min="1286" max="1294" width="16.85546875" style="34" customWidth="1"/>
    <col min="1295" max="1538" width="9.140625" style="34"/>
    <col min="1539" max="1540" width="0" style="34" hidden="1" customWidth="1"/>
    <col min="1541" max="1541" width="90.28515625" style="34" customWidth="1"/>
    <col min="1542" max="1550" width="16.85546875" style="34" customWidth="1"/>
    <col min="1551" max="1794" width="9.140625" style="34"/>
    <col min="1795" max="1796" width="0" style="34" hidden="1" customWidth="1"/>
    <col min="1797" max="1797" width="90.28515625" style="34" customWidth="1"/>
    <col min="1798" max="1806" width="16.85546875" style="34" customWidth="1"/>
    <col min="1807" max="2050" width="9.140625" style="34"/>
    <col min="2051" max="2052" width="0" style="34" hidden="1" customWidth="1"/>
    <col min="2053" max="2053" width="90.28515625" style="34" customWidth="1"/>
    <col min="2054" max="2062" width="16.85546875" style="34" customWidth="1"/>
    <col min="2063" max="2306" width="9.140625" style="34"/>
    <col min="2307" max="2308" width="0" style="34" hidden="1" customWidth="1"/>
    <col min="2309" max="2309" width="90.28515625" style="34" customWidth="1"/>
    <col min="2310" max="2318" width="16.85546875" style="34" customWidth="1"/>
    <col min="2319" max="2562" width="9.140625" style="34"/>
    <col min="2563" max="2564" width="0" style="34" hidden="1" customWidth="1"/>
    <col min="2565" max="2565" width="90.28515625" style="34" customWidth="1"/>
    <col min="2566" max="2574" width="16.85546875" style="34" customWidth="1"/>
    <col min="2575" max="2818" width="9.140625" style="34"/>
    <col min="2819" max="2820" width="0" style="34" hidden="1" customWidth="1"/>
    <col min="2821" max="2821" width="90.28515625" style="34" customWidth="1"/>
    <col min="2822" max="2830" width="16.85546875" style="34" customWidth="1"/>
    <col min="2831" max="3074" width="9.140625" style="34"/>
    <col min="3075" max="3076" width="0" style="34" hidden="1" customWidth="1"/>
    <col min="3077" max="3077" width="90.28515625" style="34" customWidth="1"/>
    <col min="3078" max="3086" width="16.85546875" style="34" customWidth="1"/>
    <col min="3087" max="3330" width="9.140625" style="34"/>
    <col min="3331" max="3332" width="0" style="34" hidden="1" customWidth="1"/>
    <col min="3333" max="3333" width="90.28515625" style="34" customWidth="1"/>
    <col min="3334" max="3342" width="16.85546875" style="34" customWidth="1"/>
    <col min="3343" max="3586" width="9.140625" style="34"/>
    <col min="3587" max="3588" width="0" style="34" hidden="1" customWidth="1"/>
    <col min="3589" max="3589" width="90.28515625" style="34" customWidth="1"/>
    <col min="3590" max="3598" width="16.85546875" style="34" customWidth="1"/>
    <col min="3599" max="3842" width="9.140625" style="34"/>
    <col min="3843" max="3844" width="0" style="34" hidden="1" customWidth="1"/>
    <col min="3845" max="3845" width="90.28515625" style="34" customWidth="1"/>
    <col min="3846" max="3854" width="16.85546875" style="34" customWidth="1"/>
    <col min="3855" max="4098" width="9.140625" style="34"/>
    <col min="4099" max="4100" width="0" style="34" hidden="1" customWidth="1"/>
    <col min="4101" max="4101" width="90.28515625" style="34" customWidth="1"/>
    <col min="4102" max="4110" width="16.85546875" style="34" customWidth="1"/>
    <col min="4111" max="4354" width="9.140625" style="34"/>
    <col min="4355" max="4356" width="0" style="34" hidden="1" customWidth="1"/>
    <col min="4357" max="4357" width="90.28515625" style="34" customWidth="1"/>
    <col min="4358" max="4366" width="16.85546875" style="34" customWidth="1"/>
    <col min="4367" max="4610" width="9.140625" style="34"/>
    <col min="4611" max="4612" width="0" style="34" hidden="1" customWidth="1"/>
    <col min="4613" max="4613" width="90.28515625" style="34" customWidth="1"/>
    <col min="4614" max="4622" width="16.85546875" style="34" customWidth="1"/>
    <col min="4623" max="4866" width="9.140625" style="34"/>
    <col min="4867" max="4868" width="0" style="34" hidden="1" customWidth="1"/>
    <col min="4869" max="4869" width="90.28515625" style="34" customWidth="1"/>
    <col min="4870" max="4878" width="16.85546875" style="34" customWidth="1"/>
    <col min="4879" max="5122" width="9.140625" style="34"/>
    <col min="5123" max="5124" width="0" style="34" hidden="1" customWidth="1"/>
    <col min="5125" max="5125" width="90.28515625" style="34" customWidth="1"/>
    <col min="5126" max="5134" width="16.85546875" style="34" customWidth="1"/>
    <col min="5135" max="5378" width="9.140625" style="34"/>
    <col min="5379" max="5380" width="0" style="34" hidden="1" customWidth="1"/>
    <col min="5381" max="5381" width="90.28515625" style="34" customWidth="1"/>
    <col min="5382" max="5390" width="16.85546875" style="34" customWidth="1"/>
    <col min="5391" max="5634" width="9.140625" style="34"/>
    <col min="5635" max="5636" width="0" style="34" hidden="1" customWidth="1"/>
    <col min="5637" max="5637" width="90.28515625" style="34" customWidth="1"/>
    <col min="5638" max="5646" width="16.85546875" style="34" customWidth="1"/>
    <col min="5647" max="5890" width="9.140625" style="34"/>
    <col min="5891" max="5892" width="0" style="34" hidden="1" customWidth="1"/>
    <col min="5893" max="5893" width="90.28515625" style="34" customWidth="1"/>
    <col min="5894" max="5902" width="16.85546875" style="34" customWidth="1"/>
    <col min="5903" max="6146" width="9.140625" style="34"/>
    <col min="6147" max="6148" width="0" style="34" hidden="1" customWidth="1"/>
    <col min="6149" max="6149" width="90.28515625" style="34" customWidth="1"/>
    <col min="6150" max="6158" width="16.85546875" style="34" customWidth="1"/>
    <col min="6159" max="6402" width="9.140625" style="34"/>
    <col min="6403" max="6404" width="0" style="34" hidden="1" customWidth="1"/>
    <col min="6405" max="6405" width="90.28515625" style="34" customWidth="1"/>
    <col min="6406" max="6414" width="16.85546875" style="34" customWidth="1"/>
    <col min="6415" max="6658" width="9.140625" style="34"/>
    <col min="6659" max="6660" width="0" style="34" hidden="1" customWidth="1"/>
    <col min="6661" max="6661" width="90.28515625" style="34" customWidth="1"/>
    <col min="6662" max="6670" width="16.85546875" style="34" customWidth="1"/>
    <col min="6671" max="6914" width="9.140625" style="34"/>
    <col min="6915" max="6916" width="0" style="34" hidden="1" customWidth="1"/>
    <col min="6917" max="6917" width="90.28515625" style="34" customWidth="1"/>
    <col min="6918" max="6926" width="16.85546875" style="34" customWidth="1"/>
    <col min="6927" max="7170" width="9.140625" style="34"/>
    <col min="7171" max="7172" width="0" style="34" hidden="1" customWidth="1"/>
    <col min="7173" max="7173" width="90.28515625" style="34" customWidth="1"/>
    <col min="7174" max="7182" width="16.85546875" style="34" customWidth="1"/>
    <col min="7183" max="7426" width="9.140625" style="34"/>
    <col min="7427" max="7428" width="0" style="34" hidden="1" customWidth="1"/>
    <col min="7429" max="7429" width="90.28515625" style="34" customWidth="1"/>
    <col min="7430" max="7438" width="16.85546875" style="34" customWidth="1"/>
    <col min="7439" max="7682" width="9.140625" style="34"/>
    <col min="7683" max="7684" width="0" style="34" hidden="1" customWidth="1"/>
    <col min="7685" max="7685" width="90.28515625" style="34" customWidth="1"/>
    <col min="7686" max="7694" width="16.85546875" style="34" customWidth="1"/>
    <col min="7695" max="7938" width="9.140625" style="34"/>
    <col min="7939" max="7940" width="0" style="34" hidden="1" customWidth="1"/>
    <col min="7941" max="7941" width="90.28515625" style="34" customWidth="1"/>
    <col min="7942" max="7950" width="16.85546875" style="34" customWidth="1"/>
    <col min="7951" max="8194" width="9.140625" style="34"/>
    <col min="8195" max="8196" width="0" style="34" hidden="1" customWidth="1"/>
    <col min="8197" max="8197" width="90.28515625" style="34" customWidth="1"/>
    <col min="8198" max="8206" width="16.85546875" style="34" customWidth="1"/>
    <col min="8207" max="8450" width="9.140625" style="34"/>
    <col min="8451" max="8452" width="0" style="34" hidden="1" customWidth="1"/>
    <col min="8453" max="8453" width="90.28515625" style="34" customWidth="1"/>
    <col min="8454" max="8462" width="16.85546875" style="34" customWidth="1"/>
    <col min="8463" max="8706" width="9.140625" style="34"/>
    <col min="8707" max="8708" width="0" style="34" hidden="1" customWidth="1"/>
    <col min="8709" max="8709" width="90.28515625" style="34" customWidth="1"/>
    <col min="8710" max="8718" width="16.85546875" style="34" customWidth="1"/>
    <col min="8719" max="8962" width="9.140625" style="34"/>
    <col min="8963" max="8964" width="0" style="34" hidden="1" customWidth="1"/>
    <col min="8965" max="8965" width="90.28515625" style="34" customWidth="1"/>
    <col min="8966" max="8974" width="16.85546875" style="34" customWidth="1"/>
    <col min="8975" max="9218" width="9.140625" style="34"/>
    <col min="9219" max="9220" width="0" style="34" hidden="1" customWidth="1"/>
    <col min="9221" max="9221" width="90.28515625" style="34" customWidth="1"/>
    <col min="9222" max="9230" width="16.85546875" style="34" customWidth="1"/>
    <col min="9231" max="9474" width="9.140625" style="34"/>
    <col min="9475" max="9476" width="0" style="34" hidden="1" customWidth="1"/>
    <col min="9477" max="9477" width="90.28515625" style="34" customWidth="1"/>
    <col min="9478" max="9486" width="16.85546875" style="34" customWidth="1"/>
    <col min="9487" max="9730" width="9.140625" style="34"/>
    <col min="9731" max="9732" width="0" style="34" hidden="1" customWidth="1"/>
    <col min="9733" max="9733" width="90.28515625" style="34" customWidth="1"/>
    <col min="9734" max="9742" width="16.85546875" style="34" customWidth="1"/>
    <col min="9743" max="9986" width="9.140625" style="34"/>
    <col min="9987" max="9988" width="0" style="34" hidden="1" customWidth="1"/>
    <col min="9989" max="9989" width="90.28515625" style="34" customWidth="1"/>
    <col min="9990" max="9998" width="16.85546875" style="34" customWidth="1"/>
    <col min="9999" max="10242" width="9.140625" style="34"/>
    <col min="10243" max="10244" width="0" style="34" hidden="1" customWidth="1"/>
    <col min="10245" max="10245" width="90.28515625" style="34" customWidth="1"/>
    <col min="10246" max="10254" width="16.85546875" style="34" customWidth="1"/>
    <col min="10255" max="10498" width="9.140625" style="34"/>
    <col min="10499" max="10500" width="0" style="34" hidden="1" customWidth="1"/>
    <col min="10501" max="10501" width="90.28515625" style="34" customWidth="1"/>
    <col min="10502" max="10510" width="16.85546875" style="34" customWidth="1"/>
    <col min="10511" max="10754" width="9.140625" style="34"/>
    <col min="10755" max="10756" width="0" style="34" hidden="1" customWidth="1"/>
    <col min="10757" max="10757" width="90.28515625" style="34" customWidth="1"/>
    <col min="10758" max="10766" width="16.85546875" style="34" customWidth="1"/>
    <col min="10767" max="11010" width="9.140625" style="34"/>
    <col min="11011" max="11012" width="0" style="34" hidden="1" customWidth="1"/>
    <col min="11013" max="11013" width="90.28515625" style="34" customWidth="1"/>
    <col min="11014" max="11022" width="16.85546875" style="34" customWidth="1"/>
    <col min="11023" max="11266" width="9.140625" style="34"/>
    <col min="11267" max="11268" width="0" style="34" hidden="1" customWidth="1"/>
    <col min="11269" max="11269" width="90.28515625" style="34" customWidth="1"/>
    <col min="11270" max="11278" width="16.85546875" style="34" customWidth="1"/>
    <col min="11279" max="11522" width="9.140625" style="34"/>
    <col min="11523" max="11524" width="0" style="34" hidden="1" customWidth="1"/>
    <col min="11525" max="11525" width="90.28515625" style="34" customWidth="1"/>
    <col min="11526" max="11534" width="16.85546875" style="34" customWidth="1"/>
    <col min="11535" max="11778" width="9.140625" style="34"/>
    <col min="11779" max="11780" width="0" style="34" hidden="1" customWidth="1"/>
    <col min="11781" max="11781" width="90.28515625" style="34" customWidth="1"/>
    <col min="11782" max="11790" width="16.85546875" style="34" customWidth="1"/>
    <col min="11791" max="12034" width="9.140625" style="34"/>
    <col min="12035" max="12036" width="0" style="34" hidden="1" customWidth="1"/>
    <col min="12037" max="12037" width="90.28515625" style="34" customWidth="1"/>
    <col min="12038" max="12046" width="16.85546875" style="34" customWidth="1"/>
    <col min="12047" max="12290" width="9.140625" style="34"/>
    <col min="12291" max="12292" width="0" style="34" hidden="1" customWidth="1"/>
    <col min="12293" max="12293" width="90.28515625" style="34" customWidth="1"/>
    <col min="12294" max="12302" width="16.85546875" style="34" customWidth="1"/>
    <col min="12303" max="12546" width="9.140625" style="34"/>
    <col min="12547" max="12548" width="0" style="34" hidden="1" customWidth="1"/>
    <col min="12549" max="12549" width="90.28515625" style="34" customWidth="1"/>
    <col min="12550" max="12558" width="16.85546875" style="34" customWidth="1"/>
    <col min="12559" max="12802" width="9.140625" style="34"/>
    <col min="12803" max="12804" width="0" style="34" hidden="1" customWidth="1"/>
    <col min="12805" max="12805" width="90.28515625" style="34" customWidth="1"/>
    <col min="12806" max="12814" width="16.85546875" style="34" customWidth="1"/>
    <col min="12815" max="13058" width="9.140625" style="34"/>
    <col min="13059" max="13060" width="0" style="34" hidden="1" customWidth="1"/>
    <col min="13061" max="13061" width="90.28515625" style="34" customWidth="1"/>
    <col min="13062" max="13070" width="16.85546875" style="34" customWidth="1"/>
    <col min="13071" max="13314" width="9.140625" style="34"/>
    <col min="13315" max="13316" width="0" style="34" hidden="1" customWidth="1"/>
    <col min="13317" max="13317" width="90.28515625" style="34" customWidth="1"/>
    <col min="13318" max="13326" width="16.85546875" style="34" customWidth="1"/>
    <col min="13327" max="13570" width="9.140625" style="34"/>
    <col min="13571" max="13572" width="0" style="34" hidden="1" customWidth="1"/>
    <col min="13573" max="13573" width="90.28515625" style="34" customWidth="1"/>
    <col min="13574" max="13582" width="16.85546875" style="34" customWidth="1"/>
    <col min="13583" max="13826" width="9.140625" style="34"/>
    <col min="13827" max="13828" width="0" style="34" hidden="1" customWidth="1"/>
    <col min="13829" max="13829" width="90.28515625" style="34" customWidth="1"/>
    <col min="13830" max="13838" width="16.85546875" style="34" customWidth="1"/>
    <col min="13839" max="14082" width="9.140625" style="34"/>
    <col min="14083" max="14084" width="0" style="34" hidden="1" customWidth="1"/>
    <col min="14085" max="14085" width="90.28515625" style="34" customWidth="1"/>
    <col min="14086" max="14094" width="16.85546875" style="34" customWidth="1"/>
    <col min="14095" max="14338" width="9.140625" style="34"/>
    <col min="14339" max="14340" width="0" style="34" hidden="1" customWidth="1"/>
    <col min="14341" max="14341" width="90.28515625" style="34" customWidth="1"/>
    <col min="14342" max="14350" width="16.85546875" style="34" customWidth="1"/>
    <col min="14351" max="14594" width="9.140625" style="34"/>
    <col min="14595" max="14596" width="0" style="34" hidden="1" customWidth="1"/>
    <col min="14597" max="14597" width="90.28515625" style="34" customWidth="1"/>
    <col min="14598" max="14606" width="16.85546875" style="34" customWidth="1"/>
    <col min="14607" max="14850" width="9.140625" style="34"/>
    <col min="14851" max="14852" width="0" style="34" hidden="1" customWidth="1"/>
    <col min="14853" max="14853" width="90.28515625" style="34" customWidth="1"/>
    <col min="14854" max="14862" width="16.85546875" style="34" customWidth="1"/>
    <col min="14863" max="15106" width="9.140625" style="34"/>
    <col min="15107" max="15108" width="0" style="34" hidden="1" customWidth="1"/>
    <col min="15109" max="15109" width="90.28515625" style="34" customWidth="1"/>
    <col min="15110" max="15118" width="16.85546875" style="34" customWidth="1"/>
    <col min="15119" max="15362" width="9.140625" style="34"/>
    <col min="15363" max="15364" width="0" style="34" hidden="1" customWidth="1"/>
    <col min="15365" max="15365" width="90.28515625" style="34" customWidth="1"/>
    <col min="15366" max="15374" width="16.85546875" style="34" customWidth="1"/>
    <col min="15375" max="15618" width="9.140625" style="34"/>
    <col min="15619" max="15620" width="0" style="34" hidden="1" customWidth="1"/>
    <col min="15621" max="15621" width="90.28515625" style="34" customWidth="1"/>
    <col min="15622" max="15630" width="16.85546875" style="34" customWidth="1"/>
    <col min="15631" max="15874" width="9.140625" style="34"/>
    <col min="15875" max="15876" width="0" style="34" hidden="1" customWidth="1"/>
    <col min="15877" max="15877" width="90.28515625" style="34" customWidth="1"/>
    <col min="15878" max="15886" width="16.85546875" style="34" customWidth="1"/>
    <col min="15887" max="16130" width="9.140625" style="34"/>
    <col min="16131" max="16132" width="0" style="34" hidden="1" customWidth="1"/>
    <col min="16133" max="16133" width="90.28515625" style="34" customWidth="1"/>
    <col min="16134" max="16142" width="16.85546875" style="34" customWidth="1"/>
    <col min="16143" max="16384" width="9.140625" style="34"/>
  </cols>
  <sheetData>
    <row r="1" spans="1:15" ht="15" customHeight="1">
      <c r="A1" s="606"/>
      <c r="B1" s="606"/>
      <c r="C1" s="754"/>
      <c r="D1" s="754"/>
      <c r="E1" s="754"/>
      <c r="F1" s="754"/>
      <c r="G1" s="754"/>
      <c r="H1" s="754"/>
      <c r="I1" s="754"/>
      <c r="J1" s="754"/>
      <c r="K1" s="754"/>
      <c r="L1" s="754"/>
      <c r="M1" s="754"/>
      <c r="N1" s="754"/>
    </row>
    <row r="2" spans="1:15" ht="15" customHeight="1">
      <c r="A2" s="750" t="s">
        <v>958</v>
      </c>
      <c r="B2" s="750"/>
      <c r="C2" s="750"/>
      <c r="D2" s="750"/>
      <c r="E2" s="750"/>
      <c r="F2" s="750"/>
      <c r="G2" s="750"/>
      <c r="H2" s="750"/>
      <c r="I2" s="750"/>
      <c r="J2" s="750"/>
      <c r="K2" s="750"/>
      <c r="L2" s="750"/>
      <c r="M2" s="750"/>
      <c r="N2" s="750"/>
    </row>
    <row r="3" spans="1:15" ht="15" customHeight="1">
      <c r="A3" s="606"/>
      <c r="B3" s="606"/>
      <c r="C3" s="750" t="s">
        <v>814</v>
      </c>
      <c r="D3" s="750"/>
      <c r="E3" s="750"/>
      <c r="F3" s="750"/>
      <c r="G3" s="750"/>
      <c r="H3" s="750"/>
      <c r="I3" s="750"/>
      <c r="J3" s="750"/>
      <c r="K3" s="750"/>
      <c r="L3" s="750"/>
      <c r="M3" s="750"/>
      <c r="N3" s="750"/>
    </row>
    <row r="4" spans="1:15" s="48" customFormat="1" ht="15" customHeight="1">
      <c r="A4" s="751"/>
      <c r="B4" s="750"/>
      <c r="C4" s="750"/>
      <c r="D4" s="750"/>
      <c r="E4" s="750"/>
      <c r="F4" s="750"/>
      <c r="G4" s="750"/>
      <c r="H4" s="750"/>
      <c r="I4" s="750"/>
      <c r="J4" s="750"/>
      <c r="K4" s="750"/>
      <c r="L4" s="750"/>
      <c r="M4" s="750"/>
      <c r="N4" s="750"/>
    </row>
    <row r="5" spans="1:15" s="56" customFormat="1" ht="15" customHeight="1" thickBot="1">
      <c r="A5" s="171"/>
      <c r="B5" s="171"/>
      <c r="C5" s="172"/>
      <c r="D5" s="172"/>
      <c r="E5" s="172"/>
      <c r="F5" s="172"/>
      <c r="G5" s="172"/>
      <c r="H5" s="172"/>
      <c r="I5" s="172"/>
      <c r="J5" s="172"/>
      <c r="K5" s="172"/>
      <c r="L5" s="172"/>
      <c r="M5" s="172"/>
      <c r="N5" s="172"/>
    </row>
    <row r="6" spans="1:15" ht="30" customHeight="1" thickTop="1" thickBot="1">
      <c r="A6" s="47"/>
      <c r="B6" s="173"/>
      <c r="C6" s="402"/>
      <c r="D6" s="390" t="s">
        <v>572</v>
      </c>
      <c r="E6" s="390" t="s">
        <v>573</v>
      </c>
      <c r="F6" s="390" t="s">
        <v>574</v>
      </c>
      <c r="G6" s="390" t="s">
        <v>575</v>
      </c>
      <c r="H6" s="390" t="s">
        <v>576</v>
      </c>
      <c r="I6" s="398" t="s">
        <v>577</v>
      </c>
      <c r="J6" s="398" t="s">
        <v>1241</v>
      </c>
      <c r="K6" s="398" t="s">
        <v>1292</v>
      </c>
      <c r="L6" s="390" t="s">
        <v>1516</v>
      </c>
      <c r="M6" s="390" t="s">
        <v>1399</v>
      </c>
      <c r="N6" s="390" t="s">
        <v>1517</v>
      </c>
    </row>
    <row r="7" spans="1:15" ht="15" customHeight="1" thickTop="1" thickBot="1">
      <c r="A7" s="47"/>
      <c r="B7" s="47"/>
      <c r="C7" s="25"/>
      <c r="D7" s="166"/>
      <c r="E7" s="166"/>
      <c r="F7" s="166"/>
      <c r="G7" s="166"/>
      <c r="H7" s="166"/>
      <c r="I7" s="166"/>
      <c r="J7" s="166"/>
      <c r="K7" s="166"/>
      <c r="L7" s="166"/>
      <c r="M7" s="166"/>
      <c r="N7" s="166"/>
    </row>
    <row r="8" spans="1:15" s="47" customFormat="1" ht="15" customHeight="1" thickTop="1" thickBot="1">
      <c r="B8" s="164"/>
      <c r="C8" s="403" t="s">
        <v>560</v>
      </c>
      <c r="D8" s="400"/>
      <c r="E8" s="400"/>
      <c r="F8" s="400"/>
      <c r="G8" s="400"/>
      <c r="H8" s="400"/>
      <c r="I8" s="401"/>
      <c r="J8" s="401"/>
      <c r="K8" s="401"/>
      <c r="L8" s="401"/>
      <c r="M8" s="401"/>
      <c r="N8" s="401"/>
    </row>
    <row r="9" spans="1:15" s="47" customFormat="1" ht="15" customHeight="1" thickTop="1">
      <c r="A9" s="47" t="s">
        <v>744</v>
      </c>
      <c r="B9" s="46" t="s">
        <v>886</v>
      </c>
      <c r="C9" s="165" t="s">
        <v>887</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6.4500000000000002E-2</v>
      </c>
      <c r="M9" s="130">
        <v>6.5799999999999997E-2</v>
      </c>
      <c r="N9" s="130">
        <v>6.88E-2</v>
      </c>
      <c r="O9" s="688"/>
    </row>
    <row r="10" spans="1:15" s="48" customFormat="1" ht="15" customHeight="1">
      <c r="A10" s="47" t="s">
        <v>744</v>
      </c>
      <c r="B10" s="46" t="s">
        <v>888</v>
      </c>
      <c r="C10" s="165" t="s">
        <v>1320</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6.6900000000000001E-2</v>
      </c>
      <c r="M10" s="130">
        <v>6.7900000000000002E-2</v>
      </c>
      <c r="N10" s="130">
        <v>7.0999999999999994E-2</v>
      </c>
      <c r="O10" s="688"/>
    </row>
    <row r="11" spans="1:15" s="48" customFormat="1" ht="15" customHeight="1">
      <c r="A11" s="47" t="s">
        <v>744</v>
      </c>
      <c r="B11" s="46" t="s">
        <v>889</v>
      </c>
      <c r="C11" s="165" t="s">
        <v>1321</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6.0400000000000002E-2</v>
      </c>
      <c r="M11" s="130">
        <v>6.1100000000000002E-2</v>
      </c>
      <c r="N11" s="130">
        <v>6.1100000000000002E-2</v>
      </c>
      <c r="O11" s="688"/>
    </row>
    <row r="12" spans="1:15" s="48" customFormat="1" ht="15" customHeight="1">
      <c r="A12" s="47" t="s">
        <v>744</v>
      </c>
      <c r="B12" s="46" t="s">
        <v>890</v>
      </c>
      <c r="C12" s="165" t="s">
        <v>1322</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1E-3</v>
      </c>
      <c r="M12" s="130">
        <v>1.1000000000000001E-3</v>
      </c>
      <c r="N12" s="130">
        <v>5.0000000000000001E-4</v>
      </c>
      <c r="O12" s="688"/>
    </row>
    <row r="13" spans="1:15" s="48" customFormat="1" ht="15" customHeight="1">
      <c r="A13" s="47" t="s">
        <v>744</v>
      </c>
      <c r="B13" s="46" t="s">
        <v>891</v>
      </c>
      <c r="C13" s="165" t="s">
        <v>1323</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2.8E-3</v>
      </c>
      <c r="M13" s="130">
        <v>2.7000000000000001E-3</v>
      </c>
      <c r="N13" s="130">
        <v>5.9999999999999995E-4</v>
      </c>
      <c r="O13" s="688"/>
    </row>
    <row r="14" spans="1:15" s="48" customFormat="1" ht="15" customHeight="1">
      <c r="A14" s="47" t="s">
        <v>744</v>
      </c>
      <c r="B14" s="46" t="s">
        <v>892</v>
      </c>
      <c r="C14" s="165" t="s">
        <v>1324</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2.2000000000000001E-3</v>
      </c>
      <c r="M14" s="130">
        <v>2.2000000000000001E-3</v>
      </c>
      <c r="N14" s="130">
        <v>4.0000000000000002E-4</v>
      </c>
      <c r="O14" s="688"/>
    </row>
    <row r="15" spans="1:15" s="48" customFormat="1" ht="15" customHeight="1" thickBot="1">
      <c r="A15" s="47" t="s">
        <v>744</v>
      </c>
      <c r="B15" s="46" t="s">
        <v>893</v>
      </c>
      <c r="C15" s="165" t="s">
        <v>1325</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1.6299999999999999E-2</v>
      </c>
      <c r="M15" s="130">
        <v>1.6500000000000001E-2</v>
      </c>
      <c r="N15" s="130">
        <v>3.0999999999999999E-3</v>
      </c>
      <c r="O15" s="688"/>
    </row>
    <row r="16" spans="1:15" s="37" customFormat="1" ht="15" customHeight="1" thickTop="1" thickBot="1">
      <c r="A16" s="47"/>
      <c r="B16" s="164"/>
      <c r="C16" s="403" t="s">
        <v>561</v>
      </c>
      <c r="D16" s="400"/>
      <c r="E16" s="400"/>
      <c r="F16" s="400"/>
      <c r="G16" s="400"/>
      <c r="H16" s="400"/>
      <c r="I16" s="401"/>
      <c r="J16" s="401"/>
      <c r="K16" s="401"/>
      <c r="L16" s="405"/>
      <c r="M16" s="401"/>
      <c r="N16" s="401"/>
    </row>
    <row r="17" spans="1:15" s="47" customFormat="1" ht="15" customHeight="1" thickTop="1">
      <c r="A17" s="47" t="s">
        <v>744</v>
      </c>
      <c r="B17" s="46" t="s">
        <v>894</v>
      </c>
      <c r="C17" s="165" t="s">
        <v>895</v>
      </c>
      <c r="D17" s="130">
        <v>0.10589999999999999</v>
      </c>
      <c r="E17" s="130">
        <v>0.10440000000000001</v>
      </c>
      <c r="F17" s="130">
        <v>0.10979999999999999</v>
      </c>
      <c r="G17" s="130">
        <v>0.11219999999999999</v>
      </c>
      <c r="H17" s="130">
        <v>0.1129</v>
      </c>
      <c r="I17" s="130">
        <v>0.1154</v>
      </c>
      <c r="J17" s="130">
        <v>0.1095</v>
      </c>
      <c r="K17" s="130">
        <v>9.8000000000000004E-2</v>
      </c>
      <c r="L17" s="130">
        <v>9.9699999999999997E-2</v>
      </c>
      <c r="M17" s="130">
        <v>0.10150000000000001</v>
      </c>
      <c r="N17" s="130">
        <v>0.10589999999999999</v>
      </c>
      <c r="O17" s="688"/>
    </row>
    <row r="18" spans="1:15" s="48" customFormat="1" ht="15" customHeight="1">
      <c r="A18" s="47" t="s">
        <v>744</v>
      </c>
      <c r="B18" s="46" t="s">
        <v>896</v>
      </c>
      <c r="C18" s="165" t="s">
        <v>897</v>
      </c>
      <c r="D18" s="130">
        <v>-2.6200000000000001E-2</v>
      </c>
      <c r="E18" s="130">
        <v>-2.75E-2</v>
      </c>
      <c r="F18" s="130">
        <v>-0.03</v>
      </c>
      <c r="G18" s="130">
        <v>-3.0499999999999999E-2</v>
      </c>
      <c r="H18" s="130">
        <v>-3.0499999999999999E-2</v>
      </c>
      <c r="I18" s="130">
        <v>-3.1E-2</v>
      </c>
      <c r="J18" s="130">
        <v>-3.15E-2</v>
      </c>
      <c r="K18" s="130">
        <v>-3.2899999999999999E-2</v>
      </c>
      <c r="L18" s="130">
        <v>-3.5299999999999998E-2</v>
      </c>
      <c r="M18" s="130">
        <v>-3.5700000000000003E-2</v>
      </c>
      <c r="N18" s="130">
        <v>-3.7100000000000001E-2</v>
      </c>
      <c r="O18" s="688"/>
    </row>
    <row r="19" spans="1:15" s="48" customFormat="1" ht="15" customHeight="1">
      <c r="A19" s="47" t="s">
        <v>744</v>
      </c>
      <c r="B19" s="46" t="s">
        <v>898</v>
      </c>
      <c r="C19" s="165" t="s">
        <v>899</v>
      </c>
      <c r="D19" s="130">
        <v>3.2300000000000002E-2</v>
      </c>
      <c r="E19" s="130">
        <v>3.3799999999999997E-2</v>
      </c>
      <c r="F19" s="130">
        <v>3.6900000000000002E-2</v>
      </c>
      <c r="G19" s="130">
        <v>3.7499999999999999E-2</v>
      </c>
      <c r="H19" s="130">
        <v>3.78E-2</v>
      </c>
      <c r="I19" s="130">
        <v>3.8899999999999997E-2</v>
      </c>
      <c r="J19" s="130">
        <v>0.04</v>
      </c>
      <c r="K19" s="130">
        <v>4.19E-2</v>
      </c>
      <c r="L19" s="130">
        <v>4.4499999999999998E-2</v>
      </c>
      <c r="M19" s="130">
        <v>4.5100000000000001E-2</v>
      </c>
      <c r="N19" s="130">
        <v>4.6600000000000003E-2</v>
      </c>
      <c r="O19" s="688"/>
    </row>
    <row r="20" spans="1:15" s="48" customFormat="1" ht="15" customHeight="1">
      <c r="A20" s="47" t="s">
        <v>744</v>
      </c>
      <c r="B20" s="46" t="s">
        <v>900</v>
      </c>
      <c r="C20" s="165" t="s">
        <v>901</v>
      </c>
      <c r="D20" s="130">
        <v>0</v>
      </c>
      <c r="E20" s="130">
        <v>0</v>
      </c>
      <c r="F20" s="130">
        <v>0</v>
      </c>
      <c r="G20" s="130">
        <v>0</v>
      </c>
      <c r="H20" s="130">
        <v>0</v>
      </c>
      <c r="I20" s="130">
        <v>0</v>
      </c>
      <c r="J20" s="130">
        <v>0</v>
      </c>
      <c r="K20" s="130">
        <v>0</v>
      </c>
      <c r="L20" s="130">
        <v>0</v>
      </c>
      <c r="M20" s="130">
        <v>0</v>
      </c>
      <c r="N20" s="130">
        <v>-1E-4</v>
      </c>
      <c r="O20" s="688"/>
    </row>
    <row r="21" spans="1:15" s="48" customFormat="1" ht="15" customHeight="1">
      <c r="A21" s="47" t="s">
        <v>744</v>
      </c>
      <c r="B21" s="46" t="s">
        <v>902</v>
      </c>
      <c r="C21" s="165" t="s">
        <v>1326</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-6.4999999999999997E-3</v>
      </c>
      <c r="M21" s="130">
        <v>-6.7999999999999996E-3</v>
      </c>
      <c r="N21" s="130">
        <v>-0.01</v>
      </c>
      <c r="O21" s="688"/>
    </row>
    <row r="22" spans="1:15" s="48" customFormat="1" ht="15" customHeight="1">
      <c r="A22" s="47" t="s">
        <v>744</v>
      </c>
      <c r="B22" s="46" t="s">
        <v>903</v>
      </c>
      <c r="C22" s="165" t="s">
        <v>1327</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2.5000000000000001E-3</v>
      </c>
      <c r="M22" s="130">
        <v>2.0999999999999999E-3</v>
      </c>
      <c r="N22" s="130">
        <v>2.3E-3</v>
      </c>
      <c r="O22" s="688"/>
    </row>
    <row r="23" spans="1:15" s="48" customFormat="1" ht="15" customHeight="1">
      <c r="A23" s="47" t="s">
        <v>744</v>
      </c>
      <c r="B23" s="46" t="s">
        <v>904</v>
      </c>
      <c r="C23" s="165" t="s">
        <v>1328</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-5.9400000000000001E-2</v>
      </c>
      <c r="M23" s="130">
        <v>-0.06</v>
      </c>
      <c r="N23" s="130">
        <v>-6.0499999999999998E-2</v>
      </c>
      <c r="O23" s="688"/>
    </row>
    <row r="24" spans="1:15" s="48" customFormat="1" ht="15" customHeight="1">
      <c r="A24" s="47" t="s">
        <v>744</v>
      </c>
      <c r="B24" s="46" t="s">
        <v>905</v>
      </c>
      <c r="C24" s="165" t="s">
        <v>1329</v>
      </c>
      <c r="D24" s="130">
        <v>-1E-4</v>
      </c>
      <c r="E24" s="130">
        <v>-1E-4</v>
      </c>
      <c r="F24" s="130">
        <v>2.9999999999999997E-4</v>
      </c>
      <c r="G24" s="130">
        <v>5.9999999999999995E-4</v>
      </c>
      <c r="H24" s="130">
        <v>2.0000000000000001E-4</v>
      </c>
      <c r="I24" s="130">
        <v>0</v>
      </c>
      <c r="J24" s="130">
        <v>-2.9999999999999997E-4</v>
      </c>
      <c r="K24" s="130">
        <v>2.9999999999999997E-4</v>
      </c>
      <c r="L24" s="130">
        <v>1.8E-3</v>
      </c>
      <c r="M24" s="130">
        <v>1.6000000000000001E-3</v>
      </c>
      <c r="N24" s="130">
        <v>2.0000000000000001E-4</v>
      </c>
      <c r="O24" s="688"/>
    </row>
    <row r="25" spans="1:15" s="48" customFormat="1" ht="15" customHeight="1" thickBot="1">
      <c r="A25" s="47" t="s">
        <v>744</v>
      </c>
      <c r="B25" s="46" t="s">
        <v>906</v>
      </c>
      <c r="C25" s="165" t="s">
        <v>1330</v>
      </c>
      <c r="D25" s="130">
        <v>0.1182</v>
      </c>
      <c r="E25" s="130">
        <v>0.1227</v>
      </c>
      <c r="F25" s="130">
        <v>0.12909999999999999</v>
      </c>
      <c r="G25" s="130">
        <v>0.13089999999999999</v>
      </c>
      <c r="H25" s="130">
        <v>0.1275</v>
      </c>
      <c r="I25" s="130">
        <v>0.13089999999999999</v>
      </c>
      <c r="J25" s="130">
        <v>0.14280000000000001</v>
      </c>
      <c r="K25" s="130">
        <v>0.14030000000000001</v>
      </c>
      <c r="L25" s="130">
        <v>0.13700000000000001</v>
      </c>
      <c r="M25" s="130">
        <v>0.1381</v>
      </c>
      <c r="N25" s="130">
        <v>0.1404</v>
      </c>
      <c r="O25" s="688"/>
    </row>
    <row r="26" spans="1:15" s="37" customFormat="1" ht="15" customHeight="1" thickTop="1" thickBot="1">
      <c r="A26" s="47"/>
      <c r="B26" s="174"/>
      <c r="C26" s="403" t="s">
        <v>562</v>
      </c>
      <c r="D26" s="400"/>
      <c r="E26" s="400"/>
      <c r="F26" s="400"/>
      <c r="G26" s="400"/>
      <c r="H26" s="400"/>
      <c r="I26" s="401"/>
      <c r="J26" s="401"/>
      <c r="K26" s="401"/>
      <c r="L26" s="405"/>
      <c r="M26" s="401"/>
      <c r="N26" s="401"/>
    </row>
    <row r="27" spans="1:15" s="47" customFormat="1" ht="15" customHeight="1" thickTop="1">
      <c r="A27" s="47" t="s">
        <v>744</v>
      </c>
      <c r="B27" s="46" t="s">
        <v>907</v>
      </c>
      <c r="C27" s="165" t="s">
        <v>1331</v>
      </c>
      <c r="D27" s="130">
        <v>0.1394</v>
      </c>
      <c r="E27" s="130">
        <v>0.13980000000000001</v>
      </c>
      <c r="F27" s="130">
        <v>0.1469</v>
      </c>
      <c r="G27" s="130">
        <v>0.14649999999999999</v>
      </c>
      <c r="H27" s="130">
        <v>0.14599999999999999</v>
      </c>
      <c r="I27" s="130">
        <v>0.14649999999999999</v>
      </c>
      <c r="J27" s="130">
        <v>0.14399999999999999</v>
      </c>
      <c r="K27" s="130">
        <v>0.1321</v>
      </c>
      <c r="L27" s="130">
        <v>0.15310000000000001</v>
      </c>
      <c r="M27" s="130">
        <v>0.153</v>
      </c>
      <c r="N27" s="130">
        <v>0.15859999999999999</v>
      </c>
      <c r="O27" s="688"/>
    </row>
    <row r="28" spans="1:15" s="48" customFormat="1" ht="15" customHeight="1">
      <c r="A28" s="47" t="s">
        <v>744</v>
      </c>
      <c r="B28" s="46" t="s">
        <v>908</v>
      </c>
      <c r="C28" s="165" t="s">
        <v>1332</v>
      </c>
      <c r="D28" s="130">
        <v>0.1003</v>
      </c>
      <c r="E28" s="130">
        <v>0.1</v>
      </c>
      <c r="F28" s="130">
        <v>9.0200000000000002E-2</v>
      </c>
      <c r="G28" s="130">
        <v>9.6000000000000002E-2</v>
      </c>
      <c r="H28" s="130">
        <v>9.0700000000000003E-2</v>
      </c>
      <c r="I28" s="130">
        <v>8.9300000000000004E-2</v>
      </c>
      <c r="J28" s="130">
        <v>0.1143</v>
      </c>
      <c r="K28" s="130">
        <v>0.1313</v>
      </c>
      <c r="L28" s="130">
        <v>9.8799999999999999E-2</v>
      </c>
      <c r="M28" s="130">
        <v>0.10150000000000001</v>
      </c>
      <c r="N28" s="130">
        <v>9.9099999999999994E-2</v>
      </c>
      <c r="O28" s="688"/>
    </row>
    <row r="29" spans="1:15" s="48" customFormat="1" ht="15" customHeight="1">
      <c r="A29" s="47" t="s">
        <v>744</v>
      </c>
      <c r="B29" s="46" t="s">
        <v>909</v>
      </c>
      <c r="C29" s="165" t="s">
        <v>1333</v>
      </c>
      <c r="D29" s="130">
        <v>0.26300000000000001</v>
      </c>
      <c r="E29" s="130">
        <v>0.25190000000000001</v>
      </c>
      <c r="F29" s="130">
        <v>0.2293</v>
      </c>
      <c r="G29" s="130">
        <v>0.2472</v>
      </c>
      <c r="H29" s="130">
        <v>0.2177</v>
      </c>
      <c r="I29" s="130">
        <v>0.21010000000000001</v>
      </c>
      <c r="J29" s="130">
        <v>0.10639999999999999</v>
      </c>
      <c r="K29" s="130">
        <v>0.17519999999999999</v>
      </c>
      <c r="L29" s="130">
        <v>0.1225</v>
      </c>
      <c r="M29" s="130">
        <v>0.14430000000000001</v>
      </c>
      <c r="N29" s="130">
        <v>0.16650000000000001</v>
      </c>
      <c r="O29" s="688"/>
    </row>
    <row r="30" spans="1:15" s="48" customFormat="1" ht="15" customHeight="1">
      <c r="A30" s="47" t="s">
        <v>744</v>
      </c>
      <c r="B30" s="46" t="s">
        <v>910</v>
      </c>
      <c r="C30" s="165" t="s">
        <v>1334</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0.19650000000000001</v>
      </c>
      <c r="M30" s="130">
        <v>0.2351</v>
      </c>
      <c r="N30" s="130">
        <v>0.16750000000000001</v>
      </c>
      <c r="O30" s="688"/>
    </row>
    <row r="31" spans="1:15" s="48" customFormat="1" ht="15" customHeight="1">
      <c r="A31" s="47" t="s">
        <v>744</v>
      </c>
      <c r="B31" s="46" t="s">
        <v>911</v>
      </c>
      <c r="C31" s="165" t="s">
        <v>1335</v>
      </c>
      <c r="D31" s="130">
        <v>1.9199999999999998E-2</v>
      </c>
      <c r="E31" s="130">
        <v>5.4999999999999997E-3</v>
      </c>
      <c r="F31" s="130">
        <v>1.1000000000000001E-3</v>
      </c>
      <c r="G31" s="130">
        <v>1.6000000000000001E-3</v>
      </c>
      <c r="H31" s="130">
        <v>1.5E-3</v>
      </c>
      <c r="I31" s="130">
        <v>1.4E-3</v>
      </c>
      <c r="J31" s="130">
        <v>1.5E-3</v>
      </c>
      <c r="K31" s="130">
        <v>5.4999999999999997E-3</v>
      </c>
      <c r="L31" s="130">
        <v>1.2999999999999999E-2</v>
      </c>
      <c r="M31" s="130">
        <v>9.1999999999999998E-3</v>
      </c>
      <c r="N31" s="130">
        <v>1.84E-2</v>
      </c>
      <c r="O31" s="688"/>
    </row>
    <row r="32" spans="1:15" s="48" customFormat="1" ht="15" customHeight="1">
      <c r="A32" s="47" t="s">
        <v>744</v>
      </c>
      <c r="B32" s="46" t="s">
        <v>912</v>
      </c>
      <c r="C32" s="165" t="s">
        <v>1336</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8.6E-3</v>
      </c>
      <c r="M32" s="130">
        <v>9.1999999999999998E-3</v>
      </c>
      <c r="N32" s="130">
        <v>6.7999999999999996E-3</v>
      </c>
      <c r="O32" s="688"/>
    </row>
    <row r="33" spans="1:15" s="48" customFormat="1" ht="15" customHeight="1">
      <c r="A33" s="47" t="s">
        <v>744</v>
      </c>
      <c r="B33" s="46" t="s">
        <v>913</v>
      </c>
      <c r="C33" s="165" t="s">
        <v>1337</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1.0800000000000001E-2</v>
      </c>
      <c r="M33" s="130">
        <v>9.1999999999999998E-3</v>
      </c>
      <c r="N33" s="130">
        <v>1.37E-2</v>
      </c>
      <c r="O33" s="688"/>
    </row>
    <row r="34" spans="1:15" s="48" customFormat="1" ht="15" customHeight="1">
      <c r="A34" s="47" t="s">
        <v>744</v>
      </c>
      <c r="B34" s="46" t="s">
        <v>914</v>
      </c>
      <c r="C34" s="165" t="s">
        <v>1338</v>
      </c>
      <c r="D34" s="130">
        <v>0</v>
      </c>
      <c r="E34" s="130">
        <v>0</v>
      </c>
      <c r="F34" s="130">
        <v>0</v>
      </c>
      <c r="G34" s="130">
        <v>0</v>
      </c>
      <c r="H34" s="130">
        <v>0</v>
      </c>
      <c r="I34" s="130">
        <v>8.9999999999999993E-3</v>
      </c>
      <c r="J34" s="130">
        <v>2.7099999999999999E-2</v>
      </c>
      <c r="K34" s="130">
        <v>4.7600000000000003E-2</v>
      </c>
      <c r="L34" s="130">
        <v>0.1014</v>
      </c>
      <c r="M34" s="130">
        <v>0.10829999999999999</v>
      </c>
      <c r="N34" s="130">
        <v>1.1000000000000001E-3</v>
      </c>
      <c r="O34" s="688"/>
    </row>
    <row r="35" spans="1:15" s="48" customFormat="1" ht="15" customHeight="1">
      <c r="A35" s="47" t="s">
        <v>744</v>
      </c>
      <c r="B35" s="46" t="s">
        <v>915</v>
      </c>
      <c r="C35" s="165" t="s">
        <v>1339</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1.77E-2</v>
      </c>
      <c r="M35" s="130">
        <v>1.7600000000000001E-2</v>
      </c>
      <c r="N35" s="130">
        <v>1.83E-2</v>
      </c>
      <c r="O35" s="688"/>
    </row>
    <row r="36" spans="1:15" s="48" customFormat="1" ht="15" customHeight="1">
      <c r="A36" s="47" t="s">
        <v>744</v>
      </c>
      <c r="B36" s="46" t="s">
        <v>916</v>
      </c>
      <c r="C36" s="165" t="s">
        <v>1340</v>
      </c>
      <c r="D36" s="130">
        <v>4.58E-2</v>
      </c>
      <c r="E36" s="130">
        <v>4.65E-2</v>
      </c>
      <c r="F36" s="130">
        <v>5.0099999999999999E-2</v>
      </c>
      <c r="G36" s="130">
        <v>5.1200000000000002E-2</v>
      </c>
      <c r="H36" s="130">
        <v>5.16E-2</v>
      </c>
      <c r="I36" s="130">
        <v>5.2699999999999997E-2</v>
      </c>
      <c r="J36" s="130">
        <v>5.2600000000000001E-2</v>
      </c>
      <c r="K36" s="130">
        <v>5.5899999999999998E-2</v>
      </c>
      <c r="L36" s="130">
        <v>5.7099999999999998E-2</v>
      </c>
      <c r="M36" s="130">
        <v>5.8000000000000003E-2</v>
      </c>
      <c r="N36" s="130">
        <v>5.9299999999999999E-2</v>
      </c>
      <c r="O36" s="688"/>
    </row>
    <row r="37" spans="1:15" s="48" customFormat="1" ht="15" customHeight="1">
      <c r="A37" s="47"/>
      <c r="B37" s="46"/>
      <c r="C37" s="165" t="s">
        <v>1341</v>
      </c>
      <c r="D37" s="130">
        <v>0</v>
      </c>
      <c r="E37" s="130">
        <v>0</v>
      </c>
      <c r="F37" s="130">
        <v>0</v>
      </c>
      <c r="G37" s="130">
        <v>0</v>
      </c>
      <c r="H37" s="130">
        <v>2.0999999999999999E-3</v>
      </c>
      <c r="I37" s="130">
        <v>3.2000000000000002E-3</v>
      </c>
      <c r="J37" s="130">
        <v>5.7000000000000002E-3</v>
      </c>
      <c r="K37" s="130">
        <v>3.8E-3</v>
      </c>
      <c r="L37" s="130">
        <v>3.5000000000000001E-3</v>
      </c>
      <c r="M37" s="130">
        <v>2.5999999999999999E-3</v>
      </c>
      <c r="N37" s="130">
        <v>1.8E-3</v>
      </c>
      <c r="O37" s="688"/>
    </row>
    <row r="38" spans="1:15" s="48" customFormat="1" ht="15" customHeight="1" thickBot="1">
      <c r="A38" s="47" t="s">
        <v>744</v>
      </c>
      <c r="B38" s="46" t="s">
        <v>917</v>
      </c>
      <c r="C38" s="165" t="s">
        <v>1342</v>
      </c>
      <c r="D38" s="130">
        <v>5.4199999999999998E-2</v>
      </c>
      <c r="E38" s="130">
        <v>4.4499999999999998E-2</v>
      </c>
      <c r="F38" s="130">
        <v>2.9600000000000001E-2</v>
      </c>
      <c r="G38" s="130">
        <v>1E-3</v>
      </c>
      <c r="H38" s="130">
        <v>2.9999999999999997E-4</v>
      </c>
      <c r="I38" s="130">
        <v>1E-4</v>
      </c>
      <c r="J38" s="130">
        <v>2.3999999999999998E-3</v>
      </c>
      <c r="K38" s="130">
        <v>5.0000000000000001E-3</v>
      </c>
      <c r="L38" s="130">
        <v>3.8999999999999998E-3</v>
      </c>
      <c r="M38" s="130">
        <v>4.0000000000000001E-3</v>
      </c>
      <c r="N38" s="130">
        <v>5.0000000000000001E-3</v>
      </c>
      <c r="O38" s="688"/>
    </row>
    <row r="39" spans="1:15" s="37" customFormat="1" ht="15" customHeight="1" thickTop="1" thickBot="1">
      <c r="A39" s="47"/>
      <c r="B39" s="51"/>
      <c r="C39" s="403" t="s">
        <v>563</v>
      </c>
      <c r="D39" s="400"/>
      <c r="E39" s="400"/>
      <c r="F39" s="400"/>
      <c r="G39" s="400"/>
      <c r="H39" s="400"/>
      <c r="I39" s="401"/>
      <c r="J39" s="401"/>
      <c r="K39" s="401"/>
      <c r="L39" s="405"/>
      <c r="M39" s="401"/>
      <c r="N39" s="401"/>
    </row>
    <row r="40" spans="1:15" s="37" customFormat="1" ht="15" customHeight="1" thickTop="1" thickBot="1">
      <c r="A40" s="47"/>
      <c r="B40" s="174"/>
      <c r="C40" s="403" t="s">
        <v>564</v>
      </c>
      <c r="D40" s="400"/>
      <c r="E40" s="400"/>
      <c r="F40" s="400"/>
      <c r="G40" s="400"/>
      <c r="H40" s="400"/>
      <c r="I40" s="401"/>
      <c r="J40" s="401"/>
      <c r="K40" s="401"/>
      <c r="L40" s="405"/>
      <c r="M40" s="401"/>
      <c r="N40" s="401"/>
    </row>
    <row r="41" spans="1:15" s="47" customFormat="1" ht="15" customHeight="1" thickTop="1">
      <c r="A41" s="47" t="s">
        <v>744</v>
      </c>
      <c r="B41" s="46" t="s">
        <v>918</v>
      </c>
      <c r="C41" s="165" t="s">
        <v>919</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5.9400000000000001E-2</v>
      </c>
      <c r="M41" s="130">
        <v>0.06</v>
      </c>
      <c r="N41" s="130">
        <v>6.0499999999999998E-2</v>
      </c>
      <c r="O41" s="688"/>
    </row>
    <row r="42" spans="1:15" s="48" customFormat="1" ht="15" customHeight="1">
      <c r="A42" s="47" t="s">
        <v>744</v>
      </c>
      <c r="B42" s="46" t="s">
        <v>920</v>
      </c>
      <c r="C42" s="165" t="s">
        <v>921</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7.4300000000000005E-2</v>
      </c>
      <c r="M42" s="130">
        <v>7.4800000000000005E-2</v>
      </c>
      <c r="N42" s="130">
        <v>7.5300000000000006E-2</v>
      </c>
      <c r="O42" s="688"/>
    </row>
    <row r="43" spans="1:15" s="48" customFormat="1" ht="15" customHeight="1">
      <c r="A43" s="47" t="s">
        <v>744</v>
      </c>
      <c r="B43" s="46" t="s">
        <v>922</v>
      </c>
      <c r="C43" s="165" t="s">
        <v>923</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8.3599999999999994E-2</v>
      </c>
      <c r="M43" s="130">
        <v>8.4099999999999994E-2</v>
      </c>
      <c r="N43" s="130">
        <v>8.3500000000000005E-2</v>
      </c>
      <c r="O43" s="688"/>
    </row>
    <row r="44" spans="1:15" s="48" customFormat="1" ht="15" customHeight="1" thickBot="1">
      <c r="A44" s="47" t="s">
        <v>744</v>
      </c>
      <c r="B44" s="46" t="s">
        <v>924</v>
      </c>
      <c r="C44" s="165" t="s">
        <v>1343</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8.77E-2</v>
      </c>
      <c r="M44" s="130">
        <v>8.8099999999999998E-2</v>
      </c>
      <c r="N44" s="130">
        <v>8.8900000000000007E-2</v>
      </c>
      <c r="O44" s="688"/>
    </row>
    <row r="45" spans="1:15" s="37" customFormat="1" ht="15" customHeight="1" thickTop="1" thickBot="1">
      <c r="A45" s="47"/>
      <c r="B45" s="174"/>
      <c r="C45" s="403" t="s">
        <v>565</v>
      </c>
      <c r="D45" s="400"/>
      <c r="E45" s="400"/>
      <c r="F45" s="400"/>
      <c r="G45" s="400"/>
      <c r="H45" s="400"/>
      <c r="I45" s="401"/>
      <c r="J45" s="401"/>
      <c r="K45" s="401"/>
      <c r="L45" s="405"/>
      <c r="M45" s="401"/>
      <c r="N45" s="401"/>
    </row>
    <row r="46" spans="1:15" s="50" customFormat="1" ht="15" customHeight="1" thickTop="1">
      <c r="A46" s="50" t="s">
        <v>744</v>
      </c>
      <c r="B46" s="46" t="s">
        <v>925</v>
      </c>
      <c r="C46" s="165" t="s">
        <v>926</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0.57040000000000002</v>
      </c>
      <c r="M46" s="130">
        <v>0.55220000000000002</v>
      </c>
      <c r="N46" s="130">
        <v>0.56699999999999995</v>
      </c>
      <c r="O46" s="688"/>
    </row>
    <row r="47" spans="1:15" ht="15" customHeight="1">
      <c r="A47" s="47" t="s">
        <v>744</v>
      </c>
      <c r="B47" s="46" t="s">
        <v>927</v>
      </c>
      <c r="C47" s="165" t="s">
        <v>928</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4.24E-2</v>
      </c>
      <c r="M47" s="130">
        <v>4.2099999999999999E-2</v>
      </c>
      <c r="N47" s="130">
        <v>4.1700000000000001E-2</v>
      </c>
      <c r="O47" s="688"/>
    </row>
    <row r="48" spans="1:15" ht="15" customHeight="1">
      <c r="A48" s="47" t="s">
        <v>744</v>
      </c>
      <c r="B48" s="46" t="s">
        <v>929</v>
      </c>
      <c r="C48" s="165" t="s">
        <v>930</v>
      </c>
      <c r="D48" s="130">
        <v>0.40600000000000003</v>
      </c>
      <c r="E48" s="130">
        <v>0.39589999999999997</v>
      </c>
      <c r="F48" s="130">
        <v>0.40139999999999998</v>
      </c>
      <c r="G48" s="130">
        <v>0.40860000000000002</v>
      </c>
      <c r="H48" s="130">
        <v>0.4037</v>
      </c>
      <c r="I48" s="130">
        <v>0.4047</v>
      </c>
      <c r="J48" s="130">
        <v>0.40620000000000001</v>
      </c>
      <c r="K48" s="130">
        <v>0.39879999999999999</v>
      </c>
      <c r="L48" s="130">
        <v>0.38719999999999999</v>
      </c>
      <c r="M48" s="130">
        <v>0.40570000000000001</v>
      </c>
      <c r="N48" s="130">
        <v>0.39129999999999998</v>
      </c>
      <c r="O48" s="688"/>
    </row>
    <row r="49" spans="1:15" ht="15" customHeight="1" thickBot="1">
      <c r="A49" s="47" t="s">
        <v>744</v>
      </c>
      <c r="B49" s="46" t="s">
        <v>931</v>
      </c>
      <c r="C49" s="165" t="s">
        <v>932</v>
      </c>
      <c r="D49" s="130">
        <v>0.59560000000000002</v>
      </c>
      <c r="E49" s="130">
        <v>0.59109999999999996</v>
      </c>
      <c r="F49" s="130">
        <v>0.55420000000000003</v>
      </c>
      <c r="G49" s="130">
        <v>0.54300000000000004</v>
      </c>
      <c r="H49" s="130">
        <v>0.5585</v>
      </c>
      <c r="I49" s="130">
        <v>0.52539999999999998</v>
      </c>
      <c r="J49" s="130">
        <v>0.50990000000000002</v>
      </c>
      <c r="K49" s="130">
        <v>0.503</v>
      </c>
      <c r="L49" s="130">
        <v>0.44529999999999997</v>
      </c>
      <c r="M49" s="130">
        <v>0.43769999999999998</v>
      </c>
      <c r="N49" s="130">
        <v>0.44359999999999999</v>
      </c>
      <c r="O49" s="688"/>
    </row>
    <row r="50" spans="1:15" s="47" customFormat="1" ht="15" customHeight="1" thickTop="1" thickBot="1">
      <c r="B50" s="51"/>
      <c r="C50" s="403" t="s">
        <v>566</v>
      </c>
      <c r="D50" s="400"/>
      <c r="E50" s="400"/>
      <c r="F50" s="400"/>
      <c r="G50" s="400"/>
      <c r="H50" s="400"/>
      <c r="I50" s="401"/>
      <c r="J50" s="401"/>
      <c r="K50" s="401"/>
      <c r="L50" s="405"/>
      <c r="M50" s="401"/>
      <c r="N50" s="401"/>
    </row>
    <row r="51" spans="1:15" s="47" customFormat="1" ht="15" customHeight="1" thickTop="1">
      <c r="A51" s="47" t="s">
        <v>744</v>
      </c>
      <c r="B51" s="46" t="s">
        <v>933</v>
      </c>
      <c r="C51" s="165" t="s">
        <v>934</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5.8400000000000001E-2</v>
      </c>
      <c r="M51" s="130">
        <v>5.7799999999999997E-2</v>
      </c>
      <c r="N51" s="130">
        <v>6.1699999999999998E-2</v>
      </c>
      <c r="O51" s="688"/>
    </row>
    <row r="52" spans="1:15" s="47" customFormat="1" ht="15" customHeight="1">
      <c r="A52" s="47" t="s">
        <v>744</v>
      </c>
      <c r="B52" s="46" t="s">
        <v>935</v>
      </c>
      <c r="C52" s="165" t="s">
        <v>936</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5.6399999999999999E-2</v>
      </c>
      <c r="M52" s="130">
        <v>5.62E-2</v>
      </c>
      <c r="N52" s="130">
        <v>0.06</v>
      </c>
      <c r="O52" s="688"/>
    </row>
    <row r="53" spans="1:15" s="47" customFormat="1" ht="15" customHeight="1">
      <c r="A53" s="47" t="s">
        <v>744</v>
      </c>
      <c r="B53" s="46" t="s">
        <v>937</v>
      </c>
      <c r="C53" s="165" t="s">
        <v>1344</v>
      </c>
      <c r="D53" s="130">
        <v>9.2799999999999994E-2</v>
      </c>
      <c r="E53" s="130">
        <v>9.01E-2</v>
      </c>
      <c r="F53" s="130">
        <v>9.2999999999999999E-2</v>
      </c>
      <c r="G53" s="130">
        <v>9.3100000000000002E-2</v>
      </c>
      <c r="H53" s="130">
        <v>9.4E-2</v>
      </c>
      <c r="I53" s="130">
        <v>9.6699999999999994E-2</v>
      </c>
      <c r="J53" s="130">
        <v>9.4600000000000004E-2</v>
      </c>
      <c r="K53" s="130">
        <v>8.14E-2</v>
      </c>
      <c r="L53" s="130">
        <v>7.46E-2</v>
      </c>
      <c r="M53" s="130">
        <v>7.3599999999999999E-2</v>
      </c>
      <c r="N53" s="130">
        <v>7.7899999999999997E-2</v>
      </c>
      <c r="O53" s="688"/>
    </row>
    <row r="54" spans="1:15" s="47" customFormat="1" ht="15" customHeight="1">
      <c r="A54" s="47" t="s">
        <v>744</v>
      </c>
      <c r="B54" s="46" t="s">
        <v>938</v>
      </c>
      <c r="C54" s="165" t="s">
        <v>939</v>
      </c>
      <c r="D54" s="130">
        <v>0.1187</v>
      </c>
      <c r="E54" s="130">
        <v>0.1173</v>
      </c>
      <c r="F54" s="130">
        <v>0.12280000000000001</v>
      </c>
      <c r="G54" s="130">
        <v>0.1234</v>
      </c>
      <c r="H54" s="130">
        <v>0.1244</v>
      </c>
      <c r="I54" s="130">
        <v>0.1275</v>
      </c>
      <c r="J54" s="130">
        <v>0.12570000000000001</v>
      </c>
      <c r="K54" s="130">
        <v>0.11409999999999999</v>
      </c>
      <c r="L54" s="130">
        <v>0.1095</v>
      </c>
      <c r="M54" s="130">
        <v>0.1089</v>
      </c>
      <c r="N54" s="130">
        <v>0.1144</v>
      </c>
      <c r="O54" s="688"/>
    </row>
    <row r="55" spans="1:15" s="47" customFormat="1" ht="15" customHeight="1">
      <c r="A55" s="47" t="s">
        <v>744</v>
      </c>
      <c r="B55" s="46" t="s">
        <v>940</v>
      </c>
      <c r="C55" s="165" t="s">
        <v>941</v>
      </c>
      <c r="D55" s="130">
        <v>-2.5899999999999999E-2</v>
      </c>
      <c r="E55" s="130">
        <v>-2.7199999999999998E-2</v>
      </c>
      <c r="F55" s="130">
        <v>-2.98E-2</v>
      </c>
      <c r="G55" s="130">
        <v>-3.0300000000000001E-2</v>
      </c>
      <c r="H55" s="130">
        <v>-3.04E-2</v>
      </c>
      <c r="I55" s="130">
        <v>-3.0700000000000002E-2</v>
      </c>
      <c r="J55" s="130">
        <v>-3.1099999999999999E-2</v>
      </c>
      <c r="K55" s="130">
        <v>-3.27E-2</v>
      </c>
      <c r="L55" s="130">
        <v>-3.49E-2</v>
      </c>
      <c r="M55" s="130">
        <v>-3.5200000000000002E-2</v>
      </c>
      <c r="N55" s="130">
        <v>-3.6499999999999998E-2</v>
      </c>
      <c r="O55" s="688"/>
    </row>
    <row r="56" spans="1:15" s="47" customFormat="1" ht="15" customHeight="1">
      <c r="A56" s="47" t="s">
        <v>744</v>
      </c>
      <c r="B56" s="46" t="s">
        <v>942</v>
      </c>
      <c r="C56" s="165" t="s">
        <v>943</v>
      </c>
      <c r="D56" s="130">
        <v>-1.37E-2</v>
      </c>
      <c r="E56" s="130">
        <v>-1.3599999999999999E-2</v>
      </c>
      <c r="F56" s="130">
        <v>-1.38E-2</v>
      </c>
      <c r="G56" s="130">
        <v>-1.21E-2</v>
      </c>
      <c r="H56" s="130">
        <v>-1.29E-2</v>
      </c>
      <c r="I56" s="130">
        <v>-1.3299999999999999E-2</v>
      </c>
      <c r="J56" s="130">
        <v>-1.7600000000000001E-2</v>
      </c>
      <c r="K56" s="130">
        <v>-1.83E-2</v>
      </c>
      <c r="L56" s="130">
        <v>-1.83E-2</v>
      </c>
      <c r="M56" s="130">
        <v>-1.7399999999999999E-2</v>
      </c>
      <c r="N56" s="130">
        <v>-1.7899999999999999E-2</v>
      </c>
      <c r="O56" s="688"/>
    </row>
    <row r="57" spans="1:15" s="47" customFormat="1" ht="15" customHeight="1" thickBot="1">
      <c r="A57" s="47" t="s">
        <v>744</v>
      </c>
      <c r="B57" s="46" t="s">
        <v>944</v>
      </c>
      <c r="C57" s="165" t="s">
        <v>945</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2E-3</v>
      </c>
      <c r="M57" s="130">
        <v>1.6000000000000001E-3</v>
      </c>
      <c r="N57" s="130">
        <v>1.6999999999999999E-3</v>
      </c>
      <c r="O57" s="688"/>
    </row>
    <row r="58" spans="1:15" s="37" customFormat="1" ht="15" customHeight="1" thickTop="1" thickBot="1">
      <c r="A58" s="47"/>
      <c r="B58" s="47"/>
      <c r="C58" s="403" t="s">
        <v>946</v>
      </c>
      <c r="D58" s="404"/>
      <c r="E58" s="404"/>
      <c r="F58" s="404"/>
      <c r="G58" s="404"/>
      <c r="H58" s="404"/>
      <c r="I58" s="404"/>
      <c r="J58" s="404"/>
      <c r="K58" s="404"/>
      <c r="L58" s="404"/>
      <c r="M58" s="404"/>
      <c r="N58" s="404"/>
    </row>
    <row r="59" spans="1:15" s="47" customFormat="1" ht="15" customHeight="1" thickTop="1">
      <c r="A59" s="47" t="s">
        <v>744</v>
      </c>
      <c r="B59" s="46" t="s">
        <v>933</v>
      </c>
      <c r="C59" s="165" t="s">
        <v>934</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5.8400000000000001E-2</v>
      </c>
      <c r="M59" s="130">
        <v>5.7799999999999997E-2</v>
      </c>
      <c r="N59" s="130">
        <v>6.1699999999999998E-2</v>
      </c>
      <c r="O59" s="688"/>
    </row>
    <row r="60" spans="1:15" s="47" customFormat="1" ht="15" customHeight="1">
      <c r="A60" s="47" t="s">
        <v>744</v>
      </c>
      <c r="B60" s="46" t="s">
        <v>947</v>
      </c>
      <c r="C60" s="165" t="s">
        <v>948</v>
      </c>
      <c r="D60" s="130">
        <v>-3.8999999999999998E-3</v>
      </c>
      <c r="E60" s="130">
        <v>-3.3999999999999998E-3</v>
      </c>
      <c r="F60" s="130">
        <v>-6.6E-3</v>
      </c>
      <c r="G60" s="130">
        <v>-8.6999999999999994E-3</v>
      </c>
      <c r="H60" s="130">
        <v>-6.4000000000000003E-3</v>
      </c>
      <c r="I60" s="130">
        <v>-1.03E-2</v>
      </c>
      <c r="J60" s="130">
        <v>-7.0000000000000001E-3</v>
      </c>
      <c r="K60" s="130">
        <v>-8.0000000000000004E-4</v>
      </c>
      <c r="L60" s="130">
        <v>2.0999999999999999E-3</v>
      </c>
      <c r="M60" s="130">
        <v>3.3999999999999998E-3</v>
      </c>
      <c r="N60" s="130">
        <v>-5.9999999999999995E-4</v>
      </c>
      <c r="O60" s="688"/>
    </row>
    <row r="61" spans="1:15" s="48" customFormat="1" ht="15" customHeight="1">
      <c r="A61" s="47" t="s">
        <v>744</v>
      </c>
      <c r="B61" s="46" t="s">
        <v>949</v>
      </c>
      <c r="C61" s="165" t="s">
        <v>950</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-5.9499999999999997E-2</v>
      </c>
      <c r="M61" s="130">
        <v>-6.0100000000000001E-2</v>
      </c>
      <c r="N61" s="130">
        <v>-6.0600000000000001E-2</v>
      </c>
      <c r="O61" s="688"/>
    </row>
    <row r="62" spans="1:15" s="48" customFormat="1" ht="15" customHeight="1">
      <c r="A62" s="47" t="s">
        <v>744</v>
      </c>
      <c r="B62" s="46" t="s">
        <v>951</v>
      </c>
      <c r="C62" s="165" t="s">
        <v>952</v>
      </c>
      <c r="D62" s="130">
        <v>-1E-4</v>
      </c>
      <c r="E62" s="130">
        <v>-1E-4</v>
      </c>
      <c r="F62" s="130">
        <v>-1E-4</v>
      </c>
      <c r="G62" s="130">
        <v>1E-4</v>
      </c>
      <c r="H62" s="130">
        <v>0</v>
      </c>
      <c r="I62" s="130">
        <v>-1E-4</v>
      </c>
      <c r="J62" s="130">
        <v>0</v>
      </c>
      <c r="K62" s="130">
        <v>-1E-4</v>
      </c>
      <c r="L62" s="130">
        <v>-1E-4</v>
      </c>
      <c r="M62" s="130">
        <v>-1E-4</v>
      </c>
      <c r="N62" s="130">
        <v>-1E-4</v>
      </c>
      <c r="O62" s="688"/>
    </row>
    <row r="63" spans="1:15" s="48" customFormat="1" ht="15" customHeight="1">
      <c r="A63" s="47" t="s">
        <v>744</v>
      </c>
      <c r="B63" s="46" t="s">
        <v>953</v>
      </c>
      <c r="C63" s="165" t="s">
        <v>954</v>
      </c>
      <c r="D63" s="130">
        <v>-1E-4</v>
      </c>
      <c r="E63" s="130">
        <v>0</v>
      </c>
      <c r="F63" s="130">
        <v>2.9999999999999997E-4</v>
      </c>
      <c r="G63" s="130">
        <v>5.9999999999999995E-4</v>
      </c>
      <c r="H63" s="130">
        <v>2.0000000000000001E-4</v>
      </c>
      <c r="I63" s="130">
        <v>1E-4</v>
      </c>
      <c r="J63" s="130">
        <v>-2.9999999999999997E-4</v>
      </c>
      <c r="K63" s="130">
        <v>5.0000000000000001E-4</v>
      </c>
      <c r="L63" s="130">
        <v>1.9E-3</v>
      </c>
      <c r="M63" s="130">
        <v>1.6999999999999999E-3</v>
      </c>
      <c r="N63" s="130">
        <v>2.0000000000000001E-4</v>
      </c>
      <c r="O63" s="688"/>
    </row>
    <row r="64" spans="1:15" s="48" customFormat="1" ht="15" customHeight="1" thickBot="1">
      <c r="A64" s="47"/>
      <c r="B64" s="46"/>
      <c r="C64" s="165" t="s">
        <v>955</v>
      </c>
      <c r="D64" s="130">
        <v>0</v>
      </c>
      <c r="E64" s="130">
        <v>0</v>
      </c>
      <c r="F64" s="130">
        <v>0</v>
      </c>
      <c r="G64" s="130">
        <v>0</v>
      </c>
      <c r="H64" s="130">
        <v>0</v>
      </c>
      <c r="I64" s="130">
        <v>0</v>
      </c>
      <c r="J64" s="130">
        <v>0</v>
      </c>
      <c r="K64" s="130">
        <v>0</v>
      </c>
      <c r="L64" s="130">
        <v>0</v>
      </c>
      <c r="M64" s="130">
        <v>0</v>
      </c>
      <c r="N64" s="130">
        <v>-1E-4</v>
      </c>
      <c r="O64" s="688"/>
    </row>
    <row r="65" spans="1:15" s="47" customFormat="1" ht="15" customHeight="1" thickTop="1" thickBot="1">
      <c r="A65" s="47" t="s">
        <v>744</v>
      </c>
      <c r="B65" s="46" t="s">
        <v>956</v>
      </c>
      <c r="C65" s="403" t="s">
        <v>957</v>
      </c>
      <c r="D65" s="400">
        <v>6.1000000000000004E-3</v>
      </c>
      <c r="E65" s="400">
        <v>6.1000000000000004E-3</v>
      </c>
      <c r="F65" s="400">
        <v>5.8999999999999999E-3</v>
      </c>
      <c r="G65" s="400">
        <v>5.7000000000000002E-3</v>
      </c>
      <c r="H65" s="400">
        <v>5.4000000000000003E-3</v>
      </c>
      <c r="I65" s="405">
        <v>6.1999999999999998E-3</v>
      </c>
      <c r="J65" s="405">
        <v>5.7000000000000002E-3</v>
      </c>
      <c r="K65" s="405">
        <v>4.1999999999999997E-3</v>
      </c>
      <c r="L65" s="405">
        <v>2.8E-3</v>
      </c>
      <c r="M65" s="405">
        <v>2.7000000000000001E-3</v>
      </c>
      <c r="N65" s="405">
        <v>5.9999999999999995E-4</v>
      </c>
      <c r="O65" s="688"/>
    </row>
    <row r="66" spans="1:15" ht="3.75" customHeight="1" thickTop="1" thickBot="1">
      <c r="A66" s="175"/>
      <c r="B66" s="175"/>
      <c r="C66" s="118"/>
      <c r="D66" s="118"/>
      <c r="E66" s="118"/>
      <c r="F66" s="118"/>
      <c r="G66" s="118"/>
      <c r="H66" s="118"/>
      <c r="I66" s="118"/>
      <c r="J66" s="118"/>
      <c r="K66" s="118"/>
      <c r="L66" s="118"/>
      <c r="M66" s="118"/>
      <c r="N66" s="118"/>
    </row>
    <row r="67" spans="1:15" ht="15" customHeight="1">
      <c r="A67" s="47"/>
      <c r="B67" s="47"/>
      <c r="C67" s="170" t="s">
        <v>1308</v>
      </c>
      <c r="D67" s="47"/>
      <c r="E67" s="47"/>
      <c r="F67" s="47"/>
      <c r="G67" s="47"/>
      <c r="H67" s="47"/>
      <c r="I67" s="47"/>
      <c r="J67" s="47"/>
      <c r="K67" s="47"/>
      <c r="L67" s="47"/>
      <c r="M67" s="47"/>
      <c r="N67" s="47"/>
    </row>
    <row r="68" spans="1:15" ht="15" customHeight="1">
      <c r="A68" s="47"/>
      <c r="B68" s="47"/>
      <c r="C68" s="170" t="s">
        <v>1352</v>
      </c>
      <c r="D68" s="47"/>
      <c r="E68" s="47"/>
      <c r="F68" s="47"/>
      <c r="G68" s="47"/>
      <c r="H68" s="47"/>
      <c r="I68" s="47"/>
      <c r="J68" s="47"/>
      <c r="K68" s="47"/>
      <c r="L68" s="47"/>
      <c r="M68" s="47"/>
      <c r="N68" s="47"/>
    </row>
    <row r="69" spans="1:15" ht="15" customHeight="1">
      <c r="A69" s="47"/>
      <c r="B69" s="47"/>
      <c r="C69" s="170" t="s">
        <v>1353</v>
      </c>
      <c r="D69" s="47"/>
      <c r="E69" s="47"/>
      <c r="F69" s="47"/>
      <c r="G69" s="47"/>
      <c r="H69" s="47"/>
      <c r="I69" s="47"/>
      <c r="J69" s="47"/>
      <c r="K69" s="47"/>
      <c r="L69" s="47"/>
      <c r="M69" s="47"/>
      <c r="N69" s="47"/>
    </row>
    <row r="70" spans="1:15" ht="15" customHeight="1">
      <c r="A70" s="47"/>
      <c r="B70" s="47"/>
      <c r="C70" s="170" t="s">
        <v>1311</v>
      </c>
      <c r="D70" s="47"/>
      <c r="E70" s="47"/>
      <c r="F70" s="47"/>
      <c r="G70" s="47"/>
      <c r="H70" s="47"/>
      <c r="I70" s="47"/>
      <c r="J70" s="47"/>
      <c r="K70" s="47"/>
      <c r="L70" s="47"/>
      <c r="M70" s="47"/>
      <c r="N70" s="47"/>
    </row>
    <row r="71" spans="1:15" ht="15" customHeight="1">
      <c r="A71" s="47"/>
      <c r="B71" s="47"/>
      <c r="C71" s="170" t="s">
        <v>1312</v>
      </c>
      <c r="D71" s="47"/>
      <c r="E71" s="47"/>
      <c r="F71" s="47"/>
      <c r="G71" s="47"/>
      <c r="H71" s="47"/>
      <c r="I71" s="47"/>
      <c r="J71" s="47"/>
      <c r="K71" s="47"/>
      <c r="L71" s="47"/>
      <c r="M71" s="47"/>
      <c r="N71" s="47"/>
    </row>
    <row r="72" spans="1:15" ht="30" customHeight="1">
      <c r="A72" s="47"/>
      <c r="B72" s="47"/>
      <c r="C72" s="753" t="s">
        <v>960</v>
      </c>
      <c r="D72" s="753"/>
      <c r="E72" s="753"/>
      <c r="F72" s="753"/>
      <c r="G72" s="753"/>
      <c r="H72" s="753"/>
      <c r="I72" s="753"/>
      <c r="J72" s="753"/>
      <c r="K72" s="753"/>
      <c r="L72" s="753"/>
      <c r="M72" s="753"/>
      <c r="N72" s="753"/>
    </row>
    <row r="73" spans="1:15" ht="15" customHeight="1">
      <c r="A73" s="47"/>
      <c r="B73" s="47"/>
      <c r="C73" s="170" t="s">
        <v>569</v>
      </c>
      <c r="D73" s="47"/>
      <c r="E73" s="47"/>
      <c r="F73" s="47"/>
      <c r="G73" s="47"/>
      <c r="H73" s="47"/>
      <c r="I73" s="47"/>
      <c r="J73" s="47"/>
      <c r="K73" s="47"/>
      <c r="L73" s="47"/>
      <c r="M73" s="47"/>
      <c r="N73" s="47"/>
    </row>
    <row r="74" spans="1:15" ht="30" customHeight="1">
      <c r="A74" s="47"/>
      <c r="B74" s="47"/>
      <c r="C74" s="753" t="s">
        <v>961</v>
      </c>
      <c r="D74" s="753"/>
      <c r="E74" s="753"/>
      <c r="F74" s="753"/>
      <c r="G74" s="753"/>
      <c r="H74" s="753"/>
      <c r="I74" s="753"/>
      <c r="J74" s="753"/>
      <c r="K74" s="753"/>
      <c r="L74" s="753"/>
      <c r="M74" s="753"/>
      <c r="N74" s="753"/>
    </row>
    <row r="75" spans="1:15" ht="15" customHeight="1">
      <c r="A75" s="47"/>
      <c r="B75" s="47"/>
      <c r="C75" s="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C12" sqref="C12"/>
    </sheetView>
  </sheetViews>
  <sheetFormatPr baseColWidth="10" defaultColWidth="9.140625" defaultRowHeight="12.75"/>
  <cols>
    <col min="1" max="1" width="85.5703125" style="33" customWidth="1"/>
    <col min="2" max="2" width="13.42578125" style="609" bestFit="1" customWidth="1"/>
    <col min="3" max="4" width="13.42578125" style="609" customWidth="1"/>
    <col min="5" max="5" width="13.42578125" style="609" bestFit="1" customWidth="1"/>
    <col min="6" max="13" width="11.7109375" style="609" bestFit="1" customWidth="1"/>
    <col min="14" max="16" width="11.7109375" style="297" bestFit="1" customWidth="1"/>
    <col min="17" max="21" width="11.7109375" style="609" bestFit="1" customWidth="1"/>
    <col min="22" max="16384" width="9.140625" style="609"/>
  </cols>
  <sheetData>
    <row r="1" spans="1:21" ht="30" customHeight="1">
      <c r="A1" s="744" t="s">
        <v>958</v>
      </c>
      <c r="B1" s="744"/>
      <c r="C1" s="744"/>
      <c r="D1" s="744"/>
      <c r="E1" s="744"/>
      <c r="F1" s="744"/>
      <c r="G1" s="744"/>
      <c r="H1" s="744"/>
      <c r="I1" s="744"/>
      <c r="J1" s="744"/>
      <c r="K1" s="744"/>
      <c r="L1" s="744"/>
      <c r="M1" s="744"/>
      <c r="N1" s="744"/>
      <c r="O1" s="744"/>
      <c r="P1" s="744"/>
      <c r="Q1" s="744"/>
      <c r="R1" s="744"/>
      <c r="S1" s="744"/>
      <c r="T1" s="744"/>
      <c r="U1" s="744"/>
    </row>
    <row r="2" spans="1:21" ht="15" customHeight="1">
      <c r="A2" s="745" t="s">
        <v>647</v>
      </c>
      <c r="B2" s="745"/>
      <c r="C2" s="745"/>
      <c r="D2" s="745"/>
      <c r="E2" s="745"/>
      <c r="F2" s="745"/>
      <c r="G2" s="745"/>
      <c r="H2" s="745"/>
      <c r="I2" s="745"/>
      <c r="J2" s="745"/>
      <c r="K2" s="745"/>
      <c r="L2" s="745"/>
      <c r="M2" s="745"/>
      <c r="N2" s="745"/>
      <c r="O2" s="745"/>
      <c r="P2" s="745"/>
      <c r="Q2" s="745"/>
      <c r="R2" s="745"/>
      <c r="S2" s="745"/>
      <c r="T2" s="745"/>
      <c r="U2" s="745"/>
    </row>
    <row r="3" spans="1:21" ht="15" customHeight="1">
      <c r="A3" s="757" t="s">
        <v>1515</v>
      </c>
      <c r="B3" s="757"/>
      <c r="C3" s="757"/>
      <c r="D3" s="757"/>
      <c r="E3" s="757"/>
      <c r="F3" s="757"/>
      <c r="G3" s="757"/>
      <c r="H3" s="757"/>
      <c r="I3" s="757"/>
      <c r="J3" s="757"/>
      <c r="K3" s="757"/>
      <c r="L3" s="757"/>
      <c r="M3" s="757"/>
      <c r="N3" s="757"/>
      <c r="O3" s="757"/>
      <c r="P3" s="757"/>
      <c r="Q3" s="757"/>
      <c r="R3" s="757"/>
      <c r="S3" s="757"/>
      <c r="T3" s="757"/>
      <c r="U3" s="757"/>
    </row>
    <row r="4" spans="1:21" s="78" customFormat="1" ht="30" customHeight="1">
      <c r="A4" s="746" t="s">
        <v>648</v>
      </c>
      <c r="B4" s="746"/>
      <c r="C4" s="746"/>
      <c r="D4" s="746"/>
      <c r="E4" s="746"/>
      <c r="F4" s="746"/>
      <c r="G4" s="746"/>
      <c r="H4" s="746"/>
      <c r="I4" s="746"/>
      <c r="J4" s="746"/>
      <c r="K4" s="746"/>
      <c r="L4" s="746"/>
      <c r="M4" s="746"/>
      <c r="N4" s="746"/>
      <c r="O4" s="746"/>
      <c r="P4" s="746"/>
      <c r="Q4" s="746"/>
      <c r="R4" s="746"/>
      <c r="S4" s="746"/>
      <c r="T4" s="746"/>
      <c r="U4" s="746"/>
    </row>
    <row r="5" spans="1:21" ht="3.75" customHeight="1">
      <c r="A5" s="47"/>
      <c r="B5" s="47"/>
      <c r="C5" s="47"/>
      <c r="D5" s="47"/>
      <c r="E5" s="47"/>
      <c r="F5" s="47"/>
      <c r="G5" s="47"/>
      <c r="H5" s="47"/>
      <c r="I5" s="47"/>
      <c r="J5" s="47"/>
      <c r="K5" s="47"/>
      <c r="L5" s="47"/>
      <c r="M5" s="47"/>
      <c r="N5" s="289"/>
      <c r="O5" s="289"/>
      <c r="P5" s="289"/>
      <c r="Q5" s="47"/>
      <c r="R5" s="47"/>
      <c r="S5" s="47"/>
      <c r="T5" s="47"/>
      <c r="U5" s="47"/>
    </row>
    <row r="6" spans="1:21" s="19" customFormat="1" ht="30" customHeight="1" thickBot="1">
      <c r="A6" s="290"/>
      <c r="B6" s="224" t="s">
        <v>67</v>
      </c>
      <c r="C6" s="224" t="s">
        <v>68</v>
      </c>
      <c r="D6" s="224" t="s">
        <v>69</v>
      </c>
      <c r="E6" s="224" t="s">
        <v>70</v>
      </c>
      <c r="F6" s="224" t="s">
        <v>71</v>
      </c>
      <c r="G6" s="224" t="s">
        <v>72</v>
      </c>
      <c r="H6" s="224" t="s">
        <v>73</v>
      </c>
      <c r="I6" s="224" t="s">
        <v>74</v>
      </c>
      <c r="J6" s="224" t="s">
        <v>75</v>
      </c>
      <c r="K6" s="224" t="s">
        <v>76</v>
      </c>
      <c r="L6" s="224" t="s">
        <v>77</v>
      </c>
      <c r="M6" s="224" t="s">
        <v>78</v>
      </c>
      <c r="N6" s="224" t="s">
        <v>79</v>
      </c>
      <c r="O6" s="224" t="s">
        <v>80</v>
      </c>
      <c r="P6" s="224" t="s">
        <v>81</v>
      </c>
      <c r="Q6" s="224" t="s">
        <v>82</v>
      </c>
      <c r="R6" s="224" t="s">
        <v>83</v>
      </c>
      <c r="S6" s="224" t="s">
        <v>84</v>
      </c>
      <c r="T6" s="224" t="s">
        <v>85</v>
      </c>
      <c r="U6" s="224" t="s">
        <v>86</v>
      </c>
    </row>
    <row r="7" spans="1:21" s="291" customFormat="1" ht="15" customHeight="1">
      <c r="A7" s="439" t="s">
        <v>649</v>
      </c>
      <c r="B7" s="437">
        <v>0.1905</v>
      </c>
      <c r="C7" s="437">
        <v>0.15590000000000001</v>
      </c>
      <c r="D7" s="437">
        <v>0.23419999999999999</v>
      </c>
      <c r="E7" s="437">
        <v>0.25740000000000002</v>
      </c>
      <c r="F7" s="437">
        <v>0.26829999999999998</v>
      </c>
      <c r="G7" s="437">
        <v>0.23810000000000001</v>
      </c>
      <c r="H7" s="437">
        <v>0.21909999999999999</v>
      </c>
      <c r="I7" s="437">
        <v>0.29949999999999999</v>
      </c>
      <c r="J7" s="437">
        <v>0.27150000000000002</v>
      </c>
      <c r="K7" s="437">
        <v>0.2339</v>
      </c>
      <c r="L7" s="437">
        <v>0.43149999999999999</v>
      </c>
      <c r="M7" s="437">
        <v>0.16769999999999999</v>
      </c>
      <c r="N7" s="437">
        <v>0.21729999999999999</v>
      </c>
      <c r="O7" s="437">
        <v>0.158</v>
      </c>
      <c r="P7" s="437">
        <v>0.1268</v>
      </c>
      <c r="Q7" s="437">
        <v>0.16500000000000001</v>
      </c>
      <c r="R7" s="437">
        <v>0.13200000000000001</v>
      </c>
      <c r="S7" s="437">
        <v>0.1555</v>
      </c>
      <c r="T7" s="437">
        <v>0.22220000000000001</v>
      </c>
      <c r="U7" s="437">
        <v>0.16020000000000001</v>
      </c>
    </row>
    <row r="8" spans="1:21" ht="15" customHeight="1">
      <c r="A8" s="120" t="s">
        <v>650</v>
      </c>
      <c r="B8" s="121">
        <v>524250954.47000003</v>
      </c>
      <c r="C8" s="121">
        <v>229903782.49000001</v>
      </c>
      <c r="D8" s="121">
        <v>109052655.69</v>
      </c>
      <c r="E8" s="121">
        <v>36972732.240000002</v>
      </c>
      <c r="F8" s="121">
        <v>31522660.280000001</v>
      </c>
      <c r="G8" s="121">
        <v>40971526.950000003</v>
      </c>
      <c r="H8" s="121">
        <v>18093900.370000001</v>
      </c>
      <c r="I8" s="121">
        <v>26550435.420000002</v>
      </c>
      <c r="J8" s="121">
        <v>12240364.869999999</v>
      </c>
      <c r="K8" s="121">
        <v>13208425.74</v>
      </c>
      <c r="L8" s="121">
        <v>11903178.1</v>
      </c>
      <c r="M8" s="121">
        <v>11948703.92</v>
      </c>
      <c r="N8" s="121">
        <v>30190469.379999999</v>
      </c>
      <c r="O8" s="121">
        <v>24972911.82</v>
      </c>
      <c r="P8" s="121">
        <v>12315038.029999999</v>
      </c>
      <c r="Q8" s="121">
        <v>6760927.2000000002</v>
      </c>
      <c r="R8" s="121">
        <v>12412168.109999999</v>
      </c>
      <c r="S8" s="121">
        <v>10953646.49</v>
      </c>
      <c r="T8" s="121">
        <v>13067724.279999999</v>
      </c>
      <c r="U8" s="121">
        <v>43938329.939999998</v>
      </c>
    </row>
    <row r="9" spans="1:21" ht="15" customHeight="1">
      <c r="A9" s="120" t="s">
        <v>651</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652</v>
      </c>
      <c r="B10" s="121">
        <v>109488917.84999999</v>
      </c>
      <c r="C10" s="121">
        <v>85648032.010000005</v>
      </c>
      <c r="D10" s="121">
        <v>25936303.41</v>
      </c>
      <c r="E10" s="121">
        <v>12742249.279999999</v>
      </c>
      <c r="F10" s="121">
        <v>39365007.359999999</v>
      </c>
      <c r="G10" s="121">
        <v>25939986.219999999</v>
      </c>
      <c r="H10" s="121">
        <v>19290212.629999999</v>
      </c>
      <c r="I10" s="121">
        <v>24232205.789999999</v>
      </c>
      <c r="J10" s="121">
        <v>27288236.489999998</v>
      </c>
      <c r="K10" s="121">
        <v>8977705.0600000005</v>
      </c>
      <c r="L10" s="121">
        <v>5472422.9500000002</v>
      </c>
      <c r="M10" s="121">
        <v>2186378.92</v>
      </c>
      <c r="N10" s="121">
        <v>30419824.73</v>
      </c>
      <c r="O10" s="121">
        <v>14924243.91</v>
      </c>
      <c r="P10" s="121">
        <v>3805891.58</v>
      </c>
      <c r="Q10" s="121">
        <v>0</v>
      </c>
      <c r="R10" s="121">
        <v>9904235.0399999991</v>
      </c>
      <c r="S10" s="121">
        <v>11647524.939999999</v>
      </c>
      <c r="T10" s="121">
        <v>1379397.17</v>
      </c>
      <c r="U10" s="121">
        <v>22386305.34</v>
      </c>
    </row>
    <row r="11" spans="1:21" s="276" customFormat="1" ht="15" customHeight="1">
      <c r="A11" s="120" t="s">
        <v>653</v>
      </c>
      <c r="B11" s="121">
        <v>131347017.7</v>
      </c>
      <c r="C11" s="121">
        <v>47451922.420000002</v>
      </c>
      <c r="D11" s="121">
        <v>65218826.640000001</v>
      </c>
      <c r="E11" s="121">
        <v>17917823.739999998</v>
      </c>
      <c r="F11" s="121">
        <v>56394360.479999997</v>
      </c>
      <c r="G11" s="121">
        <v>49488869.380000003</v>
      </c>
      <c r="H11" s="121">
        <v>22130825.719999999</v>
      </c>
      <c r="I11" s="121">
        <v>25322256.359999999</v>
      </c>
      <c r="J11" s="121">
        <v>37816441.049999997</v>
      </c>
      <c r="K11" s="121">
        <v>9553394.6400000006</v>
      </c>
      <c r="L11" s="121">
        <v>8430059.8900000006</v>
      </c>
      <c r="M11" s="121">
        <v>6372056.5300000003</v>
      </c>
      <c r="N11" s="121">
        <v>55918600.130000003</v>
      </c>
      <c r="O11" s="121">
        <v>7782302.04</v>
      </c>
      <c r="P11" s="121">
        <v>9414661.6799999997</v>
      </c>
      <c r="Q11" s="121">
        <v>14541634.26</v>
      </c>
      <c r="R11" s="121">
        <v>11711533.699999999</v>
      </c>
      <c r="S11" s="121">
        <v>17187932.16</v>
      </c>
      <c r="T11" s="121">
        <v>4495727.82</v>
      </c>
      <c r="U11" s="121">
        <v>81373221.730000004</v>
      </c>
    </row>
    <row r="12" spans="1:21" s="276" customFormat="1" ht="15" customHeight="1">
      <c r="A12" s="120" t="s">
        <v>654</v>
      </c>
      <c r="B12" s="121">
        <v>102140533.92</v>
      </c>
      <c r="C12" s="121">
        <v>80690751.650000006</v>
      </c>
      <c r="D12" s="121">
        <v>10260602.74</v>
      </c>
      <c r="E12" s="121">
        <v>0</v>
      </c>
      <c r="F12" s="121">
        <v>164238.39999999999</v>
      </c>
      <c r="G12" s="121">
        <v>2068491.48</v>
      </c>
      <c r="H12" s="121">
        <v>0</v>
      </c>
      <c r="I12" s="121">
        <v>13244999.699999999</v>
      </c>
      <c r="J12" s="121">
        <v>8113745.0999999996</v>
      </c>
      <c r="K12" s="121">
        <v>265267.65999999997</v>
      </c>
      <c r="L12" s="121">
        <v>1618018.38</v>
      </c>
      <c r="M12" s="121">
        <v>0</v>
      </c>
      <c r="N12" s="121">
        <v>0</v>
      </c>
      <c r="O12" s="121">
        <v>2623780.77</v>
      </c>
      <c r="P12" s="121">
        <v>0</v>
      </c>
      <c r="Q12" s="121">
        <v>0</v>
      </c>
      <c r="R12" s="121">
        <v>4240394.09</v>
      </c>
      <c r="S12" s="121">
        <v>0</v>
      </c>
      <c r="T12" s="121">
        <v>0</v>
      </c>
      <c r="U12" s="121">
        <v>0</v>
      </c>
    </row>
    <row r="13" spans="1:21" s="276" customFormat="1" ht="15" customHeight="1">
      <c r="A13" s="120" t="s">
        <v>655</v>
      </c>
      <c r="B13" s="121">
        <v>1131531185.74</v>
      </c>
      <c r="C13" s="121">
        <v>692475736.32000005</v>
      </c>
      <c r="D13" s="121">
        <v>292282415.44999999</v>
      </c>
      <c r="E13" s="121">
        <v>82463960.269999996</v>
      </c>
      <c r="F13" s="121">
        <v>166668466.13</v>
      </c>
      <c r="G13" s="121">
        <v>291030533.60000002</v>
      </c>
      <c r="H13" s="121">
        <v>181831170.59</v>
      </c>
      <c r="I13" s="121">
        <v>149397958.38999999</v>
      </c>
      <c r="J13" s="121">
        <v>127061588.48999999</v>
      </c>
      <c r="K13" s="121">
        <v>128151655.95999999</v>
      </c>
      <c r="L13" s="121">
        <v>104137590.52</v>
      </c>
      <c r="M13" s="121">
        <v>65616109.93</v>
      </c>
      <c r="N13" s="121">
        <v>206043509.94999999</v>
      </c>
      <c r="O13" s="121">
        <v>123398723.59</v>
      </c>
      <c r="P13" s="121">
        <v>73814700.950000003</v>
      </c>
      <c r="Q13" s="121">
        <v>54826740.130000003</v>
      </c>
      <c r="R13" s="121">
        <v>85480814.799999997</v>
      </c>
      <c r="S13" s="121">
        <v>188775789.63</v>
      </c>
      <c r="T13" s="121">
        <v>69080436.329999998</v>
      </c>
      <c r="U13" s="121">
        <v>203703788.22999999</v>
      </c>
    </row>
    <row r="14" spans="1:21" s="21" customFormat="1" ht="15" customHeight="1">
      <c r="A14" s="292" t="s">
        <v>656</v>
      </c>
      <c r="B14" s="293">
        <v>1998758609.6800001</v>
      </c>
      <c r="C14" s="293">
        <v>1136170224.8900001</v>
      </c>
      <c r="D14" s="293">
        <v>502750803.93000001</v>
      </c>
      <c r="E14" s="293">
        <v>150096765.53</v>
      </c>
      <c r="F14" s="293">
        <v>294114732.64999998</v>
      </c>
      <c r="G14" s="293">
        <v>409499407.63</v>
      </c>
      <c r="H14" s="293">
        <v>241346109.31</v>
      </c>
      <c r="I14" s="293">
        <v>238747855.66</v>
      </c>
      <c r="J14" s="293">
        <v>212520376</v>
      </c>
      <c r="K14" s="293">
        <v>160156449.06</v>
      </c>
      <c r="L14" s="293">
        <v>131561269.84</v>
      </c>
      <c r="M14" s="293">
        <v>86123249.299999997</v>
      </c>
      <c r="N14" s="293">
        <v>322572404.19</v>
      </c>
      <c r="O14" s="293">
        <v>173701962.13</v>
      </c>
      <c r="P14" s="293">
        <v>99350292.239999995</v>
      </c>
      <c r="Q14" s="293">
        <v>76129301.590000004</v>
      </c>
      <c r="R14" s="293">
        <v>123749145.73999999</v>
      </c>
      <c r="S14" s="293">
        <v>228564893.22</v>
      </c>
      <c r="T14" s="293">
        <v>88023285.599999994</v>
      </c>
      <c r="U14" s="293">
        <v>351401645.24000001</v>
      </c>
    </row>
    <row r="15" spans="1:21" s="276" customFormat="1" ht="15" customHeight="1">
      <c r="A15" s="120" t="s">
        <v>657</v>
      </c>
      <c r="B15" s="121">
        <v>1295707878.5999999</v>
      </c>
      <c r="C15" s="121">
        <v>793849367.66949999</v>
      </c>
      <c r="D15" s="121">
        <v>337774541.50700003</v>
      </c>
      <c r="E15" s="121">
        <v>93971321.996000007</v>
      </c>
      <c r="F15" s="121">
        <v>202861826.64199999</v>
      </c>
      <c r="G15" s="121">
        <v>322514334.14399999</v>
      </c>
      <c r="H15" s="121">
        <v>196754625.97600001</v>
      </c>
      <c r="I15" s="121">
        <v>176839277.50299999</v>
      </c>
      <c r="J15" s="121">
        <v>157512765.13800001</v>
      </c>
      <c r="K15" s="121">
        <v>134922845.037</v>
      </c>
      <c r="L15" s="121">
        <v>110660618.84</v>
      </c>
      <c r="M15" s="121">
        <v>69239413.979000002</v>
      </c>
      <c r="N15" s="121">
        <v>240086774.961</v>
      </c>
      <c r="O15" s="121">
        <v>132242558.96950001</v>
      </c>
      <c r="P15" s="121">
        <v>79283210.106000006</v>
      </c>
      <c r="Q15" s="121">
        <v>62097557.259999998</v>
      </c>
      <c r="R15" s="121">
        <v>96497724.225500003</v>
      </c>
      <c r="S15" s="121">
        <v>199699260.69800001</v>
      </c>
      <c r="T15" s="121">
        <v>71604179.673999995</v>
      </c>
      <c r="U15" s="121">
        <v>248867660.16299999</v>
      </c>
    </row>
    <row r="16" spans="1:21" s="23" customFormat="1" ht="15" customHeight="1">
      <c r="A16" s="244" t="s">
        <v>658</v>
      </c>
      <c r="B16" s="294">
        <v>0.64829999999999999</v>
      </c>
      <c r="C16" s="294">
        <v>0.69869999999999999</v>
      </c>
      <c r="D16" s="294">
        <v>0.67190000000000005</v>
      </c>
      <c r="E16" s="294">
        <v>0.62609999999999999</v>
      </c>
      <c r="F16" s="294">
        <v>0.68969999999999998</v>
      </c>
      <c r="G16" s="294">
        <v>0.78759999999999997</v>
      </c>
      <c r="H16" s="294">
        <v>0.81520000000000004</v>
      </c>
      <c r="I16" s="294">
        <v>0.74070000000000003</v>
      </c>
      <c r="J16" s="294">
        <v>0.74119999999999997</v>
      </c>
      <c r="K16" s="294">
        <v>0.84240000000000004</v>
      </c>
      <c r="L16" s="294">
        <v>0.84109999999999996</v>
      </c>
      <c r="M16" s="294">
        <v>0.80400000000000005</v>
      </c>
      <c r="N16" s="294">
        <v>0.74429999999999996</v>
      </c>
      <c r="O16" s="294">
        <v>0.76129999999999998</v>
      </c>
      <c r="P16" s="294">
        <v>0.79800000000000004</v>
      </c>
      <c r="Q16" s="294">
        <v>0.81569999999999998</v>
      </c>
      <c r="R16" s="294">
        <v>0.77980000000000005</v>
      </c>
      <c r="S16" s="294">
        <v>0.87370000000000003</v>
      </c>
      <c r="T16" s="294">
        <v>0.8135</v>
      </c>
      <c r="U16" s="294">
        <v>0.70820000000000005</v>
      </c>
    </row>
    <row r="17" spans="1:21" s="276" customFormat="1" ht="15" customHeight="1">
      <c r="A17" s="292" t="s">
        <v>659</v>
      </c>
      <c r="B17" s="293">
        <v>129570787.86</v>
      </c>
      <c r="C17" s="293">
        <v>79384936.767000005</v>
      </c>
      <c r="D17" s="293">
        <v>33777454.150700003</v>
      </c>
      <c r="E17" s="293">
        <v>9397132.1995999999</v>
      </c>
      <c r="F17" s="293">
        <v>20286182.6642</v>
      </c>
      <c r="G17" s="293">
        <v>32251433.4144</v>
      </c>
      <c r="H17" s="293">
        <v>19675462.597600002</v>
      </c>
      <c r="I17" s="293">
        <v>17683927.750300001</v>
      </c>
      <c r="J17" s="293">
        <v>15751276.513800001</v>
      </c>
      <c r="K17" s="293">
        <v>13492284.503699999</v>
      </c>
      <c r="L17" s="293">
        <v>11066061.884</v>
      </c>
      <c r="M17" s="293">
        <v>6923941.3979000002</v>
      </c>
      <c r="N17" s="293">
        <v>24008677.496100001</v>
      </c>
      <c r="O17" s="293">
        <v>13224255.897</v>
      </c>
      <c r="P17" s="293">
        <v>7928321.0105999997</v>
      </c>
      <c r="Q17" s="293">
        <v>6209755.7259999998</v>
      </c>
      <c r="R17" s="293">
        <v>9649772.4225999992</v>
      </c>
      <c r="S17" s="293">
        <v>19969926.069800001</v>
      </c>
      <c r="T17" s="293">
        <v>7160417.9674000004</v>
      </c>
      <c r="U17" s="293">
        <v>24886766.0163</v>
      </c>
    </row>
    <row r="18" spans="1:21" s="276" customFormat="1" ht="15" customHeight="1">
      <c r="A18" s="120" t="s">
        <v>660</v>
      </c>
      <c r="B18" s="121">
        <v>203396454</v>
      </c>
      <c r="C18" s="121">
        <v>120417444</v>
      </c>
      <c r="D18" s="121">
        <v>73304817</v>
      </c>
      <c r="E18" s="121">
        <v>31222414</v>
      </c>
      <c r="F18" s="121">
        <v>52172608</v>
      </c>
      <c r="G18" s="121">
        <v>76781343</v>
      </c>
      <c r="H18" s="121">
        <v>41544768</v>
      </c>
      <c r="I18" s="121">
        <v>53116567</v>
      </c>
      <c r="J18" s="121">
        <v>42763830</v>
      </c>
      <c r="K18" s="121">
        <v>31752266</v>
      </c>
      <c r="L18" s="121">
        <v>44059367</v>
      </c>
      <c r="M18" s="121">
        <v>11330498</v>
      </c>
      <c r="N18" s="121">
        <v>40851846</v>
      </c>
      <c r="O18" s="121">
        <v>20446123</v>
      </c>
      <c r="P18" s="121">
        <v>9870602</v>
      </c>
      <c r="Q18" s="121">
        <v>10312702</v>
      </c>
      <c r="R18" s="121">
        <v>12998991</v>
      </c>
      <c r="S18" s="121">
        <v>28704686</v>
      </c>
      <c r="T18" s="121">
        <v>15892104</v>
      </c>
      <c r="U18" s="121">
        <v>34456924</v>
      </c>
    </row>
    <row r="19" spans="1:21" s="276" customFormat="1" ht="15" customHeight="1">
      <c r="A19" s="120" t="s">
        <v>661</v>
      </c>
      <c r="B19" s="121">
        <v>0</v>
      </c>
      <c r="C19" s="121">
        <v>0</v>
      </c>
      <c r="D19" s="121">
        <v>0</v>
      </c>
      <c r="E19" s="121">
        <v>0</v>
      </c>
      <c r="F19" s="121">
        <v>0</v>
      </c>
      <c r="G19" s="121">
        <v>2</v>
      </c>
      <c r="H19" s="121">
        <v>0</v>
      </c>
      <c r="I19" s="121">
        <v>0</v>
      </c>
      <c r="J19" s="121">
        <v>0</v>
      </c>
      <c r="K19" s="121">
        <v>0</v>
      </c>
      <c r="L19" s="121">
        <v>0</v>
      </c>
      <c r="M19" s="121">
        <v>0</v>
      </c>
      <c r="N19" s="121">
        <v>0</v>
      </c>
      <c r="O19" s="121">
        <v>0</v>
      </c>
      <c r="P19" s="121">
        <v>980</v>
      </c>
      <c r="Q19" s="121">
        <v>0</v>
      </c>
      <c r="R19" s="121">
        <v>342393</v>
      </c>
      <c r="S19" s="121">
        <v>0</v>
      </c>
      <c r="T19" s="121">
        <v>16587</v>
      </c>
      <c r="U19" s="121">
        <v>0</v>
      </c>
    </row>
    <row r="20" spans="1:21" s="276" customFormat="1" ht="15" customHeight="1">
      <c r="A20" s="244" t="s">
        <v>662</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663</v>
      </c>
      <c r="B21" s="121">
        <v>0</v>
      </c>
      <c r="C21" s="121">
        <v>9458</v>
      </c>
      <c r="D21" s="121">
        <v>528701</v>
      </c>
      <c r="E21" s="121">
        <v>7433378</v>
      </c>
      <c r="F21" s="121">
        <v>177947</v>
      </c>
      <c r="G21" s="121">
        <v>0</v>
      </c>
      <c r="H21" s="121">
        <v>0</v>
      </c>
      <c r="I21" s="121">
        <v>789576</v>
      </c>
      <c r="J21" s="121">
        <v>0</v>
      </c>
      <c r="K21" s="121">
        <v>188260</v>
      </c>
      <c r="L21" s="121">
        <v>0</v>
      </c>
      <c r="M21" s="121">
        <v>158687</v>
      </c>
      <c r="N21" s="121">
        <v>0</v>
      </c>
      <c r="O21" s="121">
        <v>751927</v>
      </c>
      <c r="P21" s="121">
        <v>984902</v>
      </c>
      <c r="Q21" s="121">
        <v>64269</v>
      </c>
      <c r="R21" s="121">
        <v>441040</v>
      </c>
      <c r="S21" s="121">
        <v>0</v>
      </c>
      <c r="T21" s="121">
        <v>626288</v>
      </c>
      <c r="U21" s="121">
        <v>0</v>
      </c>
    </row>
    <row r="22" spans="1:21" s="276" customFormat="1" ht="15" customHeight="1">
      <c r="A22" s="292" t="s">
        <v>664</v>
      </c>
      <c r="B22" s="293">
        <v>203396454</v>
      </c>
      <c r="C22" s="293">
        <v>120407986</v>
      </c>
      <c r="D22" s="293">
        <v>72776116</v>
      </c>
      <c r="E22" s="293">
        <v>23789036</v>
      </c>
      <c r="F22" s="293">
        <v>51994661</v>
      </c>
      <c r="G22" s="293">
        <v>76781341</v>
      </c>
      <c r="H22" s="293">
        <v>41544768</v>
      </c>
      <c r="I22" s="293">
        <v>52326991</v>
      </c>
      <c r="J22" s="293">
        <v>42763830</v>
      </c>
      <c r="K22" s="293">
        <v>31564006</v>
      </c>
      <c r="L22" s="293">
        <v>44059367</v>
      </c>
      <c r="M22" s="293">
        <v>11171811</v>
      </c>
      <c r="N22" s="293">
        <v>40851846</v>
      </c>
      <c r="O22" s="293">
        <v>19694196</v>
      </c>
      <c r="P22" s="293">
        <v>8884720</v>
      </c>
      <c r="Q22" s="293">
        <v>10248433</v>
      </c>
      <c r="R22" s="293">
        <v>12215558</v>
      </c>
      <c r="S22" s="293">
        <v>28704686</v>
      </c>
      <c r="T22" s="293">
        <v>15249229</v>
      </c>
      <c r="U22" s="293">
        <v>34456924</v>
      </c>
    </row>
    <row r="23" spans="1:21" s="276" customFormat="1" ht="15" customHeight="1">
      <c r="A23" s="120" t="s">
        <v>665</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666</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c r="T24" s="121">
        <v>0</v>
      </c>
      <c r="U24" s="121">
        <v>0</v>
      </c>
    </row>
    <row r="25" spans="1:21" s="280" customFormat="1" ht="15" customHeight="1">
      <c r="A25" s="120" t="s">
        <v>667</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668</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c r="T26" s="121">
        <v>0</v>
      </c>
      <c r="U26" s="121">
        <v>0</v>
      </c>
    </row>
    <row r="27" spans="1:21" s="36" customFormat="1" ht="15" customHeight="1">
      <c r="A27" s="244" t="s">
        <v>669</v>
      </c>
      <c r="B27" s="121">
        <v>43461919</v>
      </c>
      <c r="C27" s="121">
        <v>3390484</v>
      </c>
      <c r="D27" s="121">
        <v>6318982</v>
      </c>
      <c r="E27" s="121">
        <v>400000</v>
      </c>
      <c r="F27" s="121">
        <v>2434415</v>
      </c>
      <c r="G27" s="121">
        <v>10413</v>
      </c>
      <c r="H27" s="121">
        <v>1560776</v>
      </c>
      <c r="I27" s="121">
        <v>634055</v>
      </c>
      <c r="J27" s="121">
        <v>0</v>
      </c>
      <c r="K27" s="121">
        <v>0</v>
      </c>
      <c r="L27" s="121">
        <v>3686608</v>
      </c>
      <c r="M27" s="121">
        <v>438675</v>
      </c>
      <c r="N27" s="121">
        <v>11316854</v>
      </c>
      <c r="O27" s="121">
        <v>1200000</v>
      </c>
      <c r="P27" s="121">
        <v>1167155</v>
      </c>
      <c r="Q27" s="121">
        <v>0</v>
      </c>
      <c r="R27" s="121">
        <v>522699</v>
      </c>
      <c r="S27" s="121">
        <v>2355901</v>
      </c>
      <c r="T27" s="121">
        <v>659944</v>
      </c>
      <c r="U27" s="121">
        <v>5410000</v>
      </c>
    </row>
    <row r="28" spans="1:21" s="281" customFormat="1" ht="15" customHeight="1">
      <c r="A28" s="244" t="s">
        <v>670</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36" customFormat="1" ht="15" customHeight="1">
      <c r="A29" s="295" t="s">
        <v>671</v>
      </c>
      <c r="B29" s="293">
        <v>43461919</v>
      </c>
      <c r="C29" s="293">
        <v>3390484</v>
      </c>
      <c r="D29" s="293">
        <v>6318982</v>
      </c>
      <c r="E29" s="293">
        <v>400000</v>
      </c>
      <c r="F29" s="293">
        <v>2434415</v>
      </c>
      <c r="G29" s="293">
        <v>10413</v>
      </c>
      <c r="H29" s="293">
        <v>1560776</v>
      </c>
      <c r="I29" s="293">
        <v>634055</v>
      </c>
      <c r="J29" s="293">
        <v>0</v>
      </c>
      <c r="K29" s="293">
        <v>0</v>
      </c>
      <c r="L29" s="293">
        <v>3686608</v>
      </c>
      <c r="M29" s="293">
        <v>438675</v>
      </c>
      <c r="N29" s="293">
        <v>11316854</v>
      </c>
      <c r="O29" s="293">
        <v>1200000</v>
      </c>
      <c r="P29" s="293">
        <v>1167155</v>
      </c>
      <c r="Q29" s="293">
        <v>0</v>
      </c>
      <c r="R29" s="293">
        <v>522699</v>
      </c>
      <c r="S29" s="293">
        <v>2355901</v>
      </c>
      <c r="T29" s="293">
        <v>659944</v>
      </c>
      <c r="U29" s="293">
        <v>5410000</v>
      </c>
    </row>
    <row r="30" spans="1:21" s="35" customFormat="1" ht="15" customHeight="1">
      <c r="A30" s="244" t="s">
        <v>672</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673</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674</v>
      </c>
      <c r="B32" s="293">
        <v>246858373</v>
      </c>
      <c r="C32" s="293">
        <v>123798470</v>
      </c>
      <c r="D32" s="293">
        <v>79095098</v>
      </c>
      <c r="E32" s="293">
        <v>24189036</v>
      </c>
      <c r="F32" s="293">
        <v>54429076</v>
      </c>
      <c r="G32" s="293">
        <v>76791754</v>
      </c>
      <c r="H32" s="293">
        <v>43105544</v>
      </c>
      <c r="I32" s="293">
        <v>52961046</v>
      </c>
      <c r="J32" s="293">
        <v>42763830</v>
      </c>
      <c r="K32" s="293">
        <v>31564006</v>
      </c>
      <c r="L32" s="293">
        <v>47745975</v>
      </c>
      <c r="M32" s="293">
        <v>11610486</v>
      </c>
      <c r="N32" s="293">
        <v>52168700</v>
      </c>
      <c r="O32" s="293">
        <v>20894196</v>
      </c>
      <c r="P32" s="293">
        <v>10051875</v>
      </c>
      <c r="Q32" s="293">
        <v>10248433</v>
      </c>
      <c r="R32" s="293">
        <v>12738257</v>
      </c>
      <c r="S32" s="293">
        <v>31060587</v>
      </c>
      <c r="T32" s="293">
        <v>15909173</v>
      </c>
      <c r="U32" s="293">
        <v>39866924</v>
      </c>
    </row>
    <row r="33" spans="1:21" ht="15" customHeight="1">
      <c r="A33" s="120" t="s">
        <v>675</v>
      </c>
      <c r="B33" s="121">
        <v>117287585.14</v>
      </c>
      <c r="C33" s="121">
        <v>44413533.233099997</v>
      </c>
      <c r="D33" s="121">
        <v>45317643.849299997</v>
      </c>
      <c r="E33" s="121">
        <v>14791903.8004</v>
      </c>
      <c r="F33" s="121">
        <v>34142893.3358</v>
      </c>
      <c r="G33" s="121">
        <v>44540320.585600004</v>
      </c>
      <c r="H33" s="121">
        <v>23430081.402399998</v>
      </c>
      <c r="I33" s="121">
        <v>35277118.249700002</v>
      </c>
      <c r="J33" s="121">
        <v>27012553.486200001</v>
      </c>
      <c r="K33" s="121">
        <v>18071721.496300001</v>
      </c>
      <c r="L33" s="121">
        <v>36679913.115999997</v>
      </c>
      <c r="M33" s="121">
        <v>4686544.6020999998</v>
      </c>
      <c r="N33" s="121">
        <v>28160022.503899999</v>
      </c>
      <c r="O33" s="121">
        <v>7669940.1030999999</v>
      </c>
      <c r="P33" s="121">
        <v>2123553.9893999998</v>
      </c>
      <c r="Q33" s="121">
        <v>4038677.2740000002</v>
      </c>
      <c r="R33" s="121">
        <v>3088484.5775000001</v>
      </c>
      <c r="S33" s="121">
        <v>11090660.930199999</v>
      </c>
      <c r="T33" s="121">
        <v>8748755.0326000005</v>
      </c>
      <c r="U33" s="121">
        <v>14980157.9837</v>
      </c>
    </row>
    <row r="34" spans="1:21" s="296" customFormat="1" ht="15" customHeight="1">
      <c r="A34" s="120" t="s">
        <v>676</v>
      </c>
      <c r="B34" s="246">
        <v>0.2261</v>
      </c>
      <c r="C34" s="246">
        <v>0.1653</v>
      </c>
      <c r="D34" s="246">
        <v>0.22539999999999999</v>
      </c>
      <c r="E34" s="246">
        <v>0.111</v>
      </c>
      <c r="F34" s="246">
        <v>8.6099999999999996E-2</v>
      </c>
      <c r="G34" s="246">
        <v>5.0099999999999999E-2</v>
      </c>
      <c r="H34" s="246">
        <v>7.9200000000000007E-2</v>
      </c>
      <c r="I34" s="246">
        <v>3.2800000000000003E-2</v>
      </c>
      <c r="J34" s="246">
        <v>5.5E-2</v>
      </c>
      <c r="K34" s="246">
        <v>6.8000000000000005E-2</v>
      </c>
      <c r="L34" s="246">
        <v>0.1147</v>
      </c>
      <c r="M34" s="246">
        <v>0.18679999999999999</v>
      </c>
      <c r="N34" s="246">
        <v>6.0299999999999999E-2</v>
      </c>
      <c r="O34" s="246">
        <v>0.1197</v>
      </c>
      <c r="P34" s="246">
        <v>0.22389999999999999</v>
      </c>
      <c r="Q34" s="246">
        <v>0.17449999999999999</v>
      </c>
      <c r="R34" s="246">
        <v>0.16889999999999999</v>
      </c>
      <c r="S34" s="246">
        <v>7.9299999999999995E-2</v>
      </c>
      <c r="T34" s="246">
        <v>0.29330000000000001</v>
      </c>
      <c r="U34" s="246">
        <v>7.8399999999999997E-2</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07" t="s">
        <v>677</v>
      </c>
      <c r="B36" s="47"/>
      <c r="C36" s="47"/>
      <c r="D36" s="47"/>
      <c r="E36" s="47"/>
      <c r="F36" s="47"/>
      <c r="G36" s="47"/>
      <c r="H36" s="47"/>
      <c r="I36" s="47"/>
      <c r="J36" s="47"/>
      <c r="K36" s="47"/>
      <c r="L36" s="47"/>
      <c r="M36" s="47"/>
      <c r="N36" s="289"/>
      <c r="O36" s="289"/>
      <c r="P36" s="289"/>
      <c r="Q36" s="47"/>
      <c r="R36" s="47"/>
      <c r="S36" s="47"/>
      <c r="T36" s="47"/>
      <c r="U36" s="47"/>
    </row>
    <row r="37" spans="1:21" ht="15" customHeight="1">
      <c r="A37" s="47"/>
      <c r="B37" s="47"/>
      <c r="C37" s="47"/>
      <c r="D37" s="47"/>
      <c r="E37" s="47"/>
      <c r="F37" s="47"/>
      <c r="G37" s="47"/>
      <c r="H37" s="47"/>
      <c r="I37" s="47"/>
      <c r="J37" s="47"/>
      <c r="K37" s="47"/>
      <c r="L37" s="47"/>
      <c r="M37" s="47"/>
      <c r="N37" s="289"/>
      <c r="O37" s="289"/>
      <c r="P37" s="289"/>
      <c r="Q37" s="47"/>
      <c r="R37" s="47"/>
      <c r="S37" s="47"/>
      <c r="T37" s="47"/>
      <c r="U37" s="4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Normal="100" workbookViewId="0">
      <selection activeCell="I38" sqref="I38"/>
    </sheetView>
  </sheetViews>
  <sheetFormatPr baseColWidth="10" defaultColWidth="9.140625" defaultRowHeight="12.75"/>
  <cols>
    <col min="1" max="1" width="85.5703125" style="33" customWidth="1"/>
    <col min="2" max="2" width="11.7109375" style="609" bestFit="1" customWidth="1"/>
    <col min="3" max="3" width="11.7109375" style="609" customWidth="1"/>
    <col min="4" max="11" width="11.7109375" style="609" bestFit="1" customWidth="1"/>
    <col min="12" max="13" width="11.7109375" style="297" bestFit="1" customWidth="1"/>
    <col min="14" max="14" width="10.7109375" style="297" bestFit="1" customWidth="1"/>
    <col min="15" max="15" width="11.7109375" style="297" bestFit="1" customWidth="1"/>
    <col min="16" max="17" width="10.7109375" style="297" bestFit="1" customWidth="1"/>
    <col min="18" max="18" width="11.7109375" style="297" bestFit="1" customWidth="1"/>
    <col min="19" max="19" width="11.7109375" style="297" customWidth="1"/>
    <col min="20" max="20" width="11.7109375" style="297" bestFit="1" customWidth="1"/>
    <col min="21" max="21" width="10.7109375" style="297" bestFit="1" customWidth="1"/>
    <col min="22" max="22" width="11.7109375" style="297" bestFit="1" customWidth="1"/>
    <col min="23" max="23" width="14.42578125" style="297" bestFit="1" customWidth="1"/>
    <col min="24" max="199" width="9.140625" style="609" customWidth="1"/>
    <col min="200" max="257" width="9.140625" style="609"/>
    <col min="258" max="258" width="85.5703125" style="609" customWidth="1"/>
    <col min="259" max="274" width="18.140625" style="609" customWidth="1"/>
    <col min="275" max="455" width="9.140625" style="609" customWidth="1"/>
    <col min="456" max="513" width="9.140625" style="609"/>
    <col min="514" max="514" width="85.5703125" style="609" customWidth="1"/>
    <col min="515" max="530" width="18.140625" style="609" customWidth="1"/>
    <col min="531" max="711" width="9.140625" style="609" customWidth="1"/>
    <col min="712" max="769" width="9.140625" style="609"/>
    <col min="770" max="770" width="85.5703125" style="609" customWidth="1"/>
    <col min="771" max="786" width="18.140625" style="609" customWidth="1"/>
    <col min="787" max="967" width="9.140625" style="609" customWidth="1"/>
    <col min="968" max="1025" width="9.140625" style="609"/>
    <col min="1026" max="1026" width="85.5703125" style="609" customWidth="1"/>
    <col min="1027" max="1042" width="18.140625" style="609" customWidth="1"/>
    <col min="1043" max="1223" width="9.140625" style="609" customWidth="1"/>
    <col min="1224" max="1281" width="9.140625" style="609"/>
    <col min="1282" max="1282" width="85.5703125" style="609" customWidth="1"/>
    <col min="1283" max="1298" width="18.140625" style="609" customWidth="1"/>
    <col min="1299" max="1479" width="9.140625" style="609" customWidth="1"/>
    <col min="1480" max="1537" width="9.140625" style="609"/>
    <col min="1538" max="1538" width="85.5703125" style="609" customWidth="1"/>
    <col min="1539" max="1554" width="18.140625" style="609" customWidth="1"/>
    <col min="1555" max="1735" width="9.140625" style="609" customWidth="1"/>
    <col min="1736" max="1793" width="9.140625" style="609"/>
    <col min="1794" max="1794" width="85.5703125" style="609" customWidth="1"/>
    <col min="1795" max="1810" width="18.140625" style="609" customWidth="1"/>
    <col min="1811" max="1991" width="9.140625" style="609" customWidth="1"/>
    <col min="1992" max="2049" width="9.140625" style="609"/>
    <col min="2050" max="2050" width="85.5703125" style="609" customWidth="1"/>
    <col min="2051" max="2066" width="18.140625" style="609" customWidth="1"/>
    <col min="2067" max="2247" width="9.140625" style="609" customWidth="1"/>
    <col min="2248" max="2305" width="9.140625" style="609"/>
    <col min="2306" max="2306" width="85.5703125" style="609" customWidth="1"/>
    <col min="2307" max="2322" width="18.140625" style="609" customWidth="1"/>
    <col min="2323" max="2503" width="9.140625" style="609" customWidth="1"/>
    <col min="2504" max="2561" width="9.140625" style="609"/>
    <col min="2562" max="2562" width="85.5703125" style="609" customWidth="1"/>
    <col min="2563" max="2578" width="18.140625" style="609" customWidth="1"/>
    <col min="2579" max="2759" width="9.140625" style="609" customWidth="1"/>
    <col min="2760" max="2817" width="9.140625" style="609"/>
    <col min="2818" max="2818" width="85.5703125" style="609" customWidth="1"/>
    <col min="2819" max="2834" width="18.140625" style="609" customWidth="1"/>
    <col min="2835" max="3015" width="9.140625" style="609" customWidth="1"/>
    <col min="3016" max="3073" width="9.140625" style="609"/>
    <col min="3074" max="3074" width="85.5703125" style="609" customWidth="1"/>
    <col min="3075" max="3090" width="18.140625" style="609" customWidth="1"/>
    <col min="3091" max="3271" width="9.140625" style="609" customWidth="1"/>
    <col min="3272" max="3329" width="9.140625" style="609"/>
    <col min="3330" max="3330" width="85.5703125" style="609" customWidth="1"/>
    <col min="3331" max="3346" width="18.140625" style="609" customWidth="1"/>
    <col min="3347" max="3527" width="9.140625" style="609" customWidth="1"/>
    <col min="3528" max="3585" width="9.140625" style="609"/>
    <col min="3586" max="3586" width="85.5703125" style="609" customWidth="1"/>
    <col min="3587" max="3602" width="18.140625" style="609" customWidth="1"/>
    <col min="3603" max="3783" width="9.140625" style="609" customWidth="1"/>
    <col min="3784" max="3841" width="9.140625" style="609"/>
    <col min="3842" max="3842" width="85.5703125" style="609" customWidth="1"/>
    <col min="3843" max="3858" width="18.140625" style="609" customWidth="1"/>
    <col min="3859" max="4039" width="9.140625" style="609" customWidth="1"/>
    <col min="4040" max="4097" width="9.140625" style="609"/>
    <col min="4098" max="4098" width="85.5703125" style="609" customWidth="1"/>
    <col min="4099" max="4114" width="18.140625" style="609" customWidth="1"/>
    <col min="4115" max="4295" width="9.140625" style="609" customWidth="1"/>
    <col min="4296" max="4353" width="9.140625" style="609"/>
    <col min="4354" max="4354" width="85.5703125" style="609" customWidth="1"/>
    <col min="4355" max="4370" width="18.140625" style="609" customWidth="1"/>
    <col min="4371" max="4551" width="9.140625" style="609" customWidth="1"/>
    <col min="4552" max="4609" width="9.140625" style="609"/>
    <col min="4610" max="4610" width="85.5703125" style="609" customWidth="1"/>
    <col min="4611" max="4626" width="18.140625" style="609" customWidth="1"/>
    <col min="4627" max="4807" width="9.140625" style="609" customWidth="1"/>
    <col min="4808" max="4865" width="9.140625" style="609"/>
    <col min="4866" max="4866" width="85.5703125" style="609" customWidth="1"/>
    <col min="4867" max="4882" width="18.140625" style="609" customWidth="1"/>
    <col min="4883" max="5063" width="9.140625" style="609" customWidth="1"/>
    <col min="5064" max="5121" width="9.140625" style="609"/>
    <col min="5122" max="5122" width="85.5703125" style="609" customWidth="1"/>
    <col min="5123" max="5138" width="18.140625" style="609" customWidth="1"/>
    <col min="5139" max="5319" width="9.140625" style="609" customWidth="1"/>
    <col min="5320" max="5377" width="9.140625" style="609"/>
    <col min="5378" max="5378" width="85.5703125" style="609" customWidth="1"/>
    <col min="5379" max="5394" width="18.140625" style="609" customWidth="1"/>
    <col min="5395" max="5575" width="9.140625" style="609" customWidth="1"/>
    <col min="5576" max="5633" width="9.140625" style="609"/>
    <col min="5634" max="5634" width="85.5703125" style="609" customWidth="1"/>
    <col min="5635" max="5650" width="18.140625" style="609" customWidth="1"/>
    <col min="5651" max="5831" width="9.140625" style="609" customWidth="1"/>
    <col min="5832" max="5889" width="9.140625" style="609"/>
    <col min="5890" max="5890" width="85.5703125" style="609" customWidth="1"/>
    <col min="5891" max="5906" width="18.140625" style="609" customWidth="1"/>
    <col min="5907" max="6087" width="9.140625" style="609" customWidth="1"/>
    <col min="6088" max="6145" width="9.140625" style="609"/>
    <col min="6146" max="6146" width="85.5703125" style="609" customWidth="1"/>
    <col min="6147" max="6162" width="18.140625" style="609" customWidth="1"/>
    <col min="6163" max="6343" width="9.140625" style="609" customWidth="1"/>
    <col min="6344" max="6401" width="9.140625" style="609"/>
    <col min="6402" max="6402" width="85.5703125" style="609" customWidth="1"/>
    <col min="6403" max="6418" width="18.140625" style="609" customWidth="1"/>
    <col min="6419" max="6599" width="9.140625" style="609" customWidth="1"/>
    <col min="6600" max="6657" width="9.140625" style="609"/>
    <col min="6658" max="6658" width="85.5703125" style="609" customWidth="1"/>
    <col min="6659" max="6674" width="18.140625" style="609" customWidth="1"/>
    <col min="6675" max="6855" width="9.140625" style="609" customWidth="1"/>
    <col min="6856" max="6913" width="9.140625" style="609"/>
    <col min="6914" max="6914" width="85.5703125" style="609" customWidth="1"/>
    <col min="6915" max="6930" width="18.140625" style="609" customWidth="1"/>
    <col min="6931" max="7111" width="9.140625" style="609" customWidth="1"/>
    <col min="7112" max="7169" width="9.140625" style="609"/>
    <col min="7170" max="7170" width="85.5703125" style="609" customWidth="1"/>
    <col min="7171" max="7186" width="18.140625" style="609" customWidth="1"/>
    <col min="7187" max="7367" width="9.140625" style="609" customWidth="1"/>
    <col min="7368" max="7425" width="9.140625" style="609"/>
    <col min="7426" max="7426" width="85.5703125" style="609" customWidth="1"/>
    <col min="7427" max="7442" width="18.140625" style="609" customWidth="1"/>
    <col min="7443" max="7623" width="9.140625" style="609" customWidth="1"/>
    <col min="7624" max="7681" width="9.140625" style="609"/>
    <col min="7682" max="7682" width="85.5703125" style="609" customWidth="1"/>
    <col min="7683" max="7698" width="18.140625" style="609" customWidth="1"/>
    <col min="7699" max="7879" width="9.140625" style="609" customWidth="1"/>
    <col min="7880" max="7937" width="9.140625" style="609"/>
    <col min="7938" max="7938" width="85.5703125" style="609" customWidth="1"/>
    <col min="7939" max="7954" width="18.140625" style="609" customWidth="1"/>
    <col min="7955" max="8135" width="9.140625" style="609" customWidth="1"/>
    <col min="8136" max="8193" width="9.140625" style="609"/>
    <col min="8194" max="8194" width="85.5703125" style="609" customWidth="1"/>
    <col min="8195" max="8210" width="18.140625" style="609" customWidth="1"/>
    <col min="8211" max="8391" width="9.140625" style="609" customWidth="1"/>
    <col min="8392" max="8449" width="9.140625" style="609"/>
    <col min="8450" max="8450" width="85.5703125" style="609" customWidth="1"/>
    <col min="8451" max="8466" width="18.140625" style="609" customWidth="1"/>
    <col min="8467" max="8647" width="9.140625" style="609" customWidth="1"/>
    <col min="8648" max="8705" width="9.140625" style="609"/>
    <col min="8706" max="8706" width="85.5703125" style="609" customWidth="1"/>
    <col min="8707" max="8722" width="18.140625" style="609" customWidth="1"/>
    <col min="8723" max="8903" width="9.140625" style="609" customWidth="1"/>
    <col min="8904" max="8961" width="9.140625" style="609"/>
    <col min="8962" max="8962" width="85.5703125" style="609" customWidth="1"/>
    <col min="8963" max="8978" width="18.140625" style="609" customWidth="1"/>
    <col min="8979" max="9159" width="9.140625" style="609" customWidth="1"/>
    <col min="9160" max="9217" width="9.140625" style="609"/>
    <col min="9218" max="9218" width="85.5703125" style="609" customWidth="1"/>
    <col min="9219" max="9234" width="18.140625" style="609" customWidth="1"/>
    <col min="9235" max="9415" width="9.140625" style="609" customWidth="1"/>
    <col min="9416" max="9473" width="9.140625" style="609"/>
    <col min="9474" max="9474" width="85.5703125" style="609" customWidth="1"/>
    <col min="9475" max="9490" width="18.140625" style="609" customWidth="1"/>
    <col min="9491" max="9671" width="9.140625" style="609" customWidth="1"/>
    <col min="9672" max="9729" width="9.140625" style="609"/>
    <col min="9730" max="9730" width="85.5703125" style="609" customWidth="1"/>
    <col min="9731" max="9746" width="18.140625" style="609" customWidth="1"/>
    <col min="9747" max="9927" width="9.140625" style="609" customWidth="1"/>
    <col min="9928" max="9985" width="9.140625" style="609"/>
    <col min="9986" max="9986" width="85.5703125" style="609" customWidth="1"/>
    <col min="9987" max="10002" width="18.140625" style="609" customWidth="1"/>
    <col min="10003" max="10183" width="9.140625" style="609" customWidth="1"/>
    <col min="10184" max="10241" width="9.140625" style="609"/>
    <col min="10242" max="10242" width="85.5703125" style="609" customWidth="1"/>
    <col min="10243" max="10258" width="18.140625" style="609" customWidth="1"/>
    <col min="10259" max="10439" width="9.140625" style="609" customWidth="1"/>
    <col min="10440" max="10497" width="9.140625" style="609"/>
    <col min="10498" max="10498" width="85.5703125" style="609" customWidth="1"/>
    <col min="10499" max="10514" width="18.140625" style="609" customWidth="1"/>
    <col min="10515" max="10695" width="9.140625" style="609" customWidth="1"/>
    <col min="10696" max="10753" width="9.140625" style="609"/>
    <col min="10754" max="10754" width="85.5703125" style="609" customWidth="1"/>
    <col min="10755" max="10770" width="18.140625" style="609" customWidth="1"/>
    <col min="10771" max="10951" width="9.140625" style="609" customWidth="1"/>
    <col min="10952" max="11009" width="9.140625" style="609"/>
    <col min="11010" max="11010" width="85.5703125" style="609" customWidth="1"/>
    <col min="11011" max="11026" width="18.140625" style="609" customWidth="1"/>
    <col min="11027" max="11207" width="9.140625" style="609" customWidth="1"/>
    <col min="11208" max="11265" width="9.140625" style="609"/>
    <col min="11266" max="11266" width="85.5703125" style="609" customWidth="1"/>
    <col min="11267" max="11282" width="18.140625" style="609" customWidth="1"/>
    <col min="11283" max="11463" width="9.140625" style="609" customWidth="1"/>
    <col min="11464" max="11521" width="9.140625" style="609"/>
    <col min="11522" max="11522" width="85.5703125" style="609" customWidth="1"/>
    <col min="11523" max="11538" width="18.140625" style="609" customWidth="1"/>
    <col min="11539" max="11719" width="9.140625" style="609" customWidth="1"/>
    <col min="11720" max="11777" width="9.140625" style="609"/>
    <col min="11778" max="11778" width="85.5703125" style="609" customWidth="1"/>
    <col min="11779" max="11794" width="18.140625" style="609" customWidth="1"/>
    <col min="11795" max="11975" width="9.140625" style="609" customWidth="1"/>
    <col min="11976" max="12033" width="9.140625" style="609"/>
    <col min="12034" max="12034" width="85.5703125" style="609" customWidth="1"/>
    <col min="12035" max="12050" width="18.140625" style="609" customWidth="1"/>
    <col min="12051" max="12231" width="9.140625" style="609" customWidth="1"/>
    <col min="12232" max="12289" width="9.140625" style="609"/>
    <col min="12290" max="12290" width="85.5703125" style="609" customWidth="1"/>
    <col min="12291" max="12306" width="18.140625" style="609" customWidth="1"/>
    <col min="12307" max="12487" width="9.140625" style="609" customWidth="1"/>
    <col min="12488" max="12545" width="9.140625" style="609"/>
    <col min="12546" max="12546" width="85.5703125" style="609" customWidth="1"/>
    <col min="12547" max="12562" width="18.140625" style="609" customWidth="1"/>
    <col min="12563" max="12743" width="9.140625" style="609" customWidth="1"/>
    <col min="12744" max="12801" width="9.140625" style="609"/>
    <col min="12802" max="12802" width="85.5703125" style="609" customWidth="1"/>
    <col min="12803" max="12818" width="18.140625" style="609" customWidth="1"/>
    <col min="12819" max="12999" width="9.140625" style="609" customWidth="1"/>
    <col min="13000" max="13057" width="9.140625" style="609"/>
    <col min="13058" max="13058" width="85.5703125" style="609" customWidth="1"/>
    <col min="13059" max="13074" width="18.140625" style="609" customWidth="1"/>
    <col min="13075" max="13255" width="9.140625" style="609" customWidth="1"/>
    <col min="13256" max="13313" width="9.140625" style="609"/>
    <col min="13314" max="13314" width="85.5703125" style="609" customWidth="1"/>
    <col min="13315" max="13330" width="18.140625" style="609" customWidth="1"/>
    <col min="13331" max="13511" width="9.140625" style="609" customWidth="1"/>
    <col min="13512" max="13569" width="9.140625" style="609"/>
    <col min="13570" max="13570" width="85.5703125" style="609" customWidth="1"/>
    <col min="13571" max="13586" width="18.140625" style="609" customWidth="1"/>
    <col min="13587" max="13767" width="9.140625" style="609" customWidth="1"/>
    <col min="13768" max="13825" width="9.140625" style="609"/>
    <col min="13826" max="13826" width="85.5703125" style="609" customWidth="1"/>
    <col min="13827" max="13842" width="18.140625" style="609" customWidth="1"/>
    <col min="13843" max="14023" width="9.140625" style="609" customWidth="1"/>
    <col min="14024" max="14081" width="9.140625" style="609"/>
    <col min="14082" max="14082" width="85.5703125" style="609" customWidth="1"/>
    <col min="14083" max="14098" width="18.140625" style="609" customWidth="1"/>
    <col min="14099" max="14279" width="9.140625" style="609" customWidth="1"/>
    <col min="14280" max="14337" width="9.140625" style="609"/>
    <col min="14338" max="14338" width="85.5703125" style="609" customWidth="1"/>
    <col min="14339" max="14354" width="18.140625" style="609" customWidth="1"/>
    <col min="14355" max="14535" width="9.140625" style="609" customWidth="1"/>
    <col min="14536" max="14593" width="9.140625" style="609"/>
    <col min="14594" max="14594" width="85.5703125" style="609" customWidth="1"/>
    <col min="14595" max="14610" width="18.140625" style="609" customWidth="1"/>
    <col min="14611" max="14791" width="9.140625" style="609" customWidth="1"/>
    <col min="14792" max="14849" width="9.140625" style="609"/>
    <col min="14850" max="14850" width="85.5703125" style="609" customWidth="1"/>
    <col min="14851" max="14866" width="18.140625" style="609" customWidth="1"/>
    <col min="14867" max="15047" width="9.140625" style="609" customWidth="1"/>
    <col min="15048" max="15105" width="9.140625" style="609"/>
    <col min="15106" max="15106" width="85.5703125" style="609" customWidth="1"/>
    <col min="15107" max="15122" width="18.140625" style="609" customWidth="1"/>
    <col min="15123" max="15303" width="9.140625" style="609" customWidth="1"/>
    <col min="15304" max="15361" width="9.140625" style="609"/>
    <col min="15362" max="15362" width="85.5703125" style="609" customWidth="1"/>
    <col min="15363" max="15378" width="18.140625" style="609" customWidth="1"/>
    <col min="15379" max="15559" width="9.140625" style="609" customWidth="1"/>
    <col min="15560" max="15617" width="9.140625" style="609"/>
    <col min="15618" max="15618" width="85.5703125" style="609" customWidth="1"/>
    <col min="15619" max="15634" width="18.140625" style="609" customWidth="1"/>
    <col min="15635" max="15815" width="9.140625" style="609" customWidth="1"/>
    <col min="15816" max="15873" width="9.140625" style="609"/>
    <col min="15874" max="15874" width="85.5703125" style="609" customWidth="1"/>
    <col min="15875" max="15890" width="18.140625" style="609" customWidth="1"/>
    <col min="15891" max="16071" width="9.140625" style="609" customWidth="1"/>
    <col min="16072" max="16129" width="9.140625" style="609"/>
    <col min="16130" max="16130" width="85.5703125" style="609" customWidth="1"/>
    <col min="16131" max="16146" width="18.140625" style="609" customWidth="1"/>
    <col min="16147" max="16327" width="9.140625" style="609" customWidth="1"/>
    <col min="16328" max="16384" width="9.140625" style="609"/>
  </cols>
  <sheetData>
    <row r="1" spans="1:23" ht="30" customHeight="1">
      <c r="A1" s="744" t="s">
        <v>958</v>
      </c>
      <c r="B1" s="744"/>
      <c r="C1" s="744"/>
      <c r="D1" s="744"/>
      <c r="E1" s="744"/>
      <c r="F1" s="744"/>
      <c r="G1" s="744"/>
      <c r="H1" s="744"/>
      <c r="I1" s="744"/>
      <c r="J1" s="744"/>
      <c r="K1" s="744"/>
      <c r="L1" s="744"/>
      <c r="M1" s="744"/>
      <c r="N1" s="744"/>
      <c r="O1" s="744"/>
      <c r="P1" s="744"/>
      <c r="Q1" s="744"/>
      <c r="R1" s="744"/>
      <c r="S1" s="744"/>
      <c r="T1" s="744"/>
      <c r="U1" s="744"/>
      <c r="V1" s="744"/>
      <c r="W1" s="744"/>
    </row>
    <row r="2" spans="1:23" ht="15" customHeight="1">
      <c r="A2" s="745" t="s">
        <v>647</v>
      </c>
      <c r="B2" s="745"/>
      <c r="C2" s="745"/>
      <c r="D2" s="745"/>
      <c r="E2" s="745"/>
      <c r="F2" s="745"/>
      <c r="G2" s="745"/>
      <c r="H2" s="745"/>
      <c r="I2" s="745"/>
      <c r="J2" s="745"/>
      <c r="K2" s="745"/>
      <c r="L2" s="745"/>
      <c r="M2" s="745"/>
      <c r="N2" s="745"/>
      <c r="O2" s="745"/>
      <c r="P2" s="745"/>
      <c r="Q2" s="745"/>
      <c r="R2" s="745"/>
      <c r="S2" s="745"/>
      <c r="T2" s="745"/>
      <c r="U2" s="745"/>
      <c r="V2" s="745"/>
      <c r="W2" s="745"/>
    </row>
    <row r="3" spans="1:23" ht="15" customHeight="1">
      <c r="A3" s="757" t="s">
        <v>1515</v>
      </c>
      <c r="B3" s="757"/>
      <c r="C3" s="757"/>
      <c r="D3" s="757"/>
      <c r="E3" s="757"/>
      <c r="F3" s="757"/>
      <c r="G3" s="757"/>
      <c r="H3" s="757"/>
      <c r="I3" s="757"/>
      <c r="J3" s="757"/>
      <c r="K3" s="757"/>
      <c r="L3" s="757"/>
      <c r="M3" s="757"/>
      <c r="N3" s="757"/>
      <c r="O3" s="757"/>
      <c r="P3" s="757"/>
      <c r="Q3" s="757"/>
      <c r="R3" s="757"/>
      <c r="S3" s="757"/>
      <c r="T3" s="757"/>
      <c r="U3" s="757"/>
      <c r="V3" s="757"/>
      <c r="W3" s="757"/>
    </row>
    <row r="4" spans="1:23" s="78" customFormat="1" ht="30" customHeight="1">
      <c r="A4" s="746" t="s">
        <v>648</v>
      </c>
      <c r="B4" s="746"/>
      <c r="C4" s="746"/>
      <c r="D4" s="746"/>
      <c r="E4" s="746"/>
      <c r="F4" s="746"/>
      <c r="G4" s="746"/>
      <c r="H4" s="746"/>
      <c r="I4" s="746"/>
      <c r="J4" s="746"/>
      <c r="K4" s="746"/>
      <c r="L4" s="746"/>
      <c r="M4" s="746"/>
      <c r="N4" s="746"/>
      <c r="O4" s="746"/>
      <c r="P4" s="746"/>
      <c r="Q4" s="746"/>
      <c r="R4" s="746"/>
      <c r="S4" s="746"/>
      <c r="T4" s="746"/>
      <c r="U4" s="746"/>
      <c r="V4" s="746"/>
      <c r="W4" s="746"/>
    </row>
    <row r="5" spans="1:23" ht="3.75" customHeight="1">
      <c r="A5" s="47"/>
      <c r="B5" s="47"/>
      <c r="C5" s="47"/>
      <c r="D5" s="47"/>
      <c r="E5" s="47"/>
      <c r="F5" s="47"/>
      <c r="G5" s="47"/>
      <c r="H5" s="47"/>
      <c r="I5" s="47"/>
      <c r="J5" s="47"/>
      <c r="K5" s="47"/>
      <c r="L5" s="289"/>
      <c r="M5" s="289"/>
      <c r="N5" s="289"/>
      <c r="O5" s="289"/>
      <c r="P5" s="289"/>
      <c r="Q5" s="289"/>
      <c r="R5" s="289"/>
      <c r="S5" s="289"/>
      <c r="T5" s="289"/>
      <c r="U5" s="289"/>
      <c r="V5" s="289"/>
      <c r="W5" s="289"/>
    </row>
    <row r="6" spans="1:23"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516</v>
      </c>
      <c r="M6" s="224" t="s">
        <v>1268</v>
      </c>
      <c r="N6" s="224" t="s">
        <v>1277</v>
      </c>
      <c r="O6" s="224" t="s">
        <v>1278</v>
      </c>
      <c r="P6" s="224" t="s">
        <v>1288</v>
      </c>
      <c r="Q6" s="224" t="s">
        <v>1289</v>
      </c>
      <c r="R6" s="224" t="s">
        <v>1378</v>
      </c>
      <c r="S6" s="224" t="s">
        <v>1497</v>
      </c>
      <c r="T6" s="224" t="s">
        <v>1410</v>
      </c>
      <c r="U6" s="224" t="s">
        <v>1411</v>
      </c>
      <c r="V6" s="224" t="s">
        <v>1412</v>
      </c>
      <c r="W6" s="298" t="s">
        <v>517</v>
      </c>
    </row>
    <row r="7" spans="1:23" s="291" customFormat="1" ht="15" customHeight="1">
      <c r="A7" s="439" t="s">
        <v>649</v>
      </c>
      <c r="B7" s="437">
        <v>0.18110000000000001</v>
      </c>
      <c r="C7" s="437">
        <v>0.1943</v>
      </c>
      <c r="D7" s="437">
        <v>0.13139999999999999</v>
      </c>
      <c r="E7" s="437">
        <v>0.1681</v>
      </c>
      <c r="F7" s="437">
        <v>0.13600000000000001</v>
      </c>
      <c r="G7" s="437">
        <v>0.12720000000000001</v>
      </c>
      <c r="H7" s="437">
        <v>0.1198</v>
      </c>
      <c r="I7" s="437">
        <v>0.1517</v>
      </c>
      <c r="J7" s="437">
        <v>0.1333</v>
      </c>
      <c r="K7" s="437">
        <v>0.20219999999999999</v>
      </c>
      <c r="L7" s="437">
        <v>0.53039999999999998</v>
      </c>
      <c r="M7" s="437">
        <v>0.16619999999999999</v>
      </c>
      <c r="N7" s="437">
        <v>0.2059</v>
      </c>
      <c r="O7" s="437">
        <v>0.45979999999999999</v>
      </c>
      <c r="P7" s="437">
        <v>0.1103</v>
      </c>
      <c r="Q7" s="437">
        <v>0.78639999999999999</v>
      </c>
      <c r="R7" s="437">
        <v>0.1069</v>
      </c>
      <c r="S7" s="437">
        <v>0.24990000000000001</v>
      </c>
      <c r="T7" s="437">
        <v>0.22070000000000001</v>
      </c>
      <c r="U7" s="437">
        <v>0.307</v>
      </c>
      <c r="V7" s="437">
        <v>0.28720000000000001</v>
      </c>
      <c r="W7" s="437">
        <v>0.1956</v>
      </c>
    </row>
    <row r="8" spans="1:23" ht="15" customHeight="1">
      <c r="A8" s="120" t="s">
        <v>650</v>
      </c>
      <c r="B8" s="121">
        <v>44961446.240000002</v>
      </c>
      <c r="C8" s="121">
        <v>20394315.559999999</v>
      </c>
      <c r="D8" s="121">
        <v>40255647.890000001</v>
      </c>
      <c r="E8" s="121">
        <v>14719049.42</v>
      </c>
      <c r="F8" s="121">
        <v>37678618.539999999</v>
      </c>
      <c r="G8" s="121">
        <v>7477893.21</v>
      </c>
      <c r="H8" s="121">
        <v>32618924.829999998</v>
      </c>
      <c r="I8" s="121">
        <v>51949157.75</v>
      </c>
      <c r="J8" s="121">
        <v>4496582.45</v>
      </c>
      <c r="K8" s="121">
        <v>34564429.630000003</v>
      </c>
      <c r="L8" s="121">
        <v>5847788.6600000001</v>
      </c>
      <c r="M8" s="121">
        <v>5806602.6299999999</v>
      </c>
      <c r="N8" s="121">
        <v>4375167.32</v>
      </c>
      <c r="O8" s="121">
        <v>1565554.03</v>
      </c>
      <c r="P8" s="121">
        <v>5574843.8700000001</v>
      </c>
      <c r="Q8" s="121">
        <v>798707.52</v>
      </c>
      <c r="R8" s="121">
        <v>10667709.84</v>
      </c>
      <c r="S8" s="121">
        <v>1686470.37</v>
      </c>
      <c r="T8" s="121">
        <v>13798511.82</v>
      </c>
      <c r="U8" s="121">
        <v>6666683.9800000004</v>
      </c>
      <c r="V8" s="121">
        <v>4215855.9800000004</v>
      </c>
      <c r="W8" s="121">
        <v>1571350497.3299999</v>
      </c>
    </row>
    <row r="9" spans="1:23" ht="15" customHeight="1">
      <c r="A9" s="120" t="s">
        <v>651</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c r="V9" s="121">
        <v>0</v>
      </c>
      <c r="W9" s="121">
        <v>0</v>
      </c>
    </row>
    <row r="10" spans="1:23" s="276" customFormat="1" ht="15" customHeight="1">
      <c r="A10" s="120" t="s">
        <v>652</v>
      </c>
      <c r="B10" s="121">
        <v>57105407.890000001</v>
      </c>
      <c r="C10" s="121">
        <v>6590988.3899999997</v>
      </c>
      <c r="D10" s="121">
        <v>33980546.369999997</v>
      </c>
      <c r="E10" s="121">
        <v>14198405.07</v>
      </c>
      <c r="F10" s="121">
        <v>13014495.720000001</v>
      </c>
      <c r="G10" s="121">
        <v>6692505.7800000003</v>
      </c>
      <c r="H10" s="121">
        <v>31628765.23</v>
      </c>
      <c r="I10" s="121">
        <v>14745934.300000001</v>
      </c>
      <c r="J10" s="121">
        <v>5259833.0199999996</v>
      </c>
      <c r="K10" s="121">
        <v>35815147.149999999</v>
      </c>
      <c r="L10" s="121">
        <v>9993783.2100000009</v>
      </c>
      <c r="M10" s="121">
        <v>8079882.54</v>
      </c>
      <c r="N10" s="121">
        <v>3613247.66</v>
      </c>
      <c r="O10" s="121">
        <v>1975833.83</v>
      </c>
      <c r="P10" s="121">
        <v>2595078.38</v>
      </c>
      <c r="Q10" s="121">
        <v>1356337.73</v>
      </c>
      <c r="R10" s="121">
        <v>10502771.07</v>
      </c>
      <c r="S10" s="121">
        <v>2552406.2000000002</v>
      </c>
      <c r="T10" s="121">
        <v>18205542.530000001</v>
      </c>
      <c r="U10" s="121">
        <v>5635542.9800000004</v>
      </c>
      <c r="V10" s="121">
        <v>4086610.03</v>
      </c>
      <c r="W10" s="121">
        <v>768664145.75999999</v>
      </c>
    </row>
    <row r="11" spans="1:23" s="276" customFormat="1" ht="15" customHeight="1">
      <c r="A11" s="120" t="s">
        <v>653</v>
      </c>
      <c r="B11" s="121">
        <v>82801886.969999999</v>
      </c>
      <c r="C11" s="121">
        <v>1549768.22</v>
      </c>
      <c r="D11" s="121">
        <v>44778993.840000004</v>
      </c>
      <c r="E11" s="121">
        <v>2303225.1</v>
      </c>
      <c r="F11" s="121">
        <v>31067058.350000001</v>
      </c>
      <c r="G11" s="121">
        <v>9890304.0800000001</v>
      </c>
      <c r="H11" s="121">
        <v>7155570.6600000001</v>
      </c>
      <c r="I11" s="121">
        <v>23314641.620000001</v>
      </c>
      <c r="J11" s="121">
        <v>8456532.7899999991</v>
      </c>
      <c r="K11" s="121">
        <v>47838535.329999998</v>
      </c>
      <c r="L11" s="121">
        <v>12700812.789999999</v>
      </c>
      <c r="M11" s="121">
        <v>6218704.5199999996</v>
      </c>
      <c r="N11" s="121">
        <v>15537181.369999999</v>
      </c>
      <c r="O11" s="121">
        <v>4810372.7699999996</v>
      </c>
      <c r="P11" s="121">
        <v>3277780.45</v>
      </c>
      <c r="Q11" s="121">
        <v>6512907.25</v>
      </c>
      <c r="R11" s="121">
        <v>31350192.350000001</v>
      </c>
      <c r="S11" s="121">
        <v>5350171.59</v>
      </c>
      <c r="T11" s="121">
        <v>29435368.039999999</v>
      </c>
      <c r="U11" s="121">
        <v>10177531.939999999</v>
      </c>
      <c r="V11" s="121">
        <v>1475369.78</v>
      </c>
      <c r="W11" s="121">
        <v>1065872377.88</v>
      </c>
    </row>
    <row r="12" spans="1:23" s="276" customFormat="1" ht="15" customHeight="1">
      <c r="A12" s="120" t="s">
        <v>654</v>
      </c>
      <c r="B12" s="121">
        <v>0</v>
      </c>
      <c r="C12" s="121">
        <v>0</v>
      </c>
      <c r="D12" s="121">
        <v>0</v>
      </c>
      <c r="E12" s="121">
        <v>0</v>
      </c>
      <c r="F12" s="121">
        <v>32489827.530000001</v>
      </c>
      <c r="G12" s="121">
        <v>143785.54999999999</v>
      </c>
      <c r="H12" s="121">
        <v>25107649.989999998</v>
      </c>
      <c r="I12" s="121">
        <v>0</v>
      </c>
      <c r="J12" s="121">
        <v>0</v>
      </c>
      <c r="K12" s="121">
        <v>0</v>
      </c>
      <c r="L12" s="121">
        <v>0</v>
      </c>
      <c r="M12" s="121">
        <v>0</v>
      </c>
      <c r="N12" s="121">
        <v>0</v>
      </c>
      <c r="O12" s="121">
        <v>0</v>
      </c>
      <c r="P12" s="121">
        <v>0</v>
      </c>
      <c r="Q12" s="121">
        <v>0</v>
      </c>
      <c r="R12" s="121">
        <v>0</v>
      </c>
      <c r="S12" s="121">
        <v>0</v>
      </c>
      <c r="T12" s="121">
        <v>0</v>
      </c>
      <c r="U12" s="121">
        <v>0</v>
      </c>
      <c r="V12" s="121">
        <v>0</v>
      </c>
      <c r="W12" s="121">
        <v>283172086.95999998</v>
      </c>
    </row>
    <row r="13" spans="1:23" s="276" customFormat="1" ht="15" customHeight="1">
      <c r="A13" s="120" t="s">
        <v>655</v>
      </c>
      <c r="B13" s="121">
        <v>214751853.90000001</v>
      </c>
      <c r="C13" s="121">
        <v>123021156.3</v>
      </c>
      <c r="D13" s="121">
        <v>192718853</v>
      </c>
      <c r="E13" s="121">
        <v>105560127.08</v>
      </c>
      <c r="F13" s="121">
        <v>190936897.88</v>
      </c>
      <c r="G13" s="121">
        <v>107456373.76000001</v>
      </c>
      <c r="H13" s="121">
        <v>296462184.68000001</v>
      </c>
      <c r="I13" s="121">
        <v>278829842.08999997</v>
      </c>
      <c r="J13" s="121">
        <v>77260139.459999993</v>
      </c>
      <c r="K13" s="121">
        <v>232177594.25999999</v>
      </c>
      <c r="L13" s="121">
        <v>54495255.350000001</v>
      </c>
      <c r="M13" s="121">
        <v>66638127.600000001</v>
      </c>
      <c r="N13" s="121">
        <v>52779280.439999998</v>
      </c>
      <c r="O13" s="121">
        <v>22198748.100000001</v>
      </c>
      <c r="P13" s="121">
        <v>43494767.079999998</v>
      </c>
      <c r="Q13" s="121">
        <v>14002757.960000001</v>
      </c>
      <c r="R13" s="121">
        <v>92942628.760000005</v>
      </c>
      <c r="S13" s="121">
        <v>24947365.199999999</v>
      </c>
      <c r="T13" s="121">
        <v>132973451.94</v>
      </c>
      <c r="U13" s="121">
        <v>68230589.549999997</v>
      </c>
      <c r="V13" s="121">
        <v>22349578.940000001</v>
      </c>
      <c r="W13" s="121">
        <v>6832000448.3299999</v>
      </c>
    </row>
    <row r="14" spans="1:23" s="21" customFormat="1" ht="15" customHeight="1">
      <c r="A14" s="292" t="s">
        <v>656</v>
      </c>
      <c r="B14" s="293">
        <v>399620595</v>
      </c>
      <c r="C14" s="293">
        <v>151556228.47</v>
      </c>
      <c r="D14" s="293">
        <v>311734041.10000002</v>
      </c>
      <c r="E14" s="293">
        <v>136780806.66999999</v>
      </c>
      <c r="F14" s="293">
        <v>305186898.01999998</v>
      </c>
      <c r="G14" s="293">
        <v>131660862.38</v>
      </c>
      <c r="H14" s="293">
        <v>392973095.38999999</v>
      </c>
      <c r="I14" s="293">
        <v>368839575.75999999</v>
      </c>
      <c r="J14" s="293">
        <v>95473087.719999999</v>
      </c>
      <c r="K14" s="293">
        <v>350395706.37</v>
      </c>
      <c r="L14" s="293">
        <v>83037640.010000005</v>
      </c>
      <c r="M14" s="293">
        <v>86743317.290000007</v>
      </c>
      <c r="N14" s="293">
        <v>76304876.790000007</v>
      </c>
      <c r="O14" s="293">
        <v>30550508.73</v>
      </c>
      <c r="P14" s="293">
        <v>54942469.780000001</v>
      </c>
      <c r="Q14" s="293">
        <v>22670710.460000001</v>
      </c>
      <c r="R14" s="293">
        <v>145463302.02000001</v>
      </c>
      <c r="S14" s="293">
        <v>34536413.359999999</v>
      </c>
      <c r="T14" s="293">
        <v>194412874.33000001</v>
      </c>
      <c r="U14" s="293">
        <v>90710348.450000003</v>
      </c>
      <c r="V14" s="293">
        <v>32127414.73</v>
      </c>
      <c r="W14" s="293">
        <v>10521059556.26</v>
      </c>
    </row>
    <row r="15" spans="1:23" s="276" customFormat="1" ht="15" customHeight="1">
      <c r="A15" s="120" t="s">
        <v>657</v>
      </c>
      <c r="B15" s="121">
        <v>267573878.963</v>
      </c>
      <c r="C15" s="121">
        <v>125114238.088</v>
      </c>
      <c r="D15" s="121">
        <v>221904459.19400001</v>
      </c>
      <c r="E15" s="121">
        <v>109551420.64399999</v>
      </c>
      <c r="F15" s="121">
        <v>233440696.84650001</v>
      </c>
      <c r="G15" s="121">
        <v>113847866.11849999</v>
      </c>
      <c r="H15" s="121">
        <v>325196460.5485</v>
      </c>
      <c r="I15" s="121">
        <v>293436349.75999999</v>
      </c>
      <c r="J15" s="121">
        <v>82540372.459000006</v>
      </c>
      <c r="K15" s="121">
        <v>263259891.35499999</v>
      </c>
      <c r="L15" s="121">
        <v>62844418.387000002</v>
      </c>
      <c r="M15" s="121">
        <v>71363456.368000001</v>
      </c>
      <c r="N15" s="121">
        <v>61270520.656999998</v>
      </c>
      <c r="O15" s="121">
        <v>24999101.250999998</v>
      </c>
      <c r="P15" s="121">
        <v>45652672.980999999</v>
      </c>
      <c r="Q15" s="121">
        <v>17530479.131000001</v>
      </c>
      <c r="R15" s="121">
        <v>110718279.149</v>
      </c>
      <c r="S15" s="121">
        <v>28132932.234999999</v>
      </c>
      <c r="T15" s="121">
        <v>151332244.46599999</v>
      </c>
      <c r="U15" s="121">
        <v>74446464.115999997</v>
      </c>
      <c r="V15" s="121">
        <v>23904585.835999999</v>
      </c>
      <c r="W15" s="121">
        <v>7731048531.6420002</v>
      </c>
    </row>
    <row r="16" spans="1:23" s="23" customFormat="1" ht="15" customHeight="1">
      <c r="A16" s="244" t="s">
        <v>658</v>
      </c>
      <c r="B16" s="294">
        <v>0.66959999999999997</v>
      </c>
      <c r="C16" s="294">
        <v>0.82550000000000001</v>
      </c>
      <c r="D16" s="294">
        <v>0.71179999999999999</v>
      </c>
      <c r="E16" s="294">
        <v>0.80089999999999995</v>
      </c>
      <c r="F16" s="294">
        <v>0.76490000000000002</v>
      </c>
      <c r="G16" s="294">
        <v>0.86470000000000002</v>
      </c>
      <c r="H16" s="294">
        <v>0.82750000000000001</v>
      </c>
      <c r="I16" s="294">
        <v>0.79559999999999997</v>
      </c>
      <c r="J16" s="294">
        <v>0.86450000000000005</v>
      </c>
      <c r="K16" s="294">
        <v>0.75129999999999997</v>
      </c>
      <c r="L16" s="294">
        <v>0.75680000000000003</v>
      </c>
      <c r="M16" s="294">
        <v>0.82269999999999999</v>
      </c>
      <c r="N16" s="294">
        <v>0.80300000000000005</v>
      </c>
      <c r="O16" s="294">
        <v>0.81830000000000003</v>
      </c>
      <c r="P16" s="294">
        <v>0.83089999999999997</v>
      </c>
      <c r="Q16" s="294">
        <v>0.77329999999999999</v>
      </c>
      <c r="R16" s="294">
        <v>0.7611</v>
      </c>
      <c r="S16" s="294">
        <v>0.81459999999999999</v>
      </c>
      <c r="T16" s="294">
        <v>0.77839999999999998</v>
      </c>
      <c r="U16" s="294">
        <v>0.82069999999999999</v>
      </c>
      <c r="V16" s="294">
        <v>0.74409999999999998</v>
      </c>
      <c r="W16" s="294">
        <v>0.73480000000000001</v>
      </c>
    </row>
    <row r="17" spans="1:23" s="276" customFormat="1" ht="15" customHeight="1">
      <c r="A17" s="292" t="s">
        <v>659</v>
      </c>
      <c r="B17" s="293">
        <v>26757387.896299999</v>
      </c>
      <c r="C17" s="293">
        <v>12511423.808800001</v>
      </c>
      <c r="D17" s="293">
        <v>22190445.919399999</v>
      </c>
      <c r="E17" s="293">
        <v>10955142.0644</v>
      </c>
      <c r="F17" s="293">
        <v>23344069.684700001</v>
      </c>
      <c r="G17" s="293">
        <v>11384786.6119</v>
      </c>
      <c r="H17" s="293">
        <v>32519646.054900002</v>
      </c>
      <c r="I17" s="293">
        <v>29343634.976</v>
      </c>
      <c r="J17" s="293">
        <v>8254037.2459000004</v>
      </c>
      <c r="K17" s="293">
        <v>26325989.135499999</v>
      </c>
      <c r="L17" s="293">
        <v>6284441.8387000002</v>
      </c>
      <c r="M17" s="293">
        <v>7136345.6368000004</v>
      </c>
      <c r="N17" s="293">
        <v>6127052.0657000002</v>
      </c>
      <c r="O17" s="293">
        <v>2499910.1250999998</v>
      </c>
      <c r="P17" s="293">
        <v>4565267.2981000002</v>
      </c>
      <c r="Q17" s="293">
        <v>1753047.9131</v>
      </c>
      <c r="R17" s="293">
        <v>11071827.914899999</v>
      </c>
      <c r="S17" s="293">
        <v>2813293.2234999998</v>
      </c>
      <c r="T17" s="293">
        <v>15133224.446599999</v>
      </c>
      <c r="U17" s="293">
        <v>7444646.4116000002</v>
      </c>
      <c r="V17" s="293">
        <v>2390458.5836</v>
      </c>
      <c r="W17" s="293">
        <v>773104853.16419995</v>
      </c>
    </row>
    <row r="18" spans="1:23" s="276" customFormat="1" ht="15" customHeight="1">
      <c r="A18" s="120" t="s">
        <v>660</v>
      </c>
      <c r="B18" s="121">
        <v>41450945</v>
      </c>
      <c r="C18" s="121">
        <v>25496514</v>
      </c>
      <c r="D18" s="121">
        <v>27580461</v>
      </c>
      <c r="E18" s="121">
        <v>15764806</v>
      </c>
      <c r="F18" s="121">
        <v>32422182</v>
      </c>
      <c r="G18" s="121">
        <v>14104480</v>
      </c>
      <c r="H18" s="121">
        <v>29233771</v>
      </c>
      <c r="I18" s="121">
        <v>45227674</v>
      </c>
      <c r="J18" s="121">
        <v>12854021</v>
      </c>
      <c r="K18" s="121">
        <v>44688636</v>
      </c>
      <c r="L18" s="121">
        <v>32487168</v>
      </c>
      <c r="M18" s="121">
        <v>11861260</v>
      </c>
      <c r="N18" s="121">
        <v>13198541</v>
      </c>
      <c r="O18" s="121">
        <v>9847277</v>
      </c>
      <c r="P18" s="121">
        <v>5184597</v>
      </c>
      <c r="Q18" s="121">
        <v>13786449</v>
      </c>
      <c r="R18" s="121">
        <v>13708740</v>
      </c>
      <c r="S18" s="121">
        <v>7848881</v>
      </c>
      <c r="T18" s="121">
        <v>28773001</v>
      </c>
      <c r="U18" s="121">
        <v>23846227</v>
      </c>
      <c r="V18" s="121">
        <v>6975003</v>
      </c>
      <c r="W18" s="121">
        <v>1411736988</v>
      </c>
    </row>
    <row r="19" spans="1:23" s="276" customFormat="1" ht="15" customHeight="1">
      <c r="A19" s="120" t="s">
        <v>661</v>
      </c>
      <c r="B19" s="121">
        <v>0</v>
      </c>
      <c r="C19" s="121">
        <v>0</v>
      </c>
      <c r="D19" s="121">
        <v>0</v>
      </c>
      <c r="E19" s="121">
        <v>0</v>
      </c>
      <c r="F19" s="121">
        <v>0</v>
      </c>
      <c r="G19" s="121">
        <v>0</v>
      </c>
      <c r="H19" s="121">
        <v>0</v>
      </c>
      <c r="I19" s="121">
        <v>971552</v>
      </c>
      <c r="J19" s="121">
        <v>0</v>
      </c>
      <c r="K19" s="121">
        <v>0</v>
      </c>
      <c r="L19" s="121">
        <v>0</v>
      </c>
      <c r="M19" s="121">
        <v>0</v>
      </c>
      <c r="N19" s="121">
        <v>0</v>
      </c>
      <c r="O19" s="121">
        <v>0</v>
      </c>
      <c r="P19" s="121">
        <v>0</v>
      </c>
      <c r="Q19" s="121">
        <v>0</v>
      </c>
      <c r="R19" s="121">
        <v>0</v>
      </c>
      <c r="S19" s="121">
        <v>0</v>
      </c>
      <c r="T19" s="121">
        <v>0</v>
      </c>
      <c r="U19" s="121">
        <v>0</v>
      </c>
      <c r="V19" s="121">
        <v>0</v>
      </c>
      <c r="W19" s="121">
        <v>1331514</v>
      </c>
    </row>
    <row r="20" spans="1:23" s="276" customFormat="1" ht="15" customHeight="1">
      <c r="A20" s="244" t="s">
        <v>662</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c r="W20" s="121">
        <v>0</v>
      </c>
    </row>
    <row r="21" spans="1:23" s="276" customFormat="1" ht="15" customHeight="1">
      <c r="A21" s="120" t="s">
        <v>663</v>
      </c>
      <c r="B21" s="121">
        <v>0</v>
      </c>
      <c r="C21" s="121">
        <v>1183532</v>
      </c>
      <c r="D21" s="121">
        <v>1777149</v>
      </c>
      <c r="E21" s="121">
        <v>0</v>
      </c>
      <c r="F21" s="121">
        <v>665765</v>
      </c>
      <c r="G21" s="121">
        <v>1831236</v>
      </c>
      <c r="H21" s="121">
        <v>0</v>
      </c>
      <c r="I21" s="121">
        <v>526651</v>
      </c>
      <c r="J21" s="121">
        <v>2569696</v>
      </c>
      <c r="K21" s="121">
        <v>0</v>
      </c>
      <c r="L21" s="121">
        <v>0</v>
      </c>
      <c r="M21" s="121">
        <v>0</v>
      </c>
      <c r="N21" s="121">
        <v>711459</v>
      </c>
      <c r="O21" s="121">
        <v>708054</v>
      </c>
      <c r="P21" s="121">
        <v>527599</v>
      </c>
      <c r="Q21" s="121">
        <v>0</v>
      </c>
      <c r="R21" s="121">
        <v>2062079</v>
      </c>
      <c r="S21" s="121">
        <v>818093</v>
      </c>
      <c r="T21" s="121">
        <v>0</v>
      </c>
      <c r="U21" s="121">
        <v>988875</v>
      </c>
      <c r="V21" s="121">
        <v>109662</v>
      </c>
      <c r="W21" s="121">
        <v>26634283</v>
      </c>
    </row>
    <row r="22" spans="1:23" s="276" customFormat="1" ht="15" customHeight="1">
      <c r="A22" s="292" t="s">
        <v>664</v>
      </c>
      <c r="B22" s="293">
        <v>41450945</v>
      </c>
      <c r="C22" s="293">
        <v>24312982</v>
      </c>
      <c r="D22" s="293">
        <v>25803312</v>
      </c>
      <c r="E22" s="293">
        <v>15764806</v>
      </c>
      <c r="F22" s="293">
        <v>31756417</v>
      </c>
      <c r="G22" s="293">
        <v>12273244</v>
      </c>
      <c r="H22" s="293">
        <v>29233771</v>
      </c>
      <c r="I22" s="293">
        <v>43729471</v>
      </c>
      <c r="J22" s="293">
        <v>10284325</v>
      </c>
      <c r="K22" s="293">
        <v>44688636</v>
      </c>
      <c r="L22" s="293">
        <v>32487168</v>
      </c>
      <c r="M22" s="293">
        <v>11861260</v>
      </c>
      <c r="N22" s="293">
        <v>12487082</v>
      </c>
      <c r="O22" s="293">
        <v>9139223</v>
      </c>
      <c r="P22" s="293">
        <v>4656998</v>
      </c>
      <c r="Q22" s="293">
        <v>13786449</v>
      </c>
      <c r="R22" s="293">
        <v>11646661</v>
      </c>
      <c r="S22" s="293">
        <v>7030788</v>
      </c>
      <c r="T22" s="293">
        <v>28773001</v>
      </c>
      <c r="U22" s="293">
        <v>22857352</v>
      </c>
      <c r="V22" s="293">
        <v>6865341</v>
      </c>
      <c r="W22" s="293">
        <v>1383771191</v>
      </c>
    </row>
    <row r="23" spans="1:23" s="276" customFormat="1" ht="15" customHeight="1">
      <c r="A23" s="120" t="s">
        <v>665</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c r="V23" s="121">
        <v>0</v>
      </c>
      <c r="W23" s="121">
        <v>0</v>
      </c>
    </row>
    <row r="24" spans="1:23" s="276" customFormat="1" ht="15" customHeight="1">
      <c r="A24" s="120" t="s">
        <v>666</v>
      </c>
      <c r="B24" s="121">
        <v>0</v>
      </c>
      <c r="C24" s="121">
        <v>0</v>
      </c>
      <c r="D24" s="121">
        <v>0</v>
      </c>
      <c r="E24" s="121">
        <v>0</v>
      </c>
      <c r="F24" s="121">
        <v>102900</v>
      </c>
      <c r="G24" s="121">
        <v>0</v>
      </c>
      <c r="H24" s="121">
        <v>0</v>
      </c>
      <c r="I24" s="121">
        <v>0</v>
      </c>
      <c r="J24" s="121">
        <v>0</v>
      </c>
      <c r="K24" s="121">
        <v>0</v>
      </c>
      <c r="L24" s="121">
        <v>0</v>
      </c>
      <c r="M24" s="121">
        <v>0</v>
      </c>
      <c r="N24" s="121">
        <v>0</v>
      </c>
      <c r="O24" s="121">
        <v>0</v>
      </c>
      <c r="P24" s="121">
        <v>0</v>
      </c>
      <c r="Q24" s="121">
        <v>0</v>
      </c>
      <c r="R24" s="121">
        <v>0</v>
      </c>
      <c r="S24" s="121">
        <v>0</v>
      </c>
      <c r="T24" s="121">
        <v>0</v>
      </c>
      <c r="U24" s="121">
        <v>0</v>
      </c>
      <c r="V24" s="121">
        <v>0</v>
      </c>
      <c r="W24" s="121">
        <v>102900</v>
      </c>
    </row>
    <row r="25" spans="1:23" s="280" customFormat="1" ht="15" customHeight="1">
      <c r="A25" s="120" t="s">
        <v>667</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c r="W25" s="121">
        <v>0</v>
      </c>
    </row>
    <row r="26" spans="1:23" s="276" customFormat="1" ht="15" customHeight="1">
      <c r="A26" s="120" t="s">
        <v>668</v>
      </c>
      <c r="B26" s="121">
        <v>0</v>
      </c>
      <c r="C26" s="121">
        <v>0</v>
      </c>
      <c r="D26" s="121">
        <v>0</v>
      </c>
      <c r="E26" s="121">
        <v>0</v>
      </c>
      <c r="F26" s="121">
        <v>-102900</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0</v>
      </c>
      <c r="W26" s="121">
        <v>-102900</v>
      </c>
    </row>
    <row r="27" spans="1:23" s="36" customFormat="1" ht="15" customHeight="1">
      <c r="A27" s="244" t="s">
        <v>669</v>
      </c>
      <c r="B27" s="121">
        <v>7005691</v>
      </c>
      <c r="C27" s="121">
        <v>0</v>
      </c>
      <c r="D27" s="121">
        <v>3353779</v>
      </c>
      <c r="E27" s="121">
        <v>2652634</v>
      </c>
      <c r="F27" s="121">
        <v>0</v>
      </c>
      <c r="G27" s="121">
        <v>2202953</v>
      </c>
      <c r="H27" s="121">
        <v>9734890</v>
      </c>
      <c r="I27" s="121">
        <v>779695</v>
      </c>
      <c r="J27" s="121">
        <v>715416</v>
      </c>
      <c r="K27" s="121">
        <v>8549483</v>
      </c>
      <c r="L27" s="121">
        <v>843148</v>
      </c>
      <c r="M27" s="121">
        <v>0</v>
      </c>
      <c r="N27" s="121">
        <v>131000</v>
      </c>
      <c r="O27" s="121">
        <v>2355334</v>
      </c>
      <c r="P27" s="121">
        <v>379548</v>
      </c>
      <c r="Q27" s="121">
        <v>0</v>
      </c>
      <c r="R27" s="121">
        <v>184393</v>
      </c>
      <c r="S27" s="121">
        <v>0</v>
      </c>
      <c r="T27" s="121">
        <v>4622386</v>
      </c>
      <c r="U27" s="121">
        <v>0</v>
      </c>
      <c r="V27" s="121">
        <v>0</v>
      </c>
      <c r="W27" s="121">
        <v>128479230</v>
      </c>
    </row>
    <row r="28" spans="1:23" s="281" customFormat="1" ht="15" customHeight="1">
      <c r="A28" s="244" t="s">
        <v>670</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c r="V28" s="121">
        <v>0</v>
      </c>
      <c r="W28" s="121">
        <v>0</v>
      </c>
    </row>
    <row r="29" spans="1:23" s="276" customFormat="1" ht="15" customHeight="1">
      <c r="A29" s="295" t="s">
        <v>671</v>
      </c>
      <c r="B29" s="293">
        <v>7005691</v>
      </c>
      <c r="C29" s="293">
        <v>0</v>
      </c>
      <c r="D29" s="293">
        <v>3353779</v>
      </c>
      <c r="E29" s="293">
        <v>2652634</v>
      </c>
      <c r="F29" s="293">
        <v>0</v>
      </c>
      <c r="G29" s="293">
        <v>2202953</v>
      </c>
      <c r="H29" s="293">
        <v>9734890</v>
      </c>
      <c r="I29" s="293">
        <v>779695</v>
      </c>
      <c r="J29" s="293">
        <v>715416</v>
      </c>
      <c r="K29" s="293">
        <v>8549483</v>
      </c>
      <c r="L29" s="293">
        <v>843148</v>
      </c>
      <c r="M29" s="293">
        <v>0</v>
      </c>
      <c r="N29" s="293">
        <v>131000</v>
      </c>
      <c r="O29" s="293">
        <v>2355334</v>
      </c>
      <c r="P29" s="293">
        <v>379548</v>
      </c>
      <c r="Q29" s="293">
        <v>0</v>
      </c>
      <c r="R29" s="293">
        <v>184393</v>
      </c>
      <c r="S29" s="293">
        <v>0</v>
      </c>
      <c r="T29" s="293">
        <v>4622386</v>
      </c>
      <c r="U29" s="293">
        <v>0</v>
      </c>
      <c r="V29" s="293">
        <v>0</v>
      </c>
      <c r="W29" s="293">
        <v>128479230</v>
      </c>
    </row>
    <row r="30" spans="1:23" s="276" customFormat="1" ht="15" customHeight="1">
      <c r="A30" s="244" t="s">
        <v>672</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c r="V30" s="121">
        <v>0</v>
      </c>
      <c r="W30" s="121">
        <v>0</v>
      </c>
    </row>
    <row r="31" spans="1:23" s="276" customFormat="1" ht="15" customHeight="1">
      <c r="A31" s="244" t="s">
        <v>673</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c r="V31" s="121">
        <v>0</v>
      </c>
      <c r="W31" s="121">
        <v>0</v>
      </c>
    </row>
    <row r="32" spans="1:23" s="276" customFormat="1" ht="15" customHeight="1">
      <c r="A32" s="292" t="s">
        <v>674</v>
      </c>
      <c r="B32" s="293">
        <v>48456636</v>
      </c>
      <c r="C32" s="293">
        <v>24312982</v>
      </c>
      <c r="D32" s="293">
        <v>29157091</v>
      </c>
      <c r="E32" s="293">
        <v>18417440</v>
      </c>
      <c r="F32" s="293">
        <v>31756417</v>
      </c>
      <c r="G32" s="293">
        <v>14476197</v>
      </c>
      <c r="H32" s="293">
        <v>38968661</v>
      </c>
      <c r="I32" s="293">
        <v>44509166</v>
      </c>
      <c r="J32" s="293">
        <v>10999741</v>
      </c>
      <c r="K32" s="293">
        <v>53238119</v>
      </c>
      <c r="L32" s="293">
        <v>33330316</v>
      </c>
      <c r="M32" s="293">
        <v>11861260</v>
      </c>
      <c r="N32" s="293">
        <v>12618082</v>
      </c>
      <c r="O32" s="293">
        <v>11494557</v>
      </c>
      <c r="P32" s="293">
        <v>5036546</v>
      </c>
      <c r="Q32" s="293">
        <v>13786449</v>
      </c>
      <c r="R32" s="293">
        <v>11831054</v>
      </c>
      <c r="S32" s="293">
        <v>7030788</v>
      </c>
      <c r="T32" s="293">
        <v>33395387</v>
      </c>
      <c r="U32" s="293">
        <v>22857352</v>
      </c>
      <c r="V32" s="293">
        <v>6865341</v>
      </c>
      <c r="W32" s="293">
        <v>1512250421</v>
      </c>
    </row>
    <row r="33" spans="1:23" ht="15" customHeight="1">
      <c r="A33" s="120" t="s">
        <v>675</v>
      </c>
      <c r="B33" s="121">
        <v>21699248.103700001</v>
      </c>
      <c r="C33" s="121">
        <v>11801558.191199999</v>
      </c>
      <c r="D33" s="121">
        <v>6966645.0806</v>
      </c>
      <c r="E33" s="121">
        <v>7462297.9356000004</v>
      </c>
      <c r="F33" s="121">
        <v>8412347.3154000007</v>
      </c>
      <c r="G33" s="121">
        <v>3091410.3881999999</v>
      </c>
      <c r="H33" s="121">
        <v>6449014.9452</v>
      </c>
      <c r="I33" s="121">
        <v>15165531.024</v>
      </c>
      <c r="J33" s="121">
        <v>2745703.7541</v>
      </c>
      <c r="K33" s="121">
        <v>26912129.864500001</v>
      </c>
      <c r="L33" s="121">
        <v>27045874.1613</v>
      </c>
      <c r="M33" s="121">
        <v>4724914.3631999996</v>
      </c>
      <c r="N33" s="121">
        <v>6491029.9342999998</v>
      </c>
      <c r="O33" s="121">
        <v>8994646.8749000002</v>
      </c>
      <c r="P33" s="121">
        <v>471278.70189999999</v>
      </c>
      <c r="Q33" s="121">
        <v>12033401.0869</v>
      </c>
      <c r="R33" s="121">
        <v>759226.08510000003</v>
      </c>
      <c r="S33" s="121">
        <v>4217494.7764999997</v>
      </c>
      <c r="T33" s="121">
        <v>18262162.553399999</v>
      </c>
      <c r="U33" s="121">
        <v>15412705.588400001</v>
      </c>
      <c r="V33" s="121">
        <v>4474882.4164000005</v>
      </c>
      <c r="W33" s="121">
        <v>739145567.83580005</v>
      </c>
    </row>
    <row r="34" spans="1:23" s="296" customFormat="1" ht="15" customHeight="1">
      <c r="A34" s="120" t="s">
        <v>676</v>
      </c>
      <c r="B34" s="246">
        <v>0.15840000000000001</v>
      </c>
      <c r="C34" s="246">
        <v>6.7599999999999993E-2</v>
      </c>
      <c r="D34" s="246">
        <v>0.1244</v>
      </c>
      <c r="E34" s="246">
        <v>6.3399999999999998E-2</v>
      </c>
      <c r="F34" s="246">
        <v>0.28870000000000001</v>
      </c>
      <c r="G34" s="246">
        <v>0.1278</v>
      </c>
      <c r="H34" s="246">
        <v>0.1007</v>
      </c>
      <c r="I34" s="246">
        <v>0.37790000000000001</v>
      </c>
      <c r="J34" s="246">
        <v>0.23150000000000001</v>
      </c>
      <c r="K34" s="246">
        <v>9.0399999999999994E-2</v>
      </c>
      <c r="L34" s="246">
        <v>5.5199999999999999E-2</v>
      </c>
      <c r="M34" s="246">
        <v>0.1404</v>
      </c>
      <c r="N34" s="246">
        <v>0.1888</v>
      </c>
      <c r="O34" s="246">
        <v>0.2898</v>
      </c>
      <c r="P34" s="246">
        <v>0.27860000000000001</v>
      </c>
      <c r="Q34" s="246">
        <v>2.86E-2</v>
      </c>
      <c r="R34" s="246">
        <v>0.3977</v>
      </c>
      <c r="S34" s="246">
        <v>3.9399999999999998E-2</v>
      </c>
      <c r="T34" s="246">
        <v>9.0999999999999998E-2</v>
      </c>
      <c r="U34" s="246">
        <v>0.13900000000000001</v>
      </c>
      <c r="V34" s="246">
        <v>0.16020000000000001</v>
      </c>
      <c r="W34" s="246">
        <v>0.14630000000000001</v>
      </c>
    </row>
    <row r="35" spans="1:23"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c r="V35" s="118"/>
      <c r="W35" s="118"/>
    </row>
    <row r="36" spans="1:23" ht="15" customHeight="1" thickTop="1">
      <c r="A36" s="607" t="s">
        <v>677</v>
      </c>
      <c r="B36" s="47"/>
      <c r="C36" s="47"/>
      <c r="D36" s="47"/>
      <c r="E36" s="47"/>
      <c r="F36" s="47"/>
      <c r="G36" s="47"/>
      <c r="H36" s="47"/>
      <c r="I36" s="47"/>
      <c r="J36" s="47"/>
      <c r="K36" s="47"/>
      <c r="L36" s="289"/>
      <c r="M36" s="289"/>
      <c r="N36" s="289"/>
      <c r="O36" s="289"/>
      <c r="P36" s="289"/>
      <c r="Q36" s="289"/>
      <c r="R36" s="289"/>
      <c r="S36" s="289"/>
      <c r="T36" s="289"/>
      <c r="U36" s="289"/>
      <c r="V36" s="289"/>
      <c r="W36" s="289"/>
    </row>
    <row r="37" spans="1:23" ht="15" customHeight="1">
      <c r="A37" s="47"/>
      <c r="B37" s="47"/>
      <c r="C37" s="47"/>
      <c r="D37" s="47"/>
      <c r="E37" s="47"/>
      <c r="F37" s="47"/>
      <c r="G37" s="47"/>
      <c r="H37" s="47"/>
      <c r="I37" s="47"/>
      <c r="J37" s="47"/>
      <c r="K37" s="47"/>
      <c r="L37" s="289"/>
      <c r="M37" s="289"/>
      <c r="N37" s="289"/>
      <c r="O37" s="289"/>
      <c r="P37" s="289"/>
      <c r="Q37" s="289"/>
      <c r="R37" s="289"/>
      <c r="S37" s="289"/>
      <c r="T37" s="289"/>
      <c r="U37" s="289"/>
      <c r="V37" s="289"/>
      <c r="W37" s="289"/>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25"/>
  <sheetViews>
    <sheetView zoomScaleNormal="100" workbookViewId="0">
      <selection activeCell="X1" sqref="X1"/>
    </sheetView>
  </sheetViews>
  <sheetFormatPr baseColWidth="10" defaultColWidth="9.140625" defaultRowHeight="12.75"/>
  <cols>
    <col min="1" max="1" width="37.7109375" style="33" customWidth="1"/>
    <col min="2" max="2" width="9.140625" style="609" bestFit="1" customWidth="1"/>
    <col min="3" max="4" width="9.140625" style="609" customWidth="1"/>
    <col min="5" max="17" width="7.5703125" style="609" bestFit="1" customWidth="1"/>
    <col min="18" max="18" width="6.5703125" style="609" bestFit="1" customWidth="1"/>
    <col min="19" max="19" width="7.5703125" style="609" bestFit="1" customWidth="1"/>
    <col min="20" max="20" width="6.5703125" style="609" bestFit="1" customWidth="1"/>
    <col min="21" max="21" width="7.5703125" style="37" bestFit="1" customWidth="1"/>
    <col min="22" max="258" width="9.140625" style="609"/>
    <col min="259" max="259" width="37.7109375" style="609" customWidth="1"/>
    <col min="260" max="260" width="12.85546875" style="609" customWidth="1"/>
    <col min="261" max="274" width="13" style="609" customWidth="1"/>
    <col min="275" max="514" width="9.140625" style="609"/>
    <col min="515" max="515" width="37.7109375" style="609" customWidth="1"/>
    <col min="516" max="516" width="12.85546875" style="609" customWidth="1"/>
    <col min="517" max="530" width="13" style="609" customWidth="1"/>
    <col min="531" max="770" width="9.140625" style="609"/>
    <col min="771" max="771" width="37.7109375" style="609" customWidth="1"/>
    <col min="772" max="772" width="12.85546875" style="609" customWidth="1"/>
    <col min="773" max="786" width="13" style="609" customWidth="1"/>
    <col min="787" max="1026" width="9.140625" style="609"/>
    <col min="1027" max="1027" width="37.7109375" style="609" customWidth="1"/>
    <col min="1028" max="1028" width="12.85546875" style="609" customWidth="1"/>
    <col min="1029" max="1042" width="13" style="609" customWidth="1"/>
    <col min="1043" max="1282" width="9.140625" style="609"/>
    <col min="1283" max="1283" width="37.7109375" style="609" customWidth="1"/>
    <col min="1284" max="1284" width="12.85546875" style="609" customWidth="1"/>
    <col min="1285" max="1298" width="13" style="609" customWidth="1"/>
    <col min="1299" max="1538" width="9.140625" style="609"/>
    <col min="1539" max="1539" width="37.7109375" style="609" customWidth="1"/>
    <col min="1540" max="1540" width="12.85546875" style="609" customWidth="1"/>
    <col min="1541" max="1554" width="13" style="609" customWidth="1"/>
    <col min="1555" max="1794" width="9.140625" style="609"/>
    <col min="1795" max="1795" width="37.7109375" style="609" customWidth="1"/>
    <col min="1796" max="1796" width="12.85546875" style="609" customWidth="1"/>
    <col min="1797" max="1810" width="13" style="609" customWidth="1"/>
    <col min="1811" max="2050" width="9.140625" style="609"/>
    <col min="2051" max="2051" width="37.7109375" style="609" customWidth="1"/>
    <col min="2052" max="2052" width="12.85546875" style="609" customWidth="1"/>
    <col min="2053" max="2066" width="13" style="609" customWidth="1"/>
    <col min="2067" max="2306" width="9.140625" style="609"/>
    <col min="2307" max="2307" width="37.7109375" style="609" customWidth="1"/>
    <col min="2308" max="2308" width="12.85546875" style="609" customWidth="1"/>
    <col min="2309" max="2322" width="13" style="609" customWidth="1"/>
    <col min="2323" max="2562" width="9.140625" style="609"/>
    <col min="2563" max="2563" width="37.7109375" style="609" customWidth="1"/>
    <col min="2564" max="2564" width="12.85546875" style="609" customWidth="1"/>
    <col min="2565" max="2578" width="13" style="609" customWidth="1"/>
    <col min="2579" max="2818" width="9.140625" style="609"/>
    <col min="2819" max="2819" width="37.7109375" style="609" customWidth="1"/>
    <col min="2820" max="2820" width="12.85546875" style="609" customWidth="1"/>
    <col min="2821" max="2834" width="13" style="609" customWidth="1"/>
    <col min="2835" max="3074" width="9.140625" style="609"/>
    <col min="3075" max="3075" width="37.7109375" style="609" customWidth="1"/>
    <col min="3076" max="3076" width="12.85546875" style="609" customWidth="1"/>
    <col min="3077" max="3090" width="13" style="609" customWidth="1"/>
    <col min="3091" max="3330" width="9.140625" style="609"/>
    <col min="3331" max="3331" width="37.7109375" style="609" customWidth="1"/>
    <col min="3332" max="3332" width="12.85546875" style="609" customWidth="1"/>
    <col min="3333" max="3346" width="13" style="609" customWidth="1"/>
    <col min="3347" max="3586" width="9.140625" style="609"/>
    <col min="3587" max="3587" width="37.7109375" style="609" customWidth="1"/>
    <col min="3588" max="3588" width="12.85546875" style="609" customWidth="1"/>
    <col min="3589" max="3602" width="13" style="609" customWidth="1"/>
    <col min="3603" max="3842" width="9.140625" style="609"/>
    <col min="3843" max="3843" width="37.7109375" style="609" customWidth="1"/>
    <col min="3844" max="3844" width="12.85546875" style="609" customWidth="1"/>
    <col min="3845" max="3858" width="13" style="609" customWidth="1"/>
    <col min="3859" max="4098" width="9.140625" style="609"/>
    <col min="4099" max="4099" width="37.7109375" style="609" customWidth="1"/>
    <col min="4100" max="4100" width="12.85546875" style="609" customWidth="1"/>
    <col min="4101" max="4114" width="13" style="609" customWidth="1"/>
    <col min="4115" max="4354" width="9.140625" style="609"/>
    <col min="4355" max="4355" width="37.7109375" style="609" customWidth="1"/>
    <col min="4356" max="4356" width="12.85546875" style="609" customWidth="1"/>
    <col min="4357" max="4370" width="13" style="609" customWidth="1"/>
    <col min="4371" max="4610" width="9.140625" style="609"/>
    <col min="4611" max="4611" width="37.7109375" style="609" customWidth="1"/>
    <col min="4612" max="4612" width="12.85546875" style="609" customWidth="1"/>
    <col min="4613" max="4626" width="13" style="609" customWidth="1"/>
    <col min="4627" max="4866" width="9.140625" style="609"/>
    <col min="4867" max="4867" width="37.7109375" style="609" customWidth="1"/>
    <col min="4868" max="4868" width="12.85546875" style="609" customWidth="1"/>
    <col min="4869" max="4882" width="13" style="609" customWidth="1"/>
    <col min="4883" max="5122" width="9.140625" style="609"/>
    <col min="5123" max="5123" width="37.7109375" style="609" customWidth="1"/>
    <col min="5124" max="5124" width="12.85546875" style="609" customWidth="1"/>
    <col min="5125" max="5138" width="13" style="609" customWidth="1"/>
    <col min="5139" max="5378" width="9.140625" style="609"/>
    <col min="5379" max="5379" width="37.7109375" style="609" customWidth="1"/>
    <col min="5380" max="5380" width="12.85546875" style="609" customWidth="1"/>
    <col min="5381" max="5394" width="13" style="609" customWidth="1"/>
    <col min="5395" max="5634" width="9.140625" style="609"/>
    <col min="5635" max="5635" width="37.7109375" style="609" customWidth="1"/>
    <col min="5636" max="5636" width="12.85546875" style="609" customWidth="1"/>
    <col min="5637" max="5650" width="13" style="609" customWidth="1"/>
    <col min="5651" max="5890" width="9.140625" style="609"/>
    <col min="5891" max="5891" width="37.7109375" style="609" customWidth="1"/>
    <col min="5892" max="5892" width="12.85546875" style="609" customWidth="1"/>
    <col min="5893" max="5906" width="13" style="609" customWidth="1"/>
    <col min="5907" max="6146" width="9.140625" style="609"/>
    <col min="6147" max="6147" width="37.7109375" style="609" customWidth="1"/>
    <col min="6148" max="6148" width="12.85546875" style="609" customWidth="1"/>
    <col min="6149" max="6162" width="13" style="609" customWidth="1"/>
    <col min="6163" max="6402" width="9.140625" style="609"/>
    <col min="6403" max="6403" width="37.7109375" style="609" customWidth="1"/>
    <col min="6404" max="6404" width="12.85546875" style="609" customWidth="1"/>
    <col min="6405" max="6418" width="13" style="609" customWidth="1"/>
    <col min="6419" max="6658" width="9.140625" style="609"/>
    <col min="6659" max="6659" width="37.7109375" style="609" customWidth="1"/>
    <col min="6660" max="6660" width="12.85546875" style="609" customWidth="1"/>
    <col min="6661" max="6674" width="13" style="609" customWidth="1"/>
    <col min="6675" max="6914" width="9.140625" style="609"/>
    <col min="6915" max="6915" width="37.7109375" style="609" customWidth="1"/>
    <col min="6916" max="6916" width="12.85546875" style="609" customWidth="1"/>
    <col min="6917" max="6930" width="13" style="609" customWidth="1"/>
    <col min="6931" max="7170" width="9.140625" style="609"/>
    <col min="7171" max="7171" width="37.7109375" style="609" customWidth="1"/>
    <col min="7172" max="7172" width="12.85546875" style="609" customWidth="1"/>
    <col min="7173" max="7186" width="13" style="609" customWidth="1"/>
    <col min="7187" max="7426" width="9.140625" style="609"/>
    <col min="7427" max="7427" width="37.7109375" style="609" customWidth="1"/>
    <col min="7428" max="7428" width="12.85546875" style="609" customWidth="1"/>
    <col min="7429" max="7442" width="13" style="609" customWidth="1"/>
    <col min="7443" max="7682" width="9.140625" style="609"/>
    <col min="7683" max="7683" width="37.7109375" style="609" customWidth="1"/>
    <col min="7684" max="7684" width="12.85546875" style="609" customWidth="1"/>
    <col min="7685" max="7698" width="13" style="609" customWidth="1"/>
    <col min="7699" max="7938" width="9.140625" style="609"/>
    <col min="7939" max="7939" width="37.7109375" style="609" customWidth="1"/>
    <col min="7940" max="7940" width="12.85546875" style="609" customWidth="1"/>
    <col min="7941" max="7954" width="13" style="609" customWidth="1"/>
    <col min="7955" max="8194" width="9.140625" style="609"/>
    <col min="8195" max="8195" width="37.7109375" style="609" customWidth="1"/>
    <col min="8196" max="8196" width="12.85546875" style="609" customWidth="1"/>
    <col min="8197" max="8210" width="13" style="609" customWidth="1"/>
    <col min="8211" max="8450" width="9.140625" style="609"/>
    <col min="8451" max="8451" width="37.7109375" style="609" customWidth="1"/>
    <col min="8452" max="8452" width="12.85546875" style="609" customWidth="1"/>
    <col min="8453" max="8466" width="13" style="609" customWidth="1"/>
    <col min="8467" max="8706" width="9.140625" style="609"/>
    <col min="8707" max="8707" width="37.7109375" style="609" customWidth="1"/>
    <col min="8708" max="8708" width="12.85546875" style="609" customWidth="1"/>
    <col min="8709" max="8722" width="13" style="609" customWidth="1"/>
    <col min="8723" max="8962" width="9.140625" style="609"/>
    <col min="8963" max="8963" width="37.7109375" style="609" customWidth="1"/>
    <col min="8964" max="8964" width="12.85546875" style="609" customWidth="1"/>
    <col min="8965" max="8978" width="13" style="609" customWidth="1"/>
    <col min="8979" max="9218" width="9.140625" style="609"/>
    <col min="9219" max="9219" width="37.7109375" style="609" customWidth="1"/>
    <col min="9220" max="9220" width="12.85546875" style="609" customWidth="1"/>
    <col min="9221" max="9234" width="13" style="609" customWidth="1"/>
    <col min="9235" max="9474" width="9.140625" style="609"/>
    <col min="9475" max="9475" width="37.7109375" style="609" customWidth="1"/>
    <col min="9476" max="9476" width="12.85546875" style="609" customWidth="1"/>
    <col min="9477" max="9490" width="13" style="609" customWidth="1"/>
    <col min="9491" max="9730" width="9.140625" style="609"/>
    <col min="9731" max="9731" width="37.7109375" style="609" customWidth="1"/>
    <col min="9732" max="9732" width="12.85546875" style="609" customWidth="1"/>
    <col min="9733" max="9746" width="13" style="609" customWidth="1"/>
    <col min="9747" max="9986" width="9.140625" style="609"/>
    <col min="9987" max="9987" width="37.7109375" style="609" customWidth="1"/>
    <col min="9988" max="9988" width="12.85546875" style="609" customWidth="1"/>
    <col min="9989" max="10002" width="13" style="609" customWidth="1"/>
    <col min="10003" max="10242" width="9.140625" style="609"/>
    <col min="10243" max="10243" width="37.7109375" style="609" customWidth="1"/>
    <col min="10244" max="10244" width="12.85546875" style="609" customWidth="1"/>
    <col min="10245" max="10258" width="13" style="609" customWidth="1"/>
    <col min="10259" max="10498" width="9.140625" style="609"/>
    <col min="10499" max="10499" width="37.7109375" style="609" customWidth="1"/>
    <col min="10500" max="10500" width="12.85546875" style="609" customWidth="1"/>
    <col min="10501" max="10514" width="13" style="609" customWidth="1"/>
    <col min="10515" max="10754" width="9.140625" style="609"/>
    <col min="10755" max="10755" width="37.7109375" style="609" customWidth="1"/>
    <col min="10756" max="10756" width="12.85546875" style="609" customWidth="1"/>
    <col min="10757" max="10770" width="13" style="609" customWidth="1"/>
    <col min="10771" max="11010" width="9.140625" style="609"/>
    <col min="11011" max="11011" width="37.7109375" style="609" customWidth="1"/>
    <col min="11012" max="11012" width="12.85546875" style="609" customWidth="1"/>
    <col min="11013" max="11026" width="13" style="609" customWidth="1"/>
    <col min="11027" max="11266" width="9.140625" style="609"/>
    <col min="11267" max="11267" width="37.7109375" style="609" customWidth="1"/>
    <col min="11268" max="11268" width="12.85546875" style="609" customWidth="1"/>
    <col min="11269" max="11282" width="13" style="609" customWidth="1"/>
    <col min="11283" max="11522" width="9.140625" style="609"/>
    <col min="11523" max="11523" width="37.7109375" style="609" customWidth="1"/>
    <col min="11524" max="11524" width="12.85546875" style="609" customWidth="1"/>
    <col min="11525" max="11538" width="13" style="609" customWidth="1"/>
    <col min="11539" max="11778" width="9.140625" style="609"/>
    <col min="11779" max="11779" width="37.7109375" style="609" customWidth="1"/>
    <col min="11780" max="11780" width="12.85546875" style="609" customWidth="1"/>
    <col min="11781" max="11794" width="13" style="609" customWidth="1"/>
    <col min="11795" max="12034" width="9.140625" style="609"/>
    <col min="12035" max="12035" width="37.7109375" style="609" customWidth="1"/>
    <col min="12036" max="12036" width="12.85546875" style="609" customWidth="1"/>
    <col min="12037" max="12050" width="13" style="609" customWidth="1"/>
    <col min="12051" max="12290" width="9.140625" style="609"/>
    <col min="12291" max="12291" width="37.7109375" style="609" customWidth="1"/>
    <col min="12292" max="12292" width="12.85546875" style="609" customWidth="1"/>
    <col min="12293" max="12306" width="13" style="609" customWidth="1"/>
    <col min="12307" max="12546" width="9.140625" style="609"/>
    <col min="12547" max="12547" width="37.7109375" style="609" customWidth="1"/>
    <col min="12548" max="12548" width="12.85546875" style="609" customWidth="1"/>
    <col min="12549" max="12562" width="13" style="609" customWidth="1"/>
    <col min="12563" max="12802" width="9.140625" style="609"/>
    <col min="12803" max="12803" width="37.7109375" style="609" customWidth="1"/>
    <col min="12804" max="12804" width="12.85546875" style="609" customWidth="1"/>
    <col min="12805" max="12818" width="13" style="609" customWidth="1"/>
    <col min="12819" max="13058" width="9.140625" style="609"/>
    <col min="13059" max="13059" width="37.7109375" style="609" customWidth="1"/>
    <col min="13060" max="13060" width="12.85546875" style="609" customWidth="1"/>
    <col min="13061" max="13074" width="13" style="609" customWidth="1"/>
    <col min="13075" max="13314" width="9.140625" style="609"/>
    <col min="13315" max="13315" width="37.7109375" style="609" customWidth="1"/>
    <col min="13316" max="13316" width="12.85546875" style="609" customWidth="1"/>
    <col min="13317" max="13330" width="13" style="609" customWidth="1"/>
    <col min="13331" max="13570" width="9.140625" style="609"/>
    <col min="13571" max="13571" width="37.7109375" style="609" customWidth="1"/>
    <col min="13572" max="13572" width="12.85546875" style="609" customWidth="1"/>
    <col min="13573" max="13586" width="13" style="609" customWidth="1"/>
    <col min="13587" max="13826" width="9.140625" style="609"/>
    <col min="13827" max="13827" width="37.7109375" style="609" customWidth="1"/>
    <col min="13828" max="13828" width="12.85546875" style="609" customWidth="1"/>
    <col min="13829" max="13842" width="13" style="609" customWidth="1"/>
    <col min="13843" max="14082" width="9.140625" style="609"/>
    <col min="14083" max="14083" width="37.7109375" style="609" customWidth="1"/>
    <col min="14084" max="14084" width="12.85546875" style="609" customWidth="1"/>
    <col min="14085" max="14098" width="13" style="609" customWidth="1"/>
    <col min="14099" max="14338" width="9.140625" style="609"/>
    <col min="14339" max="14339" width="37.7109375" style="609" customWidth="1"/>
    <col min="14340" max="14340" width="12.85546875" style="609" customWidth="1"/>
    <col min="14341" max="14354" width="13" style="609" customWidth="1"/>
    <col min="14355" max="14594" width="9.140625" style="609"/>
    <col min="14595" max="14595" width="37.7109375" style="609" customWidth="1"/>
    <col min="14596" max="14596" width="12.85546875" style="609" customWidth="1"/>
    <col min="14597" max="14610" width="13" style="609" customWidth="1"/>
    <col min="14611" max="14850" width="9.140625" style="609"/>
    <col min="14851" max="14851" width="37.7109375" style="609" customWidth="1"/>
    <col min="14852" max="14852" width="12.85546875" style="609" customWidth="1"/>
    <col min="14853" max="14866" width="13" style="609" customWidth="1"/>
    <col min="14867" max="15106" width="9.140625" style="609"/>
    <col min="15107" max="15107" width="37.7109375" style="609" customWidth="1"/>
    <col min="15108" max="15108" width="12.85546875" style="609" customWidth="1"/>
    <col min="15109" max="15122" width="13" style="609" customWidth="1"/>
    <col min="15123" max="15362" width="9.140625" style="609"/>
    <col min="15363" max="15363" width="37.7109375" style="609" customWidth="1"/>
    <col min="15364" max="15364" width="12.85546875" style="609" customWidth="1"/>
    <col min="15365" max="15378" width="13" style="609" customWidth="1"/>
    <col min="15379" max="15618" width="9.140625" style="609"/>
    <col min="15619" max="15619" width="37.7109375" style="609" customWidth="1"/>
    <col min="15620" max="15620" width="12.85546875" style="609" customWidth="1"/>
    <col min="15621" max="15634" width="13" style="609" customWidth="1"/>
    <col min="15635" max="15874" width="9.140625" style="609"/>
    <col min="15875" max="15875" width="37.7109375" style="609" customWidth="1"/>
    <col min="15876" max="15876" width="12.85546875" style="609" customWidth="1"/>
    <col min="15877" max="15890" width="13" style="609" customWidth="1"/>
    <col min="15891" max="16130" width="9.140625" style="609"/>
    <col min="16131" max="16131" width="37.7109375" style="609" customWidth="1"/>
    <col min="16132" max="16132" width="12.85546875" style="609" customWidth="1"/>
    <col min="16133" max="16146" width="13" style="609" customWidth="1"/>
    <col min="16147" max="16384" width="9.140625" style="609"/>
  </cols>
  <sheetData>
    <row r="1" spans="1:21" s="28" customFormat="1" ht="30" customHeight="1">
      <c r="A1" s="744" t="s">
        <v>958</v>
      </c>
      <c r="B1" s="744"/>
      <c r="C1" s="744"/>
      <c r="D1" s="744"/>
      <c r="E1" s="744"/>
      <c r="F1" s="744"/>
      <c r="G1" s="744"/>
      <c r="H1" s="744"/>
      <c r="I1" s="744"/>
      <c r="J1" s="744"/>
      <c r="K1" s="744"/>
      <c r="L1" s="744"/>
      <c r="M1" s="744"/>
      <c r="N1" s="744"/>
      <c r="O1" s="744"/>
      <c r="P1" s="744"/>
      <c r="Q1" s="744"/>
      <c r="R1" s="744"/>
      <c r="S1" s="744"/>
      <c r="T1" s="744"/>
      <c r="U1" s="744"/>
    </row>
    <row r="2" spans="1:21" s="28" customFormat="1" ht="15" customHeight="1">
      <c r="A2" s="745" t="s">
        <v>678</v>
      </c>
      <c r="B2" s="745"/>
      <c r="C2" s="745"/>
      <c r="D2" s="745"/>
      <c r="E2" s="745"/>
      <c r="F2" s="745"/>
      <c r="G2" s="745"/>
      <c r="H2" s="745"/>
      <c r="I2" s="745"/>
      <c r="J2" s="745"/>
      <c r="K2" s="745"/>
      <c r="L2" s="745"/>
      <c r="M2" s="745"/>
      <c r="N2" s="745"/>
      <c r="O2" s="745"/>
      <c r="P2" s="745"/>
      <c r="Q2" s="745"/>
      <c r="R2" s="745"/>
      <c r="S2" s="745"/>
      <c r="T2" s="745"/>
      <c r="U2" s="745"/>
    </row>
    <row r="3" spans="1:21" s="28" customFormat="1" ht="15" customHeight="1">
      <c r="A3" s="757" t="s">
        <v>1515</v>
      </c>
      <c r="B3" s="757"/>
      <c r="C3" s="757"/>
      <c r="D3" s="757"/>
      <c r="E3" s="757"/>
      <c r="F3" s="757"/>
      <c r="G3" s="757"/>
      <c r="H3" s="757"/>
      <c r="I3" s="757"/>
      <c r="J3" s="757"/>
      <c r="K3" s="757"/>
      <c r="L3" s="757"/>
      <c r="M3" s="757"/>
      <c r="N3" s="757"/>
      <c r="O3" s="757"/>
      <c r="P3" s="757"/>
      <c r="Q3" s="757"/>
      <c r="R3" s="757"/>
      <c r="S3" s="757"/>
      <c r="T3" s="757"/>
      <c r="U3" s="757"/>
    </row>
    <row r="4" spans="1:21" s="29" customFormat="1" ht="30" customHeight="1">
      <c r="A4" s="746" t="s">
        <v>510</v>
      </c>
      <c r="B4" s="746"/>
      <c r="C4" s="746"/>
      <c r="D4" s="746"/>
      <c r="E4" s="746"/>
      <c r="F4" s="746"/>
      <c r="G4" s="746"/>
      <c r="H4" s="746"/>
      <c r="I4" s="746"/>
      <c r="J4" s="746"/>
      <c r="K4" s="746"/>
      <c r="L4" s="746"/>
      <c r="M4" s="746"/>
      <c r="N4" s="746"/>
      <c r="O4" s="746"/>
      <c r="P4" s="746"/>
      <c r="Q4" s="746"/>
      <c r="R4" s="746"/>
      <c r="S4" s="746"/>
      <c r="T4" s="746"/>
      <c r="U4" s="746"/>
    </row>
    <row r="5" spans="1:21" ht="3.75" customHeight="1">
      <c r="A5" s="125"/>
      <c r="B5" s="47"/>
      <c r="C5" s="47"/>
      <c r="D5" s="47"/>
      <c r="E5" s="126"/>
      <c r="F5" s="126"/>
      <c r="G5" s="126"/>
      <c r="H5" s="126"/>
      <c r="I5" s="126"/>
      <c r="J5" s="126"/>
      <c r="K5" s="47"/>
      <c r="L5" s="47"/>
      <c r="M5" s="47"/>
      <c r="N5" s="282"/>
      <c r="O5" s="282"/>
      <c r="P5" s="47"/>
      <c r="Q5" s="47"/>
      <c r="R5" s="47"/>
      <c r="S5" s="47"/>
      <c r="T5" s="47"/>
      <c r="U5" s="47"/>
    </row>
    <row r="6" spans="1:21" ht="30" customHeight="1">
      <c r="A6" s="299"/>
      <c r="B6" s="300" t="s">
        <v>67</v>
      </c>
      <c r="C6" s="300" t="s">
        <v>68</v>
      </c>
      <c r="D6" s="300" t="s">
        <v>69</v>
      </c>
      <c r="E6" s="300" t="s">
        <v>70</v>
      </c>
      <c r="F6" s="300" t="s">
        <v>71</v>
      </c>
      <c r="G6" s="300" t="s">
        <v>72</v>
      </c>
      <c r="H6" s="300" t="s">
        <v>73</v>
      </c>
      <c r="I6" s="300" t="s">
        <v>74</v>
      </c>
      <c r="J6" s="300" t="s">
        <v>75</v>
      </c>
      <c r="K6" s="300" t="s">
        <v>76</v>
      </c>
      <c r="L6" s="300" t="s">
        <v>77</v>
      </c>
      <c r="M6" s="300" t="s">
        <v>78</v>
      </c>
      <c r="N6" s="300" t="s">
        <v>79</v>
      </c>
      <c r="O6" s="300" t="s">
        <v>80</v>
      </c>
      <c r="P6" s="300" t="s">
        <v>81</v>
      </c>
      <c r="Q6" s="300" t="s">
        <v>82</v>
      </c>
      <c r="R6" s="300" t="s">
        <v>83</v>
      </c>
      <c r="S6" s="300" t="s">
        <v>84</v>
      </c>
      <c r="T6" s="300" t="s">
        <v>85</v>
      </c>
      <c r="U6" s="300" t="s">
        <v>86</v>
      </c>
    </row>
    <row r="7" spans="1:21" ht="15" customHeight="1">
      <c r="A7" s="71" t="s">
        <v>680</v>
      </c>
      <c r="B7" s="126">
        <v>1207630.7822100001</v>
      </c>
      <c r="C7" s="126">
        <v>706832.55641999992</v>
      </c>
      <c r="D7" s="126">
        <v>303123.80001999997</v>
      </c>
      <c r="E7" s="126">
        <v>84822.93379000001</v>
      </c>
      <c r="F7" s="126">
        <v>193284.77653999999</v>
      </c>
      <c r="G7" s="126">
        <v>293615.38019</v>
      </c>
      <c r="H7" s="126">
        <v>177393.37205999999</v>
      </c>
      <c r="I7" s="126">
        <v>166612.31877000001</v>
      </c>
      <c r="J7" s="126">
        <v>157522.83652000001</v>
      </c>
      <c r="K7" s="126">
        <v>131332.93354999999</v>
      </c>
      <c r="L7" s="126">
        <v>94218.043449999997</v>
      </c>
      <c r="M7" s="126">
        <v>58144.221420000002</v>
      </c>
      <c r="N7" s="126">
        <v>232310.54618999999</v>
      </c>
      <c r="O7" s="126">
        <v>117300.60036</v>
      </c>
      <c r="P7" s="126">
        <v>67398.665890000004</v>
      </c>
      <c r="Q7" s="126">
        <v>54417.488770000004</v>
      </c>
      <c r="R7" s="126">
        <v>88335.027709999995</v>
      </c>
      <c r="S7" s="126">
        <v>179299.81563999999</v>
      </c>
      <c r="T7" s="126">
        <v>61227.512280000003</v>
      </c>
      <c r="U7" s="126">
        <v>271820.51019</v>
      </c>
    </row>
    <row r="8" spans="1:21" ht="15" customHeight="1">
      <c r="A8" s="71" t="s">
        <v>681</v>
      </c>
      <c r="B8" s="126">
        <v>28748.097289999998</v>
      </c>
      <c r="C8" s="126">
        <v>8848.77736</v>
      </c>
      <c r="D8" s="126">
        <v>4919.5398299999997</v>
      </c>
      <c r="E8" s="126">
        <v>1770.8047900000001</v>
      </c>
      <c r="F8" s="126">
        <v>1267.7085199999999</v>
      </c>
      <c r="G8" s="126">
        <v>3449.46659</v>
      </c>
      <c r="H8" s="126">
        <v>2251.2473</v>
      </c>
      <c r="I8" s="126">
        <v>1428.74713</v>
      </c>
      <c r="J8" s="126">
        <v>818.85625000000005</v>
      </c>
      <c r="K8" s="126">
        <v>1332.1812399999999</v>
      </c>
      <c r="L8" s="126">
        <v>1585.3798700000002</v>
      </c>
      <c r="M8" s="126">
        <v>558.93691999999999</v>
      </c>
      <c r="N8" s="126">
        <v>3827.9516800000001</v>
      </c>
      <c r="O8" s="126">
        <v>1391.1716399999998</v>
      </c>
      <c r="P8" s="126">
        <v>438.21098999999998</v>
      </c>
      <c r="Q8" s="126">
        <v>868.77725999999996</v>
      </c>
      <c r="R8" s="126">
        <v>610.79744999999991</v>
      </c>
      <c r="S8" s="126">
        <v>4024.0428500000003</v>
      </c>
      <c r="T8" s="126">
        <v>719.36966000000007</v>
      </c>
      <c r="U8" s="126">
        <v>2930.1937499999999</v>
      </c>
    </row>
    <row r="9" spans="1:21" ht="15" customHeight="1">
      <c r="A9" s="71" t="s">
        <v>682</v>
      </c>
      <c r="B9" s="126">
        <v>23850.753489999999</v>
      </c>
      <c r="C9" s="126">
        <v>20718.615109999999</v>
      </c>
      <c r="D9" s="126">
        <v>19405.113399999998</v>
      </c>
      <c r="E9" s="126">
        <v>3213.70462</v>
      </c>
      <c r="F9" s="126">
        <v>2810.9216299999998</v>
      </c>
      <c r="G9" s="126">
        <v>13311.23127</v>
      </c>
      <c r="H9" s="126">
        <v>3664.1821099999997</v>
      </c>
      <c r="I9" s="126">
        <v>3281.3040599999999</v>
      </c>
      <c r="J9" s="126">
        <v>149.69748999999999</v>
      </c>
      <c r="K9" s="126">
        <v>615.75217000000009</v>
      </c>
      <c r="L9" s="126">
        <v>926.7360799999999</v>
      </c>
      <c r="M9" s="126">
        <v>1015.79986</v>
      </c>
      <c r="N9" s="126">
        <v>3775.65254</v>
      </c>
      <c r="O9" s="126">
        <v>2633.3524300000004</v>
      </c>
      <c r="P9" s="126">
        <v>563.11320000000001</v>
      </c>
      <c r="Q9" s="126">
        <v>795.01628000000005</v>
      </c>
      <c r="R9" s="126">
        <v>870.26873000000001</v>
      </c>
      <c r="S9" s="126">
        <v>1407.4319499999999</v>
      </c>
      <c r="T9" s="126">
        <v>46.629860000000001</v>
      </c>
      <c r="U9" s="126">
        <v>623.31173000000001</v>
      </c>
    </row>
    <row r="10" spans="1:21" ht="15" customHeight="1">
      <c r="A10" s="71" t="s">
        <v>683</v>
      </c>
      <c r="B10" s="126">
        <v>2418.6130400000002</v>
      </c>
      <c r="C10" s="126">
        <v>801.26397999999995</v>
      </c>
      <c r="D10" s="126">
        <v>729.77665999999999</v>
      </c>
      <c r="E10" s="126">
        <v>232.82086999999999</v>
      </c>
      <c r="F10" s="126">
        <v>95.817030000000003</v>
      </c>
      <c r="G10" s="126">
        <v>431.39734000000004</v>
      </c>
      <c r="H10" s="126">
        <v>123.54061</v>
      </c>
      <c r="I10" s="126">
        <v>125.18586999999999</v>
      </c>
      <c r="J10" s="126">
        <v>4.2457000000000003</v>
      </c>
      <c r="K10" s="126">
        <v>25.519349999999999</v>
      </c>
      <c r="L10" s="126">
        <v>60.237850000000002</v>
      </c>
      <c r="M10" s="126">
        <v>30.988520000000001</v>
      </c>
      <c r="N10" s="126">
        <v>185.94082999999998</v>
      </c>
      <c r="O10" s="126">
        <v>95.886719999999997</v>
      </c>
      <c r="P10" s="126">
        <v>20.452270000000002</v>
      </c>
      <c r="Q10" s="126">
        <v>43.251440000000002</v>
      </c>
      <c r="R10" s="126">
        <v>33.330580000000005</v>
      </c>
      <c r="S10" s="126">
        <v>79.412379999999999</v>
      </c>
      <c r="T10" s="126">
        <v>2.7133099999999999</v>
      </c>
      <c r="U10" s="126">
        <v>34.381830000000001</v>
      </c>
    </row>
    <row r="11" spans="1:21" ht="15" customHeight="1">
      <c r="A11" s="71" t="s">
        <v>684</v>
      </c>
      <c r="B11" s="126">
        <v>7270.8116200000004</v>
      </c>
      <c r="C11" s="126">
        <v>8552.4766099999997</v>
      </c>
      <c r="D11" s="126">
        <v>4738.1284400000004</v>
      </c>
      <c r="E11" s="126">
        <v>626.91994</v>
      </c>
      <c r="F11" s="126">
        <v>2016.19958</v>
      </c>
      <c r="G11" s="126">
        <v>1010.59847</v>
      </c>
      <c r="H11" s="126">
        <v>1198.70823</v>
      </c>
      <c r="I11" s="126">
        <v>1704.7552900000001</v>
      </c>
      <c r="J11" s="126">
        <v>109.9025</v>
      </c>
      <c r="K11" s="126">
        <v>187.25023999999999</v>
      </c>
      <c r="L11" s="126">
        <v>1126.91166</v>
      </c>
      <c r="M11" s="126">
        <v>645.54624000000001</v>
      </c>
      <c r="N11" s="126">
        <v>1895.3101299999998</v>
      </c>
      <c r="O11" s="126">
        <v>572.68556000000001</v>
      </c>
      <c r="P11" s="126">
        <v>51.690269999999998</v>
      </c>
      <c r="Q11" s="126">
        <v>90.565300000000008</v>
      </c>
      <c r="R11" s="126">
        <v>357.13745</v>
      </c>
      <c r="S11" s="126">
        <v>370.48246999999998</v>
      </c>
      <c r="T11" s="126">
        <v>16.367660000000001</v>
      </c>
      <c r="U11" s="126">
        <v>1764.6160500000001</v>
      </c>
    </row>
    <row r="12" spans="1:21" ht="15" customHeight="1">
      <c r="A12" s="71" t="s">
        <v>685</v>
      </c>
      <c r="B12" s="126">
        <v>1191.5145500000001</v>
      </c>
      <c r="C12" s="126">
        <v>1220.2634599999999</v>
      </c>
      <c r="D12" s="126">
        <v>590.20184999999992</v>
      </c>
      <c r="E12" s="126">
        <v>116.94135</v>
      </c>
      <c r="F12" s="126">
        <v>300.73953999999998</v>
      </c>
      <c r="G12" s="126">
        <v>160.01223999999999</v>
      </c>
      <c r="H12" s="126">
        <v>150.8485</v>
      </c>
      <c r="I12" s="126">
        <v>281.21003000000002</v>
      </c>
      <c r="J12" s="126">
        <v>21.980490000000003</v>
      </c>
      <c r="K12" s="126">
        <v>29.02047</v>
      </c>
      <c r="L12" s="126">
        <v>149.50901000000002</v>
      </c>
      <c r="M12" s="126">
        <v>87.425250000000005</v>
      </c>
      <c r="N12" s="126">
        <v>260.36487</v>
      </c>
      <c r="O12" s="126">
        <v>114.53712</v>
      </c>
      <c r="P12" s="126">
        <v>10.338049999999999</v>
      </c>
      <c r="Q12" s="126">
        <v>18.113060000000001</v>
      </c>
      <c r="R12" s="126">
        <v>63.215660000000007</v>
      </c>
      <c r="S12" s="126">
        <v>74.096500000000006</v>
      </c>
      <c r="T12" s="126">
        <v>3.2735300000000001</v>
      </c>
      <c r="U12" s="126">
        <v>268.90252000000004</v>
      </c>
    </row>
    <row r="13" spans="1:21" ht="15" customHeight="1">
      <c r="A13" s="71" t="s">
        <v>686</v>
      </c>
      <c r="B13" s="126">
        <v>6298.4594999999999</v>
      </c>
      <c r="C13" s="126">
        <v>1675.09196</v>
      </c>
      <c r="D13" s="126">
        <v>308.43027000000001</v>
      </c>
      <c r="E13" s="126">
        <v>135.95112</v>
      </c>
      <c r="F13" s="126">
        <v>842.02521999999999</v>
      </c>
      <c r="G13" s="126">
        <v>281.81958000000003</v>
      </c>
      <c r="H13" s="126">
        <v>314.54313999999999</v>
      </c>
      <c r="I13" s="126">
        <v>180.40294</v>
      </c>
      <c r="J13" s="126">
        <v>31.15945</v>
      </c>
      <c r="K13" s="126">
        <v>0</v>
      </c>
      <c r="L13" s="126">
        <v>82.190060000000003</v>
      </c>
      <c r="M13" s="126">
        <v>368.47078999999997</v>
      </c>
      <c r="N13" s="126">
        <v>1297.3673100000001</v>
      </c>
      <c r="O13" s="126">
        <v>713.69583999999998</v>
      </c>
      <c r="P13" s="126">
        <v>56.554010000000005</v>
      </c>
      <c r="Q13" s="126">
        <v>9.5053600000000014</v>
      </c>
      <c r="R13" s="126">
        <v>351.10221000000001</v>
      </c>
      <c r="S13" s="126">
        <v>49.499050000000004</v>
      </c>
      <c r="T13" s="126">
        <v>0</v>
      </c>
      <c r="U13" s="126">
        <v>126.19314</v>
      </c>
    </row>
    <row r="14" spans="1:21" ht="15" customHeight="1">
      <c r="A14" s="71" t="s">
        <v>687</v>
      </c>
      <c r="B14" s="126">
        <v>1950.17481</v>
      </c>
      <c r="C14" s="126">
        <v>551.22231999999997</v>
      </c>
      <c r="D14" s="126">
        <v>97.92886</v>
      </c>
      <c r="E14" s="126">
        <v>67.975570000000005</v>
      </c>
      <c r="F14" s="126">
        <v>248.57451</v>
      </c>
      <c r="G14" s="126">
        <v>138.90170999999998</v>
      </c>
      <c r="H14" s="126">
        <v>78.63579</v>
      </c>
      <c r="I14" s="126">
        <v>90.20147</v>
      </c>
      <c r="J14" s="126">
        <v>15.57972</v>
      </c>
      <c r="K14" s="126">
        <v>0</v>
      </c>
      <c r="L14" s="126">
        <v>41.095039999999997</v>
      </c>
      <c r="M14" s="126">
        <v>92.117699999999999</v>
      </c>
      <c r="N14" s="126">
        <v>510.15183000000002</v>
      </c>
      <c r="O14" s="126">
        <v>239.27475000000001</v>
      </c>
      <c r="P14" s="126">
        <v>28.277009999999997</v>
      </c>
      <c r="Q14" s="126">
        <v>4.7526800000000007</v>
      </c>
      <c r="R14" s="126">
        <v>164.81791000000001</v>
      </c>
      <c r="S14" s="126">
        <v>24.74953</v>
      </c>
      <c r="T14" s="126">
        <v>0</v>
      </c>
      <c r="U14" s="126">
        <v>63.096580000000003</v>
      </c>
    </row>
    <row r="15" spans="1:21" ht="15" customHeight="1">
      <c r="A15" s="71" t="s">
        <v>688</v>
      </c>
      <c r="B15" s="126">
        <v>4050.2792400000003</v>
      </c>
      <c r="C15" s="126">
        <v>1574.9473400000002</v>
      </c>
      <c r="D15" s="126">
        <v>122.0506</v>
      </c>
      <c r="E15" s="126">
        <v>253.7123</v>
      </c>
      <c r="F15" s="126">
        <v>653.36583999999993</v>
      </c>
      <c r="G15" s="126">
        <v>716.91578000000004</v>
      </c>
      <c r="H15" s="126">
        <v>1037.00441</v>
      </c>
      <c r="I15" s="126">
        <v>1161.7223600000002</v>
      </c>
      <c r="J15" s="126">
        <v>0.64409000000000005</v>
      </c>
      <c r="K15" s="126">
        <v>66.11833</v>
      </c>
      <c r="L15" s="126">
        <v>457.77382</v>
      </c>
      <c r="M15" s="126">
        <v>383.86245000000002</v>
      </c>
      <c r="N15" s="126">
        <v>203.92613</v>
      </c>
      <c r="O15" s="126">
        <v>608.89147000000003</v>
      </c>
      <c r="P15" s="126">
        <v>8.5084300000000006</v>
      </c>
      <c r="Q15" s="126">
        <v>48.238570000000003</v>
      </c>
      <c r="R15" s="126">
        <v>278.09111999999999</v>
      </c>
      <c r="S15" s="126">
        <v>398.43741</v>
      </c>
      <c r="T15" s="126">
        <v>0</v>
      </c>
      <c r="U15" s="126">
        <v>200.78104000000002</v>
      </c>
    </row>
    <row r="16" spans="1:21" ht="15" customHeight="1">
      <c r="A16" s="71" t="s">
        <v>689</v>
      </c>
      <c r="B16" s="126">
        <v>2699.8230800000001</v>
      </c>
      <c r="C16" s="126">
        <v>1052.8978999999999</v>
      </c>
      <c r="D16" s="126">
        <v>35.615230000000004</v>
      </c>
      <c r="E16" s="126">
        <v>202.96981</v>
      </c>
      <c r="F16" s="126">
        <v>512.63963999999999</v>
      </c>
      <c r="G16" s="126">
        <v>361.89724999999999</v>
      </c>
      <c r="H16" s="126">
        <v>488.43112000000002</v>
      </c>
      <c r="I16" s="126">
        <v>602.81899999999996</v>
      </c>
      <c r="J16" s="126">
        <v>0.51527000000000001</v>
      </c>
      <c r="K16" s="126">
        <v>52.894660000000002</v>
      </c>
      <c r="L16" s="126">
        <v>246.39523</v>
      </c>
      <c r="M16" s="126">
        <v>156.73479999999998</v>
      </c>
      <c r="N16" s="126">
        <v>163.14089999999999</v>
      </c>
      <c r="O16" s="126">
        <v>414.02503999999999</v>
      </c>
      <c r="P16" s="126">
        <v>6.8067399999999996</v>
      </c>
      <c r="Q16" s="126">
        <v>38.590859999999999</v>
      </c>
      <c r="R16" s="126">
        <v>113.72823</v>
      </c>
      <c r="S16" s="126">
        <v>318.74993999999998</v>
      </c>
      <c r="T16" s="126">
        <v>0</v>
      </c>
      <c r="U16" s="126">
        <v>128.01385999999999</v>
      </c>
    </row>
    <row r="17" spans="1:21" ht="15" customHeight="1">
      <c r="A17" s="71" t="s">
        <v>690</v>
      </c>
      <c r="B17" s="126">
        <v>42097.17972</v>
      </c>
      <c r="C17" s="126">
        <v>24932.083500000001</v>
      </c>
      <c r="D17" s="126">
        <v>14354.615960000001</v>
      </c>
      <c r="E17" s="126">
        <v>7159.26253</v>
      </c>
      <c r="F17" s="126">
        <v>4043.1229199999998</v>
      </c>
      <c r="G17" s="126">
        <v>19272.380739999997</v>
      </c>
      <c r="H17" s="126">
        <v>7715.9198299999998</v>
      </c>
      <c r="I17" s="126">
        <v>7872.64732</v>
      </c>
      <c r="J17" s="126">
        <v>4406.9035100000001</v>
      </c>
      <c r="K17" s="126">
        <v>1938.2649199999998</v>
      </c>
      <c r="L17" s="126">
        <v>3796.6403500000001</v>
      </c>
      <c r="M17" s="126">
        <v>1075.06826</v>
      </c>
      <c r="N17" s="126">
        <v>4845.3113400000002</v>
      </c>
      <c r="O17" s="126">
        <v>3407.9483</v>
      </c>
      <c r="P17" s="126">
        <v>2178.7166000000002</v>
      </c>
      <c r="Q17" s="126">
        <v>1785.8348799999999</v>
      </c>
      <c r="R17" s="126">
        <v>4383.9766100000006</v>
      </c>
      <c r="S17" s="126">
        <v>2468.2747000000004</v>
      </c>
      <c r="T17" s="126">
        <v>338.51814000000002</v>
      </c>
      <c r="U17" s="126">
        <v>4976.5927699999993</v>
      </c>
    </row>
    <row r="18" spans="1:21" ht="15" customHeight="1">
      <c r="A18" s="71" t="s">
        <v>691</v>
      </c>
      <c r="B18" s="126">
        <v>29454.131949999999</v>
      </c>
      <c r="C18" s="126">
        <v>20450.301170000002</v>
      </c>
      <c r="D18" s="126">
        <v>9092.2538699999986</v>
      </c>
      <c r="E18" s="126">
        <v>5469.8820199999991</v>
      </c>
      <c r="F18" s="126">
        <v>3032.6882000000001</v>
      </c>
      <c r="G18" s="126">
        <v>13427.32798</v>
      </c>
      <c r="H18" s="126">
        <v>4893.9739</v>
      </c>
      <c r="I18" s="126">
        <v>5267.1225899999999</v>
      </c>
      <c r="J18" s="126">
        <v>3836.2451800000003</v>
      </c>
      <c r="K18" s="126">
        <v>1551.0440599999999</v>
      </c>
      <c r="L18" s="126">
        <v>2928.3724900000002</v>
      </c>
      <c r="M18" s="126">
        <v>708.16448000000003</v>
      </c>
      <c r="N18" s="126">
        <v>4117.5486899999996</v>
      </c>
      <c r="O18" s="126">
        <v>2718.1432400000003</v>
      </c>
      <c r="P18" s="126">
        <v>1567.8466799999999</v>
      </c>
      <c r="Q18" s="126">
        <v>1664.0623799999998</v>
      </c>
      <c r="R18" s="126">
        <v>3189.7237400000004</v>
      </c>
      <c r="S18" s="126">
        <v>2450.18885</v>
      </c>
      <c r="T18" s="126">
        <v>255.22638000000001</v>
      </c>
      <c r="U18" s="126">
        <v>4401.8685800000003</v>
      </c>
    </row>
    <row r="19" spans="1:21" ht="15" customHeight="1">
      <c r="A19" s="302" t="s">
        <v>692</v>
      </c>
      <c r="B19" s="303">
        <v>1291198.2657800002</v>
      </c>
      <c r="C19" s="303">
        <v>764285.77093999984</v>
      </c>
      <c r="D19" s="303">
        <v>342052.13868999999</v>
      </c>
      <c r="E19" s="303">
        <v>96212.484300000011</v>
      </c>
      <c r="F19" s="303">
        <v>203650.41172999999</v>
      </c>
      <c r="G19" s="303">
        <v>328208.32603</v>
      </c>
      <c r="H19" s="303">
        <v>191323.72977999997</v>
      </c>
      <c r="I19" s="303">
        <v>180813.15074000001</v>
      </c>
      <c r="J19" s="303">
        <v>162221.14356</v>
      </c>
      <c r="K19" s="303">
        <v>134140.31920999996</v>
      </c>
      <c r="L19" s="303">
        <v>100608.29541999999</v>
      </c>
      <c r="M19" s="303">
        <v>61632.969020000004</v>
      </c>
      <c r="N19" s="303">
        <v>244328.11364</v>
      </c>
      <c r="O19" s="303">
        <v>125237.17396</v>
      </c>
      <c r="P19" s="303">
        <v>70257.248400000026</v>
      </c>
      <c r="Q19" s="303">
        <v>57146.649160000015</v>
      </c>
      <c r="R19" s="303">
        <v>94575.603829999978</v>
      </c>
      <c r="S19" s="303">
        <v>183993.94122000001</v>
      </c>
      <c r="T19" s="303">
        <v>61629.027940000007</v>
      </c>
      <c r="U19" s="303">
        <v>279512.00491999998</v>
      </c>
    </row>
    <row r="20" spans="1:21" ht="15" customHeight="1">
      <c r="A20" s="247" t="s">
        <v>1001</v>
      </c>
      <c r="B20" s="126">
        <v>66462.354720000003</v>
      </c>
      <c r="C20" s="126">
        <v>32924.726190000001</v>
      </c>
      <c r="D20" s="126">
        <v>15465.316299999999</v>
      </c>
      <c r="E20" s="126">
        <v>7861.394409999999</v>
      </c>
      <c r="F20" s="126">
        <v>5458.1674399999993</v>
      </c>
      <c r="G20" s="126">
        <v>17969.003109999998</v>
      </c>
      <c r="H20" s="126">
        <v>7986.6772199999996</v>
      </c>
      <c r="I20" s="126">
        <v>7795.2860899999996</v>
      </c>
      <c r="J20" s="126">
        <v>4697.4226100000005</v>
      </c>
      <c r="K20" s="126">
        <v>2990.65978</v>
      </c>
      <c r="L20" s="126">
        <v>5010.9894899999999</v>
      </c>
      <c r="M20" s="126">
        <v>1634.3676700000001</v>
      </c>
      <c r="N20" s="126">
        <v>9065.0987999999998</v>
      </c>
      <c r="O20" s="126">
        <v>4973.0385100000003</v>
      </c>
      <c r="P20" s="126">
        <v>2071.93174</v>
      </c>
      <c r="Q20" s="126">
        <v>2637.5476799999997</v>
      </c>
      <c r="R20" s="126">
        <v>4175.6135700000004</v>
      </c>
      <c r="S20" s="126">
        <v>6971.2400500000003</v>
      </c>
      <c r="T20" s="126">
        <v>980.58288000000016</v>
      </c>
      <c r="U20" s="126">
        <v>7826.45712</v>
      </c>
    </row>
    <row r="21" spans="1:21" s="30" customFormat="1" ht="15" customHeight="1" thickBot="1">
      <c r="A21" s="304" t="s">
        <v>1002</v>
      </c>
      <c r="B21" s="305">
        <v>0.1697506359453774</v>
      </c>
      <c r="C21" s="305">
        <v>0.10047875612866825</v>
      </c>
      <c r="D21" s="305">
        <v>4.496874694455099E-2</v>
      </c>
      <c r="E21" s="305">
        <v>1.2648816861555773E-2</v>
      </c>
      <c r="F21" s="305">
        <v>2.677341491070093E-2</v>
      </c>
      <c r="G21" s="305">
        <v>4.3148735204120055E-2</v>
      </c>
      <c r="H21" s="305">
        <v>2.5152856584714587E-2</v>
      </c>
      <c r="I21" s="305">
        <v>2.3771056807345505E-2</v>
      </c>
      <c r="J21" s="305">
        <v>2.1326811701115042E-2</v>
      </c>
      <c r="K21" s="305">
        <v>1.7635095318268599E-2</v>
      </c>
      <c r="L21" s="305">
        <v>1.3226723255090922E-2</v>
      </c>
      <c r="M21" s="305">
        <v>8.1027336882508981E-3</v>
      </c>
      <c r="N21" s="305">
        <v>3.2121211566737883E-2</v>
      </c>
      <c r="O21" s="305">
        <v>1.6464620877467993E-2</v>
      </c>
      <c r="P21" s="305">
        <v>9.2365463242531885E-3</v>
      </c>
      <c r="Q21" s="305">
        <v>7.5129283349813693E-3</v>
      </c>
      <c r="R21" s="305">
        <v>1.2433620242947228E-2</v>
      </c>
      <c r="S21" s="305">
        <v>2.4189227448600841E-2</v>
      </c>
      <c r="T21" s="305">
        <v>8.1022155642307206E-3</v>
      </c>
      <c r="U21" s="305">
        <v>3.6746750554900239E-2</v>
      </c>
    </row>
    <row r="22" spans="1:21" ht="15" customHeight="1">
      <c r="A22" s="607" t="s">
        <v>695</v>
      </c>
      <c r="B22" s="283"/>
      <c r="C22" s="283"/>
      <c r="D22" s="283"/>
      <c r="E22" s="284"/>
      <c r="F22" s="284"/>
      <c r="G22" s="284"/>
      <c r="H22" s="284"/>
      <c r="I22" s="284"/>
      <c r="J22" s="284"/>
      <c r="K22" s="283"/>
      <c r="L22" s="283"/>
      <c r="M22" s="283"/>
      <c r="N22" s="283"/>
      <c r="O22" s="283"/>
      <c r="P22" s="283"/>
      <c r="Q22" s="283"/>
      <c r="R22" s="283"/>
      <c r="S22" s="283"/>
      <c r="T22" s="283"/>
      <c r="U22" s="306"/>
    </row>
    <row r="23" spans="1:21" ht="58.5" customHeight="1">
      <c r="A23" s="760" t="s">
        <v>556</v>
      </c>
      <c r="B23" s="782"/>
      <c r="C23" s="782"/>
      <c r="D23" s="782"/>
      <c r="E23" s="782"/>
      <c r="F23" s="782"/>
      <c r="G23" s="782"/>
      <c r="H23" s="782"/>
      <c r="I23" s="782"/>
      <c r="J23" s="782"/>
      <c r="K23" s="782"/>
      <c r="L23" s="782"/>
      <c r="M23" s="782"/>
      <c r="N23" s="782"/>
      <c r="O23" s="748"/>
      <c r="P23" s="748"/>
      <c r="Q23" s="748"/>
      <c r="R23" s="748"/>
      <c r="S23" s="748"/>
      <c r="T23" s="748"/>
      <c r="U23" s="748"/>
    </row>
    <row r="24" spans="1:21" ht="50.25" customHeight="1">
      <c r="A24" s="760" t="s">
        <v>557</v>
      </c>
      <c r="B24" s="782"/>
      <c r="C24" s="782"/>
      <c r="D24" s="782"/>
      <c r="E24" s="782"/>
      <c r="F24" s="782"/>
      <c r="G24" s="782"/>
      <c r="H24" s="782"/>
      <c r="I24" s="782"/>
      <c r="J24" s="782"/>
      <c r="K24" s="782"/>
      <c r="L24" s="782"/>
      <c r="M24" s="782"/>
      <c r="N24" s="782"/>
      <c r="O24" s="782"/>
      <c r="P24" s="782"/>
      <c r="Q24" s="782"/>
      <c r="R24" s="782"/>
      <c r="S24" s="782"/>
      <c r="T24" s="782"/>
      <c r="U24" s="782"/>
    </row>
    <row r="25" spans="1:21" ht="15" customHeight="1">
      <c r="A25" s="607" t="s">
        <v>696</v>
      </c>
      <c r="B25" s="607"/>
      <c r="C25" s="690"/>
      <c r="D25" s="690"/>
      <c r="E25" s="285"/>
      <c r="F25" s="285"/>
      <c r="G25" s="285"/>
      <c r="H25" s="285"/>
      <c r="I25" s="285"/>
      <c r="J25" s="285"/>
      <c r="K25" s="607"/>
      <c r="L25" s="607"/>
      <c r="M25" s="607"/>
      <c r="N25" s="607"/>
      <c r="O25" s="607"/>
      <c r="P25" s="607"/>
      <c r="Q25" s="647"/>
      <c r="R25" s="607"/>
      <c r="S25" s="651"/>
      <c r="T25" s="607"/>
      <c r="U25" s="306"/>
    </row>
  </sheetData>
  <mergeCells count="6">
    <mergeCell ref="A24:U24"/>
    <mergeCell ref="A1:U1"/>
    <mergeCell ref="A2:U2"/>
    <mergeCell ref="A3:U3"/>
    <mergeCell ref="A4:U4"/>
    <mergeCell ref="A23:U23"/>
  </mergeCells>
  <pageMargins left="0.81" right="0.46" top="0.53" bottom="0.39" header="0.5" footer="0.33"/>
  <pageSetup scale="64"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Z1" sqref="Z1"/>
    </sheetView>
  </sheetViews>
  <sheetFormatPr baseColWidth="10" defaultColWidth="9.140625" defaultRowHeight="12.75"/>
  <cols>
    <col min="1" max="1" width="42.5703125" style="33" customWidth="1"/>
    <col min="2" max="2" width="7.5703125" style="609" bestFit="1" customWidth="1"/>
    <col min="3" max="3" width="7.5703125" style="609" customWidth="1"/>
    <col min="4" max="13" width="7.5703125" style="609" bestFit="1" customWidth="1"/>
    <col min="14" max="14" width="6.5703125" style="609" bestFit="1" customWidth="1"/>
    <col min="15" max="15" width="7.5703125" style="609" bestFit="1" customWidth="1"/>
    <col min="16" max="17" width="6.5703125" style="609" bestFit="1" customWidth="1"/>
    <col min="18" max="20" width="7.5703125" style="609" bestFit="1" customWidth="1"/>
    <col min="21" max="21" width="6.5703125" style="609" bestFit="1" customWidth="1"/>
    <col min="22" max="22" width="7.5703125" style="609" bestFit="1" customWidth="1"/>
    <col min="23" max="23" width="10.140625" style="609" customWidth="1"/>
    <col min="24" max="24" width="10.7109375" style="30" customWidth="1"/>
    <col min="25" max="16384" width="9.140625" style="609"/>
  </cols>
  <sheetData>
    <row r="1" spans="1:24" s="28" customFormat="1" ht="30" customHeight="1">
      <c r="A1" s="744" t="s">
        <v>958</v>
      </c>
      <c r="B1" s="744"/>
      <c r="C1" s="744"/>
      <c r="D1" s="744"/>
      <c r="E1" s="744"/>
      <c r="F1" s="744"/>
      <c r="G1" s="744"/>
      <c r="H1" s="744"/>
      <c r="I1" s="744"/>
      <c r="J1" s="744"/>
      <c r="K1" s="744"/>
      <c r="L1" s="744"/>
      <c r="M1" s="744"/>
      <c r="N1" s="744"/>
      <c r="O1" s="744"/>
      <c r="P1" s="744"/>
      <c r="Q1" s="744"/>
      <c r="R1" s="744"/>
      <c r="S1" s="744"/>
      <c r="T1" s="744"/>
      <c r="U1" s="744"/>
      <c r="V1" s="744"/>
      <c r="W1" s="744"/>
      <c r="X1" s="744"/>
    </row>
    <row r="2" spans="1:24" s="28" customFormat="1" ht="15" customHeight="1">
      <c r="A2" s="745" t="s">
        <v>678</v>
      </c>
      <c r="B2" s="745"/>
      <c r="C2" s="745"/>
      <c r="D2" s="745"/>
      <c r="E2" s="745"/>
      <c r="F2" s="745"/>
      <c r="G2" s="745"/>
      <c r="H2" s="745"/>
      <c r="I2" s="745"/>
      <c r="J2" s="745"/>
      <c r="K2" s="745"/>
      <c r="L2" s="745"/>
      <c r="M2" s="745"/>
      <c r="N2" s="745"/>
      <c r="O2" s="745"/>
      <c r="P2" s="745"/>
      <c r="Q2" s="745"/>
      <c r="R2" s="745"/>
      <c r="S2" s="745"/>
      <c r="T2" s="745"/>
      <c r="U2" s="745"/>
      <c r="V2" s="745"/>
      <c r="W2" s="745"/>
      <c r="X2" s="745"/>
    </row>
    <row r="3" spans="1:24" s="28" customFormat="1" ht="15" customHeight="1">
      <c r="A3" s="757" t="s">
        <v>1515</v>
      </c>
      <c r="B3" s="757"/>
      <c r="C3" s="757"/>
      <c r="D3" s="757"/>
      <c r="E3" s="757"/>
      <c r="F3" s="757"/>
      <c r="G3" s="757"/>
      <c r="H3" s="757"/>
      <c r="I3" s="757"/>
      <c r="J3" s="757"/>
      <c r="K3" s="757"/>
      <c r="L3" s="757"/>
      <c r="M3" s="757"/>
      <c r="N3" s="757"/>
      <c r="O3" s="757"/>
      <c r="P3" s="757"/>
      <c r="Q3" s="757"/>
      <c r="R3" s="757"/>
      <c r="S3" s="757"/>
      <c r="T3" s="757"/>
      <c r="U3" s="757"/>
      <c r="V3" s="757"/>
      <c r="W3" s="757"/>
      <c r="X3" s="757"/>
    </row>
    <row r="4" spans="1:24" s="28" customFormat="1" ht="30" customHeight="1">
      <c r="A4" s="746" t="s">
        <v>510</v>
      </c>
      <c r="B4" s="746"/>
      <c r="C4" s="746"/>
      <c r="D4" s="746"/>
      <c r="E4" s="746"/>
      <c r="F4" s="746"/>
      <c r="G4" s="746"/>
      <c r="H4" s="746"/>
      <c r="I4" s="746"/>
      <c r="J4" s="746"/>
      <c r="K4" s="746"/>
      <c r="L4" s="746"/>
      <c r="M4" s="746"/>
      <c r="N4" s="746"/>
      <c r="O4" s="746"/>
      <c r="P4" s="746"/>
      <c r="Q4" s="746"/>
      <c r="R4" s="746"/>
      <c r="S4" s="746"/>
      <c r="T4" s="746"/>
      <c r="U4" s="746"/>
      <c r="V4" s="746"/>
      <c r="W4" s="746"/>
      <c r="X4" s="746"/>
    </row>
    <row r="5" spans="1:24" ht="15" customHeight="1">
      <c r="A5" s="125"/>
      <c r="B5" s="47"/>
      <c r="C5" s="47"/>
      <c r="D5" s="47"/>
      <c r="E5" s="126"/>
      <c r="F5" s="126"/>
      <c r="G5" s="126"/>
      <c r="H5" s="126"/>
      <c r="I5" s="126"/>
      <c r="J5" s="47"/>
      <c r="K5" s="47"/>
      <c r="L5" s="47"/>
      <c r="M5" s="282"/>
      <c r="N5" s="282"/>
      <c r="O5" s="47"/>
      <c r="P5" s="47"/>
      <c r="Q5" s="47"/>
      <c r="R5" s="47"/>
      <c r="S5" s="47"/>
      <c r="T5" s="47"/>
      <c r="U5" s="47"/>
      <c r="V5" s="125"/>
      <c r="W5" s="47"/>
      <c r="X5" s="126"/>
    </row>
    <row r="6" spans="1:24" ht="30" customHeight="1">
      <c r="A6" s="299"/>
      <c r="B6" s="300" t="s">
        <v>87</v>
      </c>
      <c r="C6" s="300" t="s">
        <v>88</v>
      </c>
      <c r="D6" s="300" t="s">
        <v>89</v>
      </c>
      <c r="E6" s="300" t="s">
        <v>90</v>
      </c>
      <c r="F6" s="300" t="s">
        <v>91</v>
      </c>
      <c r="G6" s="300" t="s">
        <v>92</v>
      </c>
      <c r="H6" s="300" t="s">
        <v>93</v>
      </c>
      <c r="I6" s="300" t="s">
        <v>94</v>
      </c>
      <c r="J6" s="300" t="s">
        <v>95</v>
      </c>
      <c r="K6" s="300" t="s">
        <v>96</v>
      </c>
      <c r="L6" s="300" t="s">
        <v>516</v>
      </c>
      <c r="M6" s="300" t="s">
        <v>1268</v>
      </c>
      <c r="N6" s="300" t="s">
        <v>1277</v>
      </c>
      <c r="O6" s="300" t="s">
        <v>1278</v>
      </c>
      <c r="P6" s="300" t="s">
        <v>1288</v>
      </c>
      <c r="Q6" s="300" t="s">
        <v>1289</v>
      </c>
      <c r="R6" s="300" t="s">
        <v>1378</v>
      </c>
      <c r="S6" s="300" t="s">
        <v>1497</v>
      </c>
      <c r="T6" s="300" t="s">
        <v>1410</v>
      </c>
      <c r="U6" s="300" t="s">
        <v>1411</v>
      </c>
      <c r="V6" s="300" t="s">
        <v>1412</v>
      </c>
      <c r="W6" s="308" t="s">
        <v>1413</v>
      </c>
      <c r="X6" s="300" t="s">
        <v>679</v>
      </c>
    </row>
    <row r="7" spans="1:24" ht="15" customHeight="1">
      <c r="A7" s="71" t="s">
        <v>680</v>
      </c>
      <c r="B7" s="126">
        <v>288955.14513999998</v>
      </c>
      <c r="C7" s="126">
        <v>110227.42344</v>
      </c>
      <c r="D7" s="126">
        <v>194599.16996999999</v>
      </c>
      <c r="E7" s="126">
        <v>99496.84779</v>
      </c>
      <c r="F7" s="126">
        <v>201460.89281999998</v>
      </c>
      <c r="G7" s="126">
        <v>101271.43504000001</v>
      </c>
      <c r="H7" s="126">
        <v>291878.91141</v>
      </c>
      <c r="I7" s="126">
        <v>261309.34980000003</v>
      </c>
      <c r="J7" s="126">
        <v>72801.930160000004</v>
      </c>
      <c r="K7" s="126">
        <v>239194.41790999999</v>
      </c>
      <c r="L7" s="126">
        <v>61780.041380000002</v>
      </c>
      <c r="M7" s="126">
        <v>66780.015679999997</v>
      </c>
      <c r="N7" s="126">
        <v>56343.548579999995</v>
      </c>
      <c r="O7" s="126">
        <v>21080.160760000002</v>
      </c>
      <c r="P7" s="126">
        <v>38302.370869999999</v>
      </c>
      <c r="Q7" s="126">
        <v>17487.096799999999</v>
      </c>
      <c r="R7" s="126">
        <v>111187.75274</v>
      </c>
      <c r="S7" s="126">
        <v>26520.2045</v>
      </c>
      <c r="T7" s="126">
        <v>149409.33145</v>
      </c>
      <c r="U7" s="126">
        <v>63133.827659999995</v>
      </c>
      <c r="V7" s="71">
        <v>23027.374520000001</v>
      </c>
      <c r="W7" s="126">
        <v>7142891.3703899998</v>
      </c>
      <c r="X7" s="138">
        <v>0.93905822579461506</v>
      </c>
    </row>
    <row r="8" spans="1:24" ht="15" customHeight="1">
      <c r="A8" s="71" t="s">
        <v>681</v>
      </c>
      <c r="B8" s="126">
        <v>4296.7978600000006</v>
      </c>
      <c r="C8" s="126">
        <v>2831.2661200000002</v>
      </c>
      <c r="D8" s="126">
        <v>3414.1142200000004</v>
      </c>
      <c r="E8" s="126">
        <v>2536.2461800000001</v>
      </c>
      <c r="F8" s="126">
        <v>2117.8921700000001</v>
      </c>
      <c r="G8" s="126">
        <v>1096.31908</v>
      </c>
      <c r="H8" s="126">
        <v>2493.1566600000001</v>
      </c>
      <c r="I8" s="126">
        <v>2766.6064200000001</v>
      </c>
      <c r="J8" s="126">
        <v>517.45935999999995</v>
      </c>
      <c r="K8" s="126">
        <v>4821.6061600000003</v>
      </c>
      <c r="L8" s="126">
        <v>1113.89833</v>
      </c>
      <c r="M8" s="126">
        <v>766.70801000000006</v>
      </c>
      <c r="N8" s="126">
        <v>690.92042000000004</v>
      </c>
      <c r="O8" s="126">
        <v>284.62246000000005</v>
      </c>
      <c r="P8" s="126">
        <v>399.68854999999996</v>
      </c>
      <c r="Q8" s="126">
        <v>98.599919999999997</v>
      </c>
      <c r="R8" s="126">
        <v>754.08480000000009</v>
      </c>
      <c r="S8" s="126">
        <v>160.25358</v>
      </c>
      <c r="T8" s="126">
        <v>3142.4408800000001</v>
      </c>
      <c r="U8" s="126">
        <v>1166.3661999999999</v>
      </c>
      <c r="V8" s="71">
        <v>494.62390000000005</v>
      </c>
      <c r="W8" s="126">
        <v>-107753.92965000001</v>
      </c>
      <c r="X8" s="138">
        <v>-1.4166142077840666E-2</v>
      </c>
    </row>
    <row r="9" spans="1:24" ht="15" customHeight="1">
      <c r="A9" s="71" t="s">
        <v>682</v>
      </c>
      <c r="B9" s="126">
        <v>2033.8171299999999</v>
      </c>
      <c r="C9" s="126">
        <v>3337.4036000000001</v>
      </c>
      <c r="D9" s="126">
        <v>6458.35689</v>
      </c>
      <c r="E9" s="126">
        <v>951.74486999999999</v>
      </c>
      <c r="F9" s="126">
        <v>2704.2383</v>
      </c>
      <c r="G9" s="126">
        <v>885.14194999999995</v>
      </c>
      <c r="H9" s="126">
        <v>2126.5773899999999</v>
      </c>
      <c r="I9" s="126">
        <v>9773.8638900000005</v>
      </c>
      <c r="J9" s="126">
        <v>1085.0179599999999</v>
      </c>
      <c r="K9" s="126">
        <v>1039.1732</v>
      </c>
      <c r="L9" s="126">
        <v>1640.1131499999999</v>
      </c>
      <c r="M9" s="126">
        <v>1262.7698600000001</v>
      </c>
      <c r="N9" s="126">
        <v>358.89403000000004</v>
      </c>
      <c r="O9" s="126">
        <v>740.15147999999999</v>
      </c>
      <c r="P9" s="126">
        <v>104.02351</v>
      </c>
      <c r="Q9" s="126">
        <v>1338.78766</v>
      </c>
      <c r="R9" s="126">
        <v>699.01386000000002</v>
      </c>
      <c r="S9" s="126">
        <v>790.77170999999998</v>
      </c>
      <c r="T9" s="126">
        <v>2544.0051100000001</v>
      </c>
      <c r="U9" s="126">
        <v>3168.70111</v>
      </c>
      <c r="V9" s="71">
        <v>114.91657000000001</v>
      </c>
      <c r="W9" s="126">
        <v>146836.07124000002</v>
      </c>
      <c r="X9" s="138">
        <v>1.9304174372983287E-2</v>
      </c>
    </row>
    <row r="10" spans="1:24" ht="15" customHeight="1">
      <c r="A10" s="71" t="s">
        <v>683</v>
      </c>
      <c r="B10" s="126">
        <v>105.19046</v>
      </c>
      <c r="C10" s="126">
        <v>171.75462999999999</v>
      </c>
      <c r="D10" s="126">
        <v>314.32243</v>
      </c>
      <c r="E10" s="126">
        <v>60.964680000000001</v>
      </c>
      <c r="F10" s="126">
        <v>107.85211</v>
      </c>
      <c r="G10" s="126">
        <v>53.53866</v>
      </c>
      <c r="H10" s="126">
        <v>82.012450000000001</v>
      </c>
      <c r="I10" s="126">
        <v>300.81115999999997</v>
      </c>
      <c r="J10" s="126">
        <v>44.241370000000003</v>
      </c>
      <c r="K10" s="126">
        <v>39.538029999999999</v>
      </c>
      <c r="L10" s="126">
        <v>92.331609999999998</v>
      </c>
      <c r="M10" s="126">
        <v>54.739350000000002</v>
      </c>
      <c r="N10" s="126">
        <v>15.747909999999999</v>
      </c>
      <c r="O10" s="126">
        <v>39.898679999999999</v>
      </c>
      <c r="P10" s="126">
        <v>3.24736</v>
      </c>
      <c r="Q10" s="126">
        <v>54.323730000000005</v>
      </c>
      <c r="R10" s="126">
        <v>30.554449999999999</v>
      </c>
      <c r="S10" s="126">
        <v>25.289870000000001</v>
      </c>
      <c r="T10" s="126">
        <v>127.43955</v>
      </c>
      <c r="U10" s="126">
        <v>120.67058999999999</v>
      </c>
      <c r="V10" s="71">
        <v>7.46957</v>
      </c>
      <c r="W10" s="126">
        <v>-7426.7148299999999</v>
      </c>
      <c r="X10" s="138">
        <v>-9.7637179261226398E-4</v>
      </c>
    </row>
    <row r="11" spans="1:24" ht="15" customHeight="1">
      <c r="A11" s="71" t="s">
        <v>684</v>
      </c>
      <c r="B11" s="126">
        <v>860.04718000000003</v>
      </c>
      <c r="C11" s="126">
        <v>1212.4841899999999</v>
      </c>
      <c r="D11" s="126">
        <v>1901.6165000000001</v>
      </c>
      <c r="E11" s="126">
        <v>177.70818</v>
      </c>
      <c r="F11" s="126">
        <v>253.39831000000001</v>
      </c>
      <c r="G11" s="126">
        <v>21.135580000000001</v>
      </c>
      <c r="H11" s="126">
        <v>1445.9847</v>
      </c>
      <c r="I11" s="126">
        <v>1720.3471000000002</v>
      </c>
      <c r="J11" s="126">
        <v>591.59625000000005</v>
      </c>
      <c r="K11" s="126">
        <v>120.21198</v>
      </c>
      <c r="L11" s="126">
        <v>848.94505000000004</v>
      </c>
      <c r="M11" s="126">
        <v>115.50554</v>
      </c>
      <c r="N11" s="126">
        <v>603.29138999999998</v>
      </c>
      <c r="O11" s="126">
        <v>68.538440000000008</v>
      </c>
      <c r="P11" s="126">
        <v>15.34061</v>
      </c>
      <c r="Q11" s="126">
        <v>120.71561</v>
      </c>
      <c r="R11" s="126">
        <v>840.38139999999999</v>
      </c>
      <c r="S11" s="126">
        <v>155.74889000000002</v>
      </c>
      <c r="T11" s="126">
        <v>293.84823999999998</v>
      </c>
      <c r="U11" s="126">
        <v>2136.3472200000001</v>
      </c>
      <c r="V11" s="71">
        <v>10.5</v>
      </c>
      <c r="W11" s="126">
        <v>47820.756070000003</v>
      </c>
      <c r="X11" s="138">
        <v>6.2868762833781389E-3</v>
      </c>
    </row>
    <row r="12" spans="1:24" ht="15" customHeight="1">
      <c r="A12" s="71" t="s">
        <v>685</v>
      </c>
      <c r="B12" s="126">
        <v>156.10579999999999</v>
      </c>
      <c r="C12" s="126">
        <v>212.01417999999998</v>
      </c>
      <c r="D12" s="126">
        <v>351.51688000000001</v>
      </c>
      <c r="E12" s="126">
        <v>35.541640000000001</v>
      </c>
      <c r="F12" s="126">
        <v>45.188789999999997</v>
      </c>
      <c r="G12" s="126">
        <v>4.2271200000000002</v>
      </c>
      <c r="H12" s="126">
        <v>180.73862</v>
      </c>
      <c r="I12" s="126">
        <v>222.59327999999999</v>
      </c>
      <c r="J12" s="126">
        <v>112.71913000000001</v>
      </c>
      <c r="K12" s="126">
        <v>24.042380000000001</v>
      </c>
      <c r="L12" s="126">
        <v>120.32486999999999</v>
      </c>
      <c r="M12" s="126">
        <v>23.101110000000002</v>
      </c>
      <c r="N12" s="126">
        <v>73.174549999999996</v>
      </c>
      <c r="O12" s="126">
        <v>11.214309999999999</v>
      </c>
      <c r="P12" s="126">
        <v>3.06813</v>
      </c>
      <c r="Q12" s="126">
        <v>24.143129999999999</v>
      </c>
      <c r="R12" s="126">
        <v>153.26271</v>
      </c>
      <c r="S12" s="126">
        <v>29.183060000000001</v>
      </c>
      <c r="T12" s="126">
        <v>40.007040000000003</v>
      </c>
      <c r="U12" s="126">
        <v>230.33679000000001</v>
      </c>
      <c r="V12" s="71">
        <v>2.1</v>
      </c>
      <c r="W12" s="126">
        <v>-7167.11157</v>
      </c>
      <c r="X12" s="138">
        <v>-9.4224239541091921E-4</v>
      </c>
    </row>
    <row r="13" spans="1:24" ht="15" customHeight="1">
      <c r="A13" s="71" t="s">
        <v>686</v>
      </c>
      <c r="B13" s="126">
        <v>662.18736000000001</v>
      </c>
      <c r="C13" s="126">
        <v>144.83532</v>
      </c>
      <c r="D13" s="126">
        <v>175.68510999999998</v>
      </c>
      <c r="E13" s="126">
        <v>29.846520000000002</v>
      </c>
      <c r="F13" s="126">
        <v>53.593249999999998</v>
      </c>
      <c r="G13" s="126">
        <v>0</v>
      </c>
      <c r="H13" s="126">
        <v>52.935120000000005</v>
      </c>
      <c r="I13" s="126">
        <v>774.27096999999992</v>
      </c>
      <c r="J13" s="126">
        <v>145.6747</v>
      </c>
      <c r="K13" s="126">
        <v>0</v>
      </c>
      <c r="L13" s="126">
        <v>93.430039999999991</v>
      </c>
      <c r="M13" s="126">
        <v>35.173160000000003</v>
      </c>
      <c r="N13" s="126">
        <v>21.589419999999997</v>
      </c>
      <c r="O13" s="126">
        <v>227.67688000000001</v>
      </c>
      <c r="P13" s="126">
        <v>0</v>
      </c>
      <c r="Q13" s="126">
        <v>0</v>
      </c>
      <c r="R13" s="126">
        <v>70.860140000000001</v>
      </c>
      <c r="S13" s="126">
        <v>42.693359999999998</v>
      </c>
      <c r="T13" s="126">
        <v>1344.9982199999999</v>
      </c>
      <c r="U13" s="126">
        <v>10.15001</v>
      </c>
      <c r="V13" s="71">
        <v>0</v>
      </c>
      <c r="W13" s="126">
        <v>17008.060530000002</v>
      </c>
      <c r="X13" s="138">
        <v>2.2360075657481514E-3</v>
      </c>
    </row>
    <row r="14" spans="1:24" ht="15" customHeight="1">
      <c r="A14" s="71" t="s">
        <v>687</v>
      </c>
      <c r="B14" s="126">
        <v>326.63334000000003</v>
      </c>
      <c r="C14" s="126">
        <v>72.417670000000001</v>
      </c>
      <c r="D14" s="126">
        <v>87.842550000000003</v>
      </c>
      <c r="E14" s="126">
        <v>14.92327</v>
      </c>
      <c r="F14" s="126">
        <v>26.79663</v>
      </c>
      <c r="G14" s="126">
        <v>0</v>
      </c>
      <c r="H14" s="126">
        <v>24.342369999999999</v>
      </c>
      <c r="I14" s="126">
        <v>269.12437</v>
      </c>
      <c r="J14" s="126">
        <v>72.837389999999999</v>
      </c>
      <c r="K14" s="126">
        <v>0</v>
      </c>
      <c r="L14" s="126">
        <v>46.715019999999996</v>
      </c>
      <c r="M14" s="126">
        <v>17.586590000000001</v>
      </c>
      <c r="N14" s="126">
        <v>10.794709999999998</v>
      </c>
      <c r="O14" s="126">
        <v>69.336839999999995</v>
      </c>
      <c r="P14" s="126">
        <v>0</v>
      </c>
      <c r="Q14" s="126">
        <v>0</v>
      </c>
      <c r="R14" s="126">
        <v>35.430070000000001</v>
      </c>
      <c r="S14" s="126">
        <v>21.34667</v>
      </c>
      <c r="T14" s="126">
        <v>364.85251</v>
      </c>
      <c r="U14" s="126">
        <v>5.0750099999999998</v>
      </c>
      <c r="V14" s="71">
        <v>0</v>
      </c>
      <c r="W14" s="126">
        <v>-5873.5828000000001</v>
      </c>
      <c r="X14" s="138">
        <v>-7.7218537385157155E-4</v>
      </c>
    </row>
    <row r="15" spans="1:24" ht="15" customHeight="1">
      <c r="A15" s="71" t="s">
        <v>688</v>
      </c>
      <c r="B15" s="126">
        <v>273.30963000000003</v>
      </c>
      <c r="C15" s="126">
        <v>349.26153999999997</v>
      </c>
      <c r="D15" s="126">
        <v>679.64481999999998</v>
      </c>
      <c r="E15" s="126">
        <v>110.22897999999999</v>
      </c>
      <c r="F15" s="126">
        <v>25.37153</v>
      </c>
      <c r="G15" s="126">
        <v>26.42989</v>
      </c>
      <c r="H15" s="126">
        <v>233.72135</v>
      </c>
      <c r="I15" s="126">
        <v>541.73479000000009</v>
      </c>
      <c r="J15" s="126">
        <v>115.81456</v>
      </c>
      <c r="K15" s="126">
        <v>20.53124</v>
      </c>
      <c r="L15" s="126">
        <v>65.648200000000003</v>
      </c>
      <c r="M15" s="126">
        <v>0</v>
      </c>
      <c r="N15" s="126">
        <v>34.704689999999999</v>
      </c>
      <c r="O15" s="126">
        <v>50.671320000000001</v>
      </c>
      <c r="P15" s="126">
        <v>5.40299</v>
      </c>
      <c r="Q15" s="126">
        <v>63.517690000000002</v>
      </c>
      <c r="R15" s="126">
        <v>131.5582</v>
      </c>
      <c r="S15" s="126">
        <v>290.42851999999999</v>
      </c>
      <c r="T15" s="126">
        <v>312.59916999999996</v>
      </c>
      <c r="U15" s="126">
        <v>193.41129999999998</v>
      </c>
      <c r="V15" s="71">
        <v>1.77776</v>
      </c>
      <c r="W15" s="126">
        <v>15751.0389</v>
      </c>
      <c r="X15" s="138">
        <v>2.0707500474066946E-3</v>
      </c>
    </row>
    <row r="16" spans="1:24" ht="15" customHeight="1">
      <c r="A16" s="71" t="s">
        <v>689</v>
      </c>
      <c r="B16" s="126">
        <v>171.66139999999999</v>
      </c>
      <c r="C16" s="126">
        <v>279.40924000000001</v>
      </c>
      <c r="D16" s="126">
        <v>543.71586000000002</v>
      </c>
      <c r="E16" s="126">
        <v>88.183179999999993</v>
      </c>
      <c r="F16" s="126">
        <v>20.297229999999999</v>
      </c>
      <c r="G16" s="126">
        <v>21.143909999999998</v>
      </c>
      <c r="H16" s="126">
        <v>105.70233</v>
      </c>
      <c r="I16" s="126">
        <v>298.84100000000001</v>
      </c>
      <c r="J16" s="126">
        <v>89.851640000000003</v>
      </c>
      <c r="K16" s="126">
        <v>16.424990000000001</v>
      </c>
      <c r="L16" s="126">
        <v>52.518569999999997</v>
      </c>
      <c r="M16" s="126">
        <v>0</v>
      </c>
      <c r="N16" s="126">
        <v>27.763750000000002</v>
      </c>
      <c r="O16" s="126">
        <v>40.537050000000001</v>
      </c>
      <c r="P16" s="126">
        <v>4.3223900000000004</v>
      </c>
      <c r="Q16" s="126">
        <v>50.814149999999998</v>
      </c>
      <c r="R16" s="126">
        <v>93.149950000000004</v>
      </c>
      <c r="S16" s="126">
        <v>209.59870999999998</v>
      </c>
      <c r="T16" s="126">
        <v>173.33643000000001</v>
      </c>
      <c r="U16" s="126">
        <v>102.25376</v>
      </c>
      <c r="V16" s="71">
        <v>1.42221</v>
      </c>
      <c r="W16" s="126">
        <v>-9987.6363099999999</v>
      </c>
      <c r="X16" s="138">
        <v>-1.3130497926973773E-3</v>
      </c>
    </row>
    <row r="17" spans="1:24" ht="15" customHeight="1">
      <c r="A17" s="71" t="s">
        <v>690</v>
      </c>
      <c r="B17" s="126">
        <v>5032.4497899999997</v>
      </c>
      <c r="C17" s="126">
        <v>3883.92209</v>
      </c>
      <c r="D17" s="126">
        <v>4488.43876</v>
      </c>
      <c r="E17" s="126">
        <v>1191.05657</v>
      </c>
      <c r="F17" s="126">
        <v>3890.5317300000002</v>
      </c>
      <c r="G17" s="126">
        <v>2888.3510899999997</v>
      </c>
      <c r="H17" s="126">
        <v>4218.7376199999999</v>
      </c>
      <c r="I17" s="126">
        <v>9731.7967499999995</v>
      </c>
      <c r="J17" s="126">
        <v>1331.00226</v>
      </c>
      <c r="K17" s="126">
        <v>2555.8879200000001</v>
      </c>
      <c r="L17" s="126">
        <v>2323.8389300000003</v>
      </c>
      <c r="M17" s="126">
        <v>109.19616000000001</v>
      </c>
      <c r="N17" s="126">
        <v>1800.82933</v>
      </c>
      <c r="O17" s="126">
        <v>484.09469999999999</v>
      </c>
      <c r="P17" s="126">
        <v>585.03458000000001</v>
      </c>
      <c r="Q17" s="126">
        <v>187.89599999999999</v>
      </c>
      <c r="R17" s="126">
        <v>3614.72363</v>
      </c>
      <c r="S17" s="126">
        <v>2214.41554</v>
      </c>
      <c r="T17" s="126">
        <v>10211.67203</v>
      </c>
      <c r="U17" s="126">
        <v>12253.47443</v>
      </c>
      <c r="V17" s="71">
        <v>87.495059999999995</v>
      </c>
      <c r="W17" s="126">
        <v>236134.10787000001</v>
      </c>
      <c r="X17" s="138">
        <v>3.1043965935868528E-2</v>
      </c>
    </row>
    <row r="18" spans="1:24" ht="15" customHeight="1">
      <c r="A18" s="71" t="s">
        <v>691</v>
      </c>
      <c r="B18" s="126">
        <v>4538.9469000000008</v>
      </c>
      <c r="C18" s="126">
        <v>3504.0687200000002</v>
      </c>
      <c r="D18" s="126">
        <v>3713.6245099999996</v>
      </c>
      <c r="E18" s="126">
        <v>1191.05657</v>
      </c>
      <c r="F18" s="126">
        <v>2561.7934500000001</v>
      </c>
      <c r="G18" s="126">
        <v>2213.6830399999999</v>
      </c>
      <c r="H18" s="126">
        <v>3128.4997699999999</v>
      </c>
      <c r="I18" s="126">
        <v>7214.2074699999994</v>
      </c>
      <c r="J18" s="126">
        <v>1221.73576</v>
      </c>
      <c r="K18" s="126">
        <v>1624.2989</v>
      </c>
      <c r="L18" s="126">
        <v>1635.40752</v>
      </c>
      <c r="M18" s="126">
        <v>102.05813999999999</v>
      </c>
      <c r="N18" s="126">
        <v>1357.8144499999999</v>
      </c>
      <c r="O18" s="126">
        <v>336.79892999999998</v>
      </c>
      <c r="P18" s="126">
        <v>387.25603999999998</v>
      </c>
      <c r="Q18" s="126">
        <v>187.89599999999999</v>
      </c>
      <c r="R18" s="126">
        <v>2862.2059300000001</v>
      </c>
      <c r="S18" s="126">
        <v>2004.6913999999999</v>
      </c>
      <c r="T18" s="126">
        <v>5888.6615400000001</v>
      </c>
      <c r="U18" s="126">
        <v>6175.2320599999994</v>
      </c>
      <c r="V18" s="71">
        <v>87.495059999999995</v>
      </c>
      <c r="W18" s="126">
        <v>-172413.54858999999</v>
      </c>
      <c r="X18" s="138">
        <v>-2.2666781929939806E-2</v>
      </c>
    </row>
    <row r="19" spans="1:24" ht="15" customHeight="1">
      <c r="A19" s="302" t="s">
        <v>692</v>
      </c>
      <c r="B19" s="303">
        <v>297816.95622999989</v>
      </c>
      <c r="C19" s="303">
        <v>119155.33018000002</v>
      </c>
      <c r="D19" s="303">
        <v>208302.91204999996</v>
      </c>
      <c r="E19" s="303">
        <v>101957.43291</v>
      </c>
      <c r="F19" s="303">
        <v>208388.02593999996</v>
      </c>
      <c r="G19" s="303">
        <v>105092.49355000001</v>
      </c>
      <c r="H19" s="303">
        <v>299956.86758999992</v>
      </c>
      <c r="I19" s="303">
        <v>283851.36330000003</v>
      </c>
      <c r="J19" s="303">
        <v>76071.035889999999</v>
      </c>
      <c r="K19" s="303">
        <v>242930.22224999999</v>
      </c>
      <c r="L19" s="303">
        <v>66752.01675000001</v>
      </c>
      <c r="M19" s="303">
        <v>68302.660400000008</v>
      </c>
      <c r="N19" s="303">
        <v>59162.857439999992</v>
      </c>
      <c r="O19" s="303">
        <v>22651.293580000005</v>
      </c>
      <c r="P19" s="303">
        <v>39012.172559999999</v>
      </c>
      <c r="Q19" s="303">
        <v>19198.013760000002</v>
      </c>
      <c r="R19" s="303">
        <v>116544.28997</v>
      </c>
      <c r="S19" s="303">
        <v>30014.262520000004</v>
      </c>
      <c r="T19" s="303">
        <v>164116.45421999999</v>
      </c>
      <c r="U19" s="303">
        <v>80895.911729999993</v>
      </c>
      <c r="V19" s="569">
        <v>23242.063910000004</v>
      </c>
      <c r="W19" s="303">
        <v>7606441.4050000021</v>
      </c>
      <c r="X19" s="528">
        <v>1</v>
      </c>
    </row>
    <row r="20" spans="1:24" ht="15" customHeight="1">
      <c r="A20" s="247" t="s">
        <v>1001</v>
      </c>
      <c r="B20" s="126">
        <v>9595.3357600000018</v>
      </c>
      <c r="C20" s="126">
        <v>7070.9305600000007</v>
      </c>
      <c r="D20" s="126">
        <v>8425.1364500000018</v>
      </c>
      <c r="E20" s="126">
        <v>3926.9155199999996</v>
      </c>
      <c r="F20" s="126">
        <v>4879.8203800000001</v>
      </c>
      <c r="G20" s="126">
        <v>3388.9118099999996</v>
      </c>
      <c r="H20" s="126">
        <v>6014.4521999999997</v>
      </c>
      <c r="I20" s="126">
        <v>11072.1837</v>
      </c>
      <c r="J20" s="126">
        <v>2058.84465</v>
      </c>
      <c r="K20" s="126">
        <v>6525.9104600000001</v>
      </c>
      <c r="L20" s="126">
        <v>3061.1959200000001</v>
      </c>
      <c r="M20" s="126">
        <v>964.19320000000005</v>
      </c>
      <c r="N20" s="126">
        <v>2176.2157899999997</v>
      </c>
      <c r="O20" s="126">
        <v>782.40827000000013</v>
      </c>
      <c r="P20" s="126">
        <v>797.58246999999994</v>
      </c>
      <c r="Q20" s="126">
        <v>415.77692999999999</v>
      </c>
      <c r="R20" s="126">
        <v>3928.6879100000001</v>
      </c>
      <c r="S20" s="126">
        <v>2450.3632899999998</v>
      </c>
      <c r="T20" s="126">
        <v>9736.7379500000006</v>
      </c>
      <c r="U20" s="126">
        <v>7799.9344099999998</v>
      </c>
      <c r="V20" s="126">
        <v>593.11074000000008</v>
      </c>
      <c r="W20" s="126">
        <v>-310622.52374999999</v>
      </c>
      <c r="X20" s="301"/>
    </row>
    <row r="21" spans="1:24" s="30" customFormat="1" ht="15" customHeight="1" thickBot="1">
      <c r="A21" s="304" t="s">
        <v>1002</v>
      </c>
      <c r="B21" s="305">
        <v>3.9153257137330151E-2</v>
      </c>
      <c r="C21" s="305">
        <v>1.5665055948721921E-2</v>
      </c>
      <c r="D21" s="305">
        <v>2.7385067597191316E-2</v>
      </c>
      <c r="E21" s="305">
        <v>1.3404091017250132E-2</v>
      </c>
      <c r="F21" s="305">
        <v>2.7396257309366588E-2</v>
      </c>
      <c r="G21" s="305">
        <v>1.3816249669775769E-2</v>
      </c>
      <c r="H21" s="305">
        <v>3.9434585980354347E-2</v>
      </c>
      <c r="I21" s="305">
        <v>3.7317235246617925E-2</v>
      </c>
      <c r="J21" s="305">
        <v>1.0000870556893481E-2</v>
      </c>
      <c r="K21" s="305">
        <v>3.1937434250175485E-2</v>
      </c>
      <c r="L21" s="305">
        <v>8.7757222064606157E-3</v>
      </c>
      <c r="M21" s="305">
        <v>8.9795814840698158E-3</v>
      </c>
      <c r="N21" s="305">
        <v>7.777994240658977E-3</v>
      </c>
      <c r="O21" s="305">
        <v>2.9779094288572908E-3</v>
      </c>
      <c r="P21" s="305">
        <v>5.1288336401771033E-3</v>
      </c>
      <c r="Q21" s="305">
        <v>2.5239152893993793E-3</v>
      </c>
      <c r="R21" s="305">
        <v>1.5321788963416062E-2</v>
      </c>
      <c r="S21" s="305">
        <v>3.9459007072966462E-3</v>
      </c>
      <c r="T21" s="305">
        <v>2.1575983496319319E-2</v>
      </c>
      <c r="U21" s="305">
        <v>1.0635185025789333E-2</v>
      </c>
      <c r="V21" s="305">
        <v>3.055576539999653E-3</v>
      </c>
      <c r="W21" s="305">
        <v>1</v>
      </c>
      <c r="X21" s="305"/>
    </row>
    <row r="22" spans="1:24" ht="15" customHeight="1">
      <c r="A22" s="785" t="s">
        <v>695</v>
      </c>
      <c r="B22" s="785"/>
      <c r="C22" s="785"/>
      <c r="D22" s="785"/>
      <c r="E22" s="785"/>
      <c r="F22" s="785"/>
      <c r="G22" s="785"/>
      <c r="H22" s="785"/>
      <c r="I22" s="785"/>
      <c r="J22" s="785"/>
      <c r="K22" s="785"/>
      <c r="L22" s="785"/>
      <c r="M22" s="785"/>
      <c r="N22" s="785"/>
      <c r="O22" s="785"/>
      <c r="P22" s="785"/>
      <c r="Q22" s="785"/>
      <c r="R22" s="785"/>
      <c r="S22" s="785"/>
      <c r="T22" s="785"/>
      <c r="U22" s="785"/>
      <c r="V22" s="785"/>
      <c r="W22" s="785"/>
      <c r="X22" s="785"/>
    </row>
    <row r="23" spans="1:24" ht="49.5" customHeight="1">
      <c r="A23" s="760" t="s">
        <v>556</v>
      </c>
      <c r="B23" s="760"/>
      <c r="C23" s="760"/>
      <c r="D23" s="760"/>
      <c r="E23" s="760"/>
      <c r="F23" s="760"/>
      <c r="G23" s="760"/>
      <c r="H23" s="760"/>
      <c r="I23" s="760"/>
      <c r="J23" s="760"/>
      <c r="K23" s="760"/>
      <c r="L23" s="760"/>
      <c r="M23" s="760"/>
      <c r="N23" s="760"/>
      <c r="O23" s="760"/>
      <c r="P23" s="760"/>
      <c r="Q23" s="760"/>
      <c r="R23" s="760"/>
      <c r="S23" s="760"/>
      <c r="T23" s="760"/>
      <c r="U23" s="760"/>
      <c r="V23" s="760"/>
      <c r="W23" s="760"/>
      <c r="X23" s="760"/>
    </row>
    <row r="24" spans="1:24" ht="53.25" customHeight="1">
      <c r="A24" s="760" t="s">
        <v>557</v>
      </c>
      <c r="B24" s="760"/>
      <c r="C24" s="760"/>
      <c r="D24" s="760"/>
      <c r="E24" s="760"/>
      <c r="F24" s="760"/>
      <c r="G24" s="760"/>
      <c r="H24" s="760"/>
      <c r="I24" s="760"/>
      <c r="J24" s="760"/>
      <c r="K24" s="760"/>
      <c r="L24" s="760"/>
      <c r="M24" s="760"/>
      <c r="N24" s="760"/>
      <c r="O24" s="760"/>
      <c r="P24" s="760"/>
      <c r="Q24" s="760"/>
      <c r="R24" s="760"/>
      <c r="S24" s="760"/>
      <c r="T24" s="760"/>
      <c r="U24" s="760"/>
      <c r="V24" s="760"/>
      <c r="W24" s="760"/>
      <c r="X24" s="760"/>
    </row>
    <row r="25" spans="1:24" ht="15" customHeight="1">
      <c r="A25" s="748" t="s">
        <v>696</v>
      </c>
      <c r="B25" s="748"/>
      <c r="C25" s="748"/>
      <c r="D25" s="748"/>
      <c r="E25" s="748"/>
      <c r="F25" s="748"/>
      <c r="G25" s="748"/>
      <c r="H25" s="748"/>
      <c r="I25" s="748"/>
      <c r="J25" s="748"/>
      <c r="K25" s="748"/>
      <c r="L25" s="748"/>
      <c r="M25" s="748"/>
      <c r="N25" s="748"/>
      <c r="O25" s="748"/>
      <c r="P25" s="748"/>
      <c r="Q25" s="748"/>
      <c r="R25" s="748"/>
      <c r="S25" s="748"/>
      <c r="T25" s="748"/>
      <c r="U25" s="748"/>
      <c r="V25" s="748"/>
      <c r="W25" s="748"/>
      <c r="X25" s="748"/>
    </row>
    <row r="26" spans="1:24" ht="15" customHeight="1">
      <c r="A26" s="286"/>
      <c r="B26" s="47"/>
      <c r="C26" s="47"/>
      <c r="D26" s="47"/>
      <c r="E26" s="126"/>
      <c r="F26" s="126"/>
      <c r="G26" s="126"/>
      <c r="H26" s="126"/>
      <c r="I26" s="126"/>
      <c r="J26" s="47"/>
      <c r="K26" s="47"/>
      <c r="L26" s="47"/>
      <c r="M26" s="47"/>
      <c r="N26" s="47"/>
      <c r="O26" s="47"/>
      <c r="P26" s="47"/>
      <c r="Q26" s="47"/>
      <c r="R26" s="47"/>
      <c r="S26" s="47"/>
      <c r="T26" s="47"/>
      <c r="U26" s="47"/>
      <c r="V26" s="47"/>
      <c r="W26" s="71"/>
      <c r="X26" s="307"/>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8"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9"/>
  <sheetViews>
    <sheetView zoomScaleNormal="100" workbookViewId="0">
      <selection activeCell="K180" sqref="K180"/>
    </sheetView>
  </sheetViews>
  <sheetFormatPr baseColWidth="10" defaultColWidth="9.140625" defaultRowHeight="15"/>
  <cols>
    <col min="1" max="1" width="48.7109375" style="5" customWidth="1"/>
    <col min="2" max="2" width="9.7109375" style="5" bestFit="1" customWidth="1"/>
    <col min="3" max="6" width="9.28515625" style="680" customWidth="1"/>
    <col min="7" max="38" width="9.28515625" style="5" customWidth="1"/>
    <col min="39" max="40" width="9.28515625" style="661" customWidth="1"/>
    <col min="41" max="41" width="9.28515625" style="676" customWidth="1"/>
    <col min="42" max="42" width="9.28515625" style="5" customWidth="1"/>
    <col min="43" max="43" width="9.7109375" style="5" bestFit="1" customWidth="1"/>
    <col min="44" max="44" width="9.28515625" style="5" customWidth="1"/>
    <col min="45" max="16384" width="9.140625" style="5"/>
  </cols>
  <sheetData>
    <row r="1" spans="1:44" ht="30" customHeight="1">
      <c r="A1" s="729" t="s">
        <v>958</v>
      </c>
      <c r="B1" s="729"/>
      <c r="C1" s="729"/>
      <c r="D1" s="729"/>
      <c r="E1" s="729"/>
      <c r="F1" s="729"/>
      <c r="G1" s="729"/>
      <c r="H1" s="729"/>
      <c r="I1" s="729"/>
      <c r="J1" s="729"/>
      <c r="K1" s="729"/>
      <c r="L1" s="729"/>
      <c r="M1" s="729"/>
      <c r="N1" s="729"/>
      <c r="O1" s="729"/>
      <c r="P1" s="729"/>
      <c r="Q1" s="729"/>
      <c r="R1" s="729"/>
      <c r="S1" s="729"/>
      <c r="T1" s="729"/>
      <c r="U1" s="729"/>
      <c r="V1" s="729"/>
      <c r="W1" s="729"/>
      <c r="X1" s="729"/>
      <c r="Y1" s="729"/>
      <c r="Z1" s="729"/>
      <c r="AA1" s="729"/>
      <c r="AB1" s="729"/>
      <c r="AC1" s="729"/>
      <c r="AD1" s="729"/>
      <c r="AE1" s="729"/>
      <c r="AF1" s="729"/>
      <c r="AG1" s="729"/>
      <c r="AH1" s="729"/>
      <c r="AI1" s="729"/>
      <c r="AJ1" s="729"/>
      <c r="AK1" s="729"/>
      <c r="AL1" s="729"/>
      <c r="AM1" s="729"/>
      <c r="AN1" s="729"/>
      <c r="AO1" s="729"/>
      <c r="AP1" s="729"/>
      <c r="AQ1" s="729"/>
      <c r="AR1" s="729"/>
    </row>
    <row r="2" spans="1:44" ht="18">
      <c r="A2" s="730" t="s">
        <v>1228</v>
      </c>
      <c r="B2" s="730"/>
      <c r="C2" s="730"/>
      <c r="D2" s="730"/>
      <c r="E2" s="730"/>
      <c r="F2" s="730"/>
      <c r="G2" s="730"/>
      <c r="H2" s="730"/>
      <c r="I2" s="730"/>
      <c r="J2" s="730"/>
      <c r="K2" s="730"/>
      <c r="L2" s="730"/>
      <c r="M2" s="730"/>
      <c r="N2" s="730"/>
      <c r="O2" s="730"/>
      <c r="P2" s="730"/>
      <c r="Q2" s="730"/>
      <c r="R2" s="730"/>
      <c r="S2" s="730"/>
      <c r="T2" s="730"/>
      <c r="U2" s="730"/>
      <c r="V2" s="730"/>
      <c r="W2" s="730"/>
      <c r="X2" s="730"/>
      <c r="Y2" s="730"/>
      <c r="Z2" s="730"/>
      <c r="AA2" s="730"/>
      <c r="AB2" s="730"/>
      <c r="AC2" s="730"/>
      <c r="AD2" s="730"/>
      <c r="AE2" s="730"/>
      <c r="AF2" s="730"/>
      <c r="AG2" s="730"/>
      <c r="AH2" s="730"/>
      <c r="AI2" s="730"/>
      <c r="AJ2" s="730"/>
      <c r="AK2" s="730"/>
      <c r="AL2" s="730"/>
      <c r="AM2" s="730"/>
      <c r="AN2" s="730"/>
      <c r="AO2" s="730"/>
      <c r="AP2" s="730"/>
      <c r="AQ2" s="730"/>
      <c r="AR2" s="730"/>
    </row>
    <row r="3" spans="1:44" ht="18">
      <c r="A3" s="730" t="s">
        <v>1515</v>
      </c>
      <c r="B3" s="730"/>
      <c r="C3" s="730"/>
      <c r="D3" s="730"/>
      <c r="E3" s="730"/>
      <c r="F3" s="730"/>
      <c r="G3" s="730"/>
      <c r="H3" s="730"/>
      <c r="I3" s="730"/>
      <c r="J3" s="730"/>
      <c r="K3" s="730"/>
      <c r="L3" s="730"/>
      <c r="M3" s="730"/>
      <c r="N3" s="730"/>
      <c r="O3" s="730"/>
      <c r="P3" s="730"/>
      <c r="Q3" s="730"/>
      <c r="R3" s="730"/>
      <c r="S3" s="730"/>
      <c r="T3" s="730"/>
      <c r="U3" s="730"/>
      <c r="V3" s="730"/>
      <c r="W3" s="730"/>
      <c r="X3" s="730"/>
      <c r="Y3" s="730"/>
      <c r="Z3" s="730"/>
      <c r="AA3" s="730"/>
      <c r="AB3" s="730"/>
      <c r="AC3" s="730"/>
      <c r="AD3" s="730"/>
      <c r="AE3" s="730"/>
      <c r="AF3" s="730"/>
      <c r="AG3" s="730"/>
      <c r="AH3" s="730"/>
      <c r="AI3" s="730"/>
      <c r="AJ3" s="730"/>
      <c r="AK3" s="730"/>
      <c r="AL3" s="730"/>
      <c r="AM3" s="730"/>
      <c r="AN3" s="730"/>
      <c r="AO3" s="730"/>
      <c r="AP3" s="730"/>
      <c r="AQ3" s="730"/>
      <c r="AR3" s="730"/>
    </row>
    <row r="4" spans="1:44" ht="30" customHeight="1">
      <c r="A4" s="734" t="s">
        <v>510</v>
      </c>
      <c r="B4" s="734"/>
      <c r="C4" s="734"/>
      <c r="D4" s="734"/>
      <c r="E4" s="734"/>
      <c r="F4" s="734"/>
      <c r="G4" s="734"/>
      <c r="H4" s="734"/>
      <c r="I4" s="734"/>
      <c r="J4" s="734"/>
      <c r="K4" s="734"/>
      <c r="L4" s="734"/>
      <c r="M4" s="734"/>
      <c r="N4" s="734"/>
      <c r="O4" s="734"/>
      <c r="P4" s="734"/>
      <c r="Q4" s="734"/>
      <c r="R4" s="734"/>
      <c r="S4" s="734"/>
      <c r="T4" s="734"/>
      <c r="U4" s="734"/>
      <c r="V4" s="734"/>
      <c r="W4" s="734"/>
      <c r="X4" s="734"/>
      <c r="Y4" s="734"/>
      <c r="Z4" s="734"/>
      <c r="AA4" s="734"/>
      <c r="AB4" s="734"/>
      <c r="AC4" s="734"/>
      <c r="AD4" s="734"/>
      <c r="AE4" s="734"/>
      <c r="AF4" s="734"/>
      <c r="AG4" s="734"/>
      <c r="AH4" s="734"/>
      <c r="AI4" s="734"/>
      <c r="AJ4" s="734"/>
      <c r="AK4" s="734"/>
      <c r="AL4" s="734"/>
      <c r="AM4" s="734"/>
      <c r="AN4" s="734"/>
      <c r="AO4" s="734"/>
      <c r="AP4" s="734"/>
      <c r="AQ4" s="734"/>
      <c r="AR4" s="734"/>
    </row>
    <row r="5" spans="1:44">
      <c r="A5" s="213"/>
      <c r="B5" s="11"/>
      <c r="C5" s="11"/>
      <c r="D5" s="11"/>
      <c r="E5" s="11"/>
      <c r="F5" s="11"/>
      <c r="G5" s="11"/>
      <c r="H5" s="11"/>
      <c r="I5" s="11"/>
      <c r="J5" s="11"/>
      <c r="K5" s="11"/>
      <c r="L5" s="11"/>
      <c r="M5" s="11"/>
      <c r="N5" s="11"/>
      <c r="O5" s="11"/>
      <c r="P5" s="11"/>
      <c r="Q5" s="11"/>
      <c r="R5" s="11"/>
      <c r="S5" s="11"/>
      <c r="T5" s="11"/>
      <c r="U5" s="211"/>
      <c r="V5" s="98"/>
      <c r="W5" s="11"/>
      <c r="X5" s="11"/>
      <c r="Y5" s="11"/>
      <c r="Z5" s="11"/>
      <c r="AA5" s="11"/>
      <c r="AB5" s="11"/>
      <c r="AC5" s="11"/>
      <c r="AD5" s="11"/>
    </row>
    <row r="6" spans="1:44" ht="30" customHeight="1">
      <c r="A6" s="72" t="s">
        <v>720</v>
      </c>
      <c r="B6" s="73" t="s">
        <v>67</v>
      </c>
      <c r="C6" s="73" t="s">
        <v>68</v>
      </c>
      <c r="D6" s="73" t="s">
        <v>69</v>
      </c>
      <c r="E6" s="73" t="s">
        <v>70</v>
      </c>
      <c r="F6" s="73" t="s">
        <v>71</v>
      </c>
      <c r="G6" s="73" t="s">
        <v>72</v>
      </c>
      <c r="H6" s="73" t="s">
        <v>73</v>
      </c>
      <c r="I6" s="73" t="s">
        <v>74</v>
      </c>
      <c r="J6" s="73" t="s">
        <v>75</v>
      </c>
      <c r="K6" s="73" t="s">
        <v>76</v>
      </c>
      <c r="L6" s="73" t="s">
        <v>77</v>
      </c>
      <c r="M6" s="73" t="s">
        <v>78</v>
      </c>
      <c r="N6" s="73" t="s">
        <v>79</v>
      </c>
      <c r="O6" s="73" t="s">
        <v>80</v>
      </c>
      <c r="P6" s="73" t="s">
        <v>81</v>
      </c>
      <c r="Q6" s="73" t="s">
        <v>82</v>
      </c>
      <c r="R6" s="73" t="s">
        <v>83</v>
      </c>
      <c r="S6" s="73" t="s">
        <v>84</v>
      </c>
      <c r="T6" s="73" t="s">
        <v>85</v>
      </c>
      <c r="U6" s="73" t="s">
        <v>86</v>
      </c>
      <c r="V6" s="73" t="s">
        <v>87</v>
      </c>
      <c r="W6" s="73" t="s">
        <v>88</v>
      </c>
      <c r="X6" s="73" t="s">
        <v>89</v>
      </c>
      <c r="Y6" s="73" t="s">
        <v>90</v>
      </c>
      <c r="Z6" s="73" t="s">
        <v>91</v>
      </c>
      <c r="AA6" s="73" t="s">
        <v>92</v>
      </c>
      <c r="AB6" s="73" t="s">
        <v>93</v>
      </c>
      <c r="AC6" s="73" t="s">
        <v>94</v>
      </c>
      <c r="AD6" s="73" t="s">
        <v>95</v>
      </c>
      <c r="AE6" s="73" t="s">
        <v>96</v>
      </c>
      <c r="AF6" s="73" t="s">
        <v>516</v>
      </c>
      <c r="AG6" s="73" t="s">
        <v>1268</v>
      </c>
      <c r="AH6" s="73" t="s">
        <v>1277</v>
      </c>
      <c r="AI6" s="73" t="s">
        <v>1278</v>
      </c>
      <c r="AJ6" s="73" t="s">
        <v>1288</v>
      </c>
      <c r="AK6" s="73" t="s">
        <v>1289</v>
      </c>
      <c r="AL6" s="73" t="s">
        <v>1378</v>
      </c>
      <c r="AM6" s="73" t="s">
        <v>1497</v>
      </c>
      <c r="AN6" s="73" t="s">
        <v>1410</v>
      </c>
      <c r="AO6" s="73" t="s">
        <v>1411</v>
      </c>
      <c r="AP6" s="73" t="s">
        <v>1412</v>
      </c>
      <c r="AQ6" s="176" t="s">
        <v>517</v>
      </c>
      <c r="AR6" s="309" t="s">
        <v>679</v>
      </c>
    </row>
    <row r="7" spans="1:44">
      <c r="A7" s="100" t="s">
        <v>722</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0</v>
      </c>
      <c r="AQ7" s="95">
        <v>0</v>
      </c>
      <c r="AR7" s="160">
        <v>0</v>
      </c>
    </row>
    <row r="8" spans="1:44">
      <c r="A8" s="100" t="s">
        <v>723</v>
      </c>
      <c r="B8" s="95">
        <v>43503.899969999999</v>
      </c>
      <c r="C8" s="95">
        <v>23192.46427</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0</v>
      </c>
      <c r="AN8" s="95">
        <v>0</v>
      </c>
      <c r="AO8" s="95">
        <v>0</v>
      </c>
      <c r="AP8" s="95">
        <v>0</v>
      </c>
      <c r="AQ8" s="95">
        <v>73696.364239999995</v>
      </c>
      <c r="AR8" s="160">
        <v>9.8526082786558455E-3</v>
      </c>
    </row>
    <row r="9" spans="1:44">
      <c r="A9" s="100" t="s">
        <v>724</v>
      </c>
      <c r="B9" s="95">
        <v>76975.81356000001</v>
      </c>
      <c r="C9" s="95">
        <v>86634.643569999986</v>
      </c>
      <c r="D9" s="95">
        <v>3737.3122200000003</v>
      </c>
      <c r="E9" s="95">
        <v>0</v>
      </c>
      <c r="F9" s="95">
        <v>0</v>
      </c>
      <c r="G9" s="95">
        <v>16479.507990000002</v>
      </c>
      <c r="H9" s="95">
        <v>5000</v>
      </c>
      <c r="I9" s="95">
        <v>0</v>
      </c>
      <c r="J9" s="95">
        <v>0</v>
      </c>
      <c r="K9" s="95">
        <v>0</v>
      </c>
      <c r="L9" s="95">
        <v>0</v>
      </c>
      <c r="M9" s="95">
        <v>0</v>
      </c>
      <c r="N9" s="95">
        <v>0</v>
      </c>
      <c r="O9" s="95">
        <v>0</v>
      </c>
      <c r="P9" s="95">
        <v>0</v>
      </c>
      <c r="Q9" s="95">
        <v>0</v>
      </c>
      <c r="R9" s="95">
        <v>0</v>
      </c>
      <c r="S9" s="95">
        <v>0</v>
      </c>
      <c r="T9" s="95">
        <v>0</v>
      </c>
      <c r="U9" s="95">
        <v>0</v>
      </c>
      <c r="V9" s="95">
        <v>0</v>
      </c>
      <c r="W9" s="95">
        <v>0</v>
      </c>
      <c r="X9" s="95">
        <v>3475</v>
      </c>
      <c r="Y9" s="95">
        <v>0</v>
      </c>
      <c r="Z9" s="95">
        <v>7931.1374000000005</v>
      </c>
      <c r="AA9" s="95">
        <v>14443.68708</v>
      </c>
      <c r="AB9" s="95">
        <v>0</v>
      </c>
      <c r="AC9" s="95">
        <v>0</v>
      </c>
      <c r="AD9" s="95">
        <v>0</v>
      </c>
      <c r="AE9" s="95">
        <v>0</v>
      </c>
      <c r="AF9" s="95">
        <v>0</v>
      </c>
      <c r="AG9" s="95">
        <v>0</v>
      </c>
      <c r="AH9" s="95">
        <v>0</v>
      </c>
      <c r="AI9" s="95">
        <v>0</v>
      </c>
      <c r="AJ9" s="95">
        <v>3519.3001200000003</v>
      </c>
      <c r="AK9" s="95">
        <v>0</v>
      </c>
      <c r="AL9" s="95">
        <v>0</v>
      </c>
      <c r="AM9" s="95">
        <v>0</v>
      </c>
      <c r="AN9" s="95">
        <v>5000</v>
      </c>
      <c r="AO9" s="95">
        <v>4000</v>
      </c>
      <c r="AP9" s="95">
        <v>0</v>
      </c>
      <c r="AQ9" s="95">
        <v>227196.40194000001</v>
      </c>
      <c r="AR9" s="160">
        <v>3.0374322718893267E-2</v>
      </c>
    </row>
    <row r="10" spans="1:44">
      <c r="A10" s="100" t="s">
        <v>725</v>
      </c>
      <c r="B10" s="95">
        <v>119372.15609</v>
      </c>
      <c r="C10" s="95">
        <v>101128.52902</v>
      </c>
      <c r="D10" s="95">
        <v>47939.34953</v>
      </c>
      <c r="E10" s="95">
        <v>12223.098669999999</v>
      </c>
      <c r="F10" s="95">
        <v>42401.045680000003</v>
      </c>
      <c r="G10" s="95">
        <v>7884.7207800000006</v>
      </c>
      <c r="H10" s="95">
        <v>17100.477300000002</v>
      </c>
      <c r="I10" s="95">
        <v>8727.5408399999997</v>
      </c>
      <c r="J10" s="95">
        <v>13909.234910000001</v>
      </c>
      <c r="K10" s="95">
        <v>2058</v>
      </c>
      <c r="L10" s="95">
        <v>2000</v>
      </c>
      <c r="M10" s="95">
        <v>0</v>
      </c>
      <c r="N10" s="95">
        <v>6777.0192400000005</v>
      </c>
      <c r="O10" s="95">
        <v>5221.3999999999996</v>
      </c>
      <c r="P10" s="95">
        <v>1685.2205800000002</v>
      </c>
      <c r="Q10" s="95">
        <v>6691.57971</v>
      </c>
      <c r="R10" s="95">
        <v>0</v>
      </c>
      <c r="S10" s="95">
        <v>3457.3400899999997</v>
      </c>
      <c r="T10" s="95">
        <v>0</v>
      </c>
      <c r="U10" s="95">
        <v>3716</v>
      </c>
      <c r="V10" s="95">
        <v>1500</v>
      </c>
      <c r="W10" s="95">
        <v>6934.6302100000003</v>
      </c>
      <c r="X10" s="95">
        <v>19383.010630000001</v>
      </c>
      <c r="Y10" s="95">
        <v>0</v>
      </c>
      <c r="Z10" s="95">
        <v>38188.325499999999</v>
      </c>
      <c r="AA10" s="95">
        <v>13062</v>
      </c>
      <c r="AB10" s="95">
        <v>11161.31523</v>
      </c>
      <c r="AC10" s="95">
        <v>13424.791640000001</v>
      </c>
      <c r="AD10" s="95">
        <v>0</v>
      </c>
      <c r="AE10" s="95">
        <v>5076.4019500000004</v>
      </c>
      <c r="AF10" s="95">
        <v>0</v>
      </c>
      <c r="AG10" s="95">
        <v>0</v>
      </c>
      <c r="AH10" s="95">
        <v>0</v>
      </c>
      <c r="AI10" s="95">
        <v>0</v>
      </c>
      <c r="AJ10" s="95">
        <v>6711</v>
      </c>
      <c r="AK10" s="95">
        <v>0</v>
      </c>
      <c r="AL10" s="95">
        <v>0</v>
      </c>
      <c r="AM10" s="95">
        <v>0</v>
      </c>
      <c r="AN10" s="95">
        <v>3400</v>
      </c>
      <c r="AO10" s="95">
        <v>0</v>
      </c>
      <c r="AP10" s="95">
        <v>0</v>
      </c>
      <c r="AQ10" s="95">
        <v>521134.1876</v>
      </c>
      <c r="AR10" s="160">
        <v>6.96714290316576E-2</v>
      </c>
    </row>
    <row r="11" spans="1:44">
      <c r="A11" s="100" t="s">
        <v>726</v>
      </c>
      <c r="B11" s="95">
        <v>117805.22265000001</v>
      </c>
      <c r="C11" s="95">
        <v>122384.2343</v>
      </c>
      <c r="D11" s="95">
        <v>50704.024340000004</v>
      </c>
      <c r="E11" s="95">
        <v>8315.1071699999993</v>
      </c>
      <c r="F11" s="95">
        <v>29104.665530000002</v>
      </c>
      <c r="G11" s="95">
        <v>15804.074339999999</v>
      </c>
      <c r="H11" s="95">
        <v>21839.961960000001</v>
      </c>
      <c r="I11" s="95">
        <v>9888.625320000001</v>
      </c>
      <c r="J11" s="95">
        <v>17941.687280000002</v>
      </c>
      <c r="K11" s="95">
        <v>3552</v>
      </c>
      <c r="L11" s="95">
        <v>809.65393999999992</v>
      </c>
      <c r="M11" s="95">
        <v>7733.1279999999997</v>
      </c>
      <c r="N11" s="95">
        <v>13008.02072</v>
      </c>
      <c r="O11" s="95">
        <v>13459.963820000001</v>
      </c>
      <c r="P11" s="95">
        <v>2304.6013399999997</v>
      </c>
      <c r="Q11" s="95">
        <v>10080.42499</v>
      </c>
      <c r="R11" s="95">
        <v>5552.1008200000006</v>
      </c>
      <c r="S11" s="95">
        <v>5244.2191199999997</v>
      </c>
      <c r="T11" s="95">
        <v>1903.6728899999998</v>
      </c>
      <c r="U11" s="95">
        <v>13162.15415</v>
      </c>
      <c r="V11" s="95">
        <v>5700.8080799999998</v>
      </c>
      <c r="W11" s="95">
        <v>13899.28167</v>
      </c>
      <c r="X11" s="95">
        <v>29750.771969999998</v>
      </c>
      <c r="Y11" s="95">
        <v>3680.0951299999997</v>
      </c>
      <c r="Z11" s="95">
        <v>33733.933420000001</v>
      </c>
      <c r="AA11" s="95">
        <v>13357.11435</v>
      </c>
      <c r="AB11" s="95">
        <v>19053.500780000002</v>
      </c>
      <c r="AC11" s="95">
        <v>20423.122079999997</v>
      </c>
      <c r="AD11" s="95">
        <v>10868.26765</v>
      </c>
      <c r="AE11" s="95">
        <v>2457.0675200000001</v>
      </c>
      <c r="AF11" s="95">
        <v>0</v>
      </c>
      <c r="AG11" s="95">
        <v>2813.40173</v>
      </c>
      <c r="AH11" s="95">
        <v>4231.0702499999998</v>
      </c>
      <c r="AI11" s="95">
        <v>1372</v>
      </c>
      <c r="AJ11" s="95">
        <v>7690.0483600000007</v>
      </c>
      <c r="AK11" s="95">
        <v>800</v>
      </c>
      <c r="AL11" s="95">
        <v>6600.7642599999999</v>
      </c>
      <c r="AM11" s="95">
        <v>0</v>
      </c>
      <c r="AN11" s="95">
        <v>6044.9145699999999</v>
      </c>
      <c r="AO11" s="95">
        <v>7830.0024299999995</v>
      </c>
      <c r="AP11" s="95">
        <v>0</v>
      </c>
      <c r="AQ11" s="95">
        <v>660903.70692999999</v>
      </c>
      <c r="AR11" s="160">
        <v>8.8357484137033662E-2</v>
      </c>
    </row>
    <row r="12" spans="1:44">
      <c r="A12" s="100" t="s">
        <v>727</v>
      </c>
      <c r="B12" s="95">
        <v>151572.04261</v>
      </c>
      <c r="C12" s="95">
        <v>129758.04285</v>
      </c>
      <c r="D12" s="95">
        <v>54724.019829999997</v>
      </c>
      <c r="E12" s="95">
        <v>20462.718260000001</v>
      </c>
      <c r="F12" s="95">
        <v>36718.092280000004</v>
      </c>
      <c r="G12" s="95">
        <v>19174.926889999999</v>
      </c>
      <c r="H12" s="95">
        <v>19787.729090000001</v>
      </c>
      <c r="I12" s="95">
        <v>17415.579269999998</v>
      </c>
      <c r="J12" s="95">
        <v>17111.604510000001</v>
      </c>
      <c r="K12" s="95">
        <v>2878.93192</v>
      </c>
      <c r="L12" s="95">
        <v>3942.4471100000001</v>
      </c>
      <c r="M12" s="95">
        <v>6121.3767099999995</v>
      </c>
      <c r="N12" s="95">
        <v>22996.882289999998</v>
      </c>
      <c r="O12" s="95">
        <v>15308.265789999999</v>
      </c>
      <c r="P12" s="95">
        <v>4371.2647999999999</v>
      </c>
      <c r="Q12" s="95">
        <v>12718.83194</v>
      </c>
      <c r="R12" s="95">
        <v>7635.6274100000001</v>
      </c>
      <c r="S12" s="95">
        <v>14526.58503</v>
      </c>
      <c r="T12" s="95">
        <v>5676.7722000000003</v>
      </c>
      <c r="U12" s="95">
        <v>30765.194179999999</v>
      </c>
      <c r="V12" s="95">
        <v>14282.41295</v>
      </c>
      <c r="W12" s="95">
        <v>8043.3589000000002</v>
      </c>
      <c r="X12" s="95">
        <v>41988.85082</v>
      </c>
      <c r="Y12" s="95">
        <v>6529.09843</v>
      </c>
      <c r="Z12" s="95">
        <v>33021.794969999995</v>
      </c>
      <c r="AA12" s="95">
        <v>8736.3273200000003</v>
      </c>
      <c r="AB12" s="95">
        <v>27631.266019999999</v>
      </c>
      <c r="AC12" s="95">
        <v>35339.153960000003</v>
      </c>
      <c r="AD12" s="95">
        <v>10927.31294</v>
      </c>
      <c r="AE12" s="95">
        <v>13901.46751</v>
      </c>
      <c r="AF12" s="95">
        <v>1848.19271</v>
      </c>
      <c r="AG12" s="95">
        <v>5867.4736500000008</v>
      </c>
      <c r="AH12" s="95">
        <v>8263.1788300000007</v>
      </c>
      <c r="AI12" s="95">
        <v>617.4</v>
      </c>
      <c r="AJ12" s="95">
        <v>3103.4545400000002</v>
      </c>
      <c r="AK12" s="95">
        <v>556.79999999999995</v>
      </c>
      <c r="AL12" s="95">
        <v>13304.17058</v>
      </c>
      <c r="AM12" s="95">
        <v>4000.3100399999998</v>
      </c>
      <c r="AN12" s="95">
        <v>11652.699960000002</v>
      </c>
      <c r="AO12" s="95">
        <v>8818.7916300000015</v>
      </c>
      <c r="AP12" s="95">
        <v>2329.4668500000002</v>
      </c>
      <c r="AQ12" s="95">
        <v>854429.91758000001</v>
      </c>
      <c r="AR12" s="160">
        <v>0.11423037440578006</v>
      </c>
    </row>
    <row r="13" spans="1:44">
      <c r="A13" s="100" t="s">
        <v>728</v>
      </c>
      <c r="B13" s="95">
        <v>142497.70783</v>
      </c>
      <c r="C13" s="95">
        <v>93901.10934000001</v>
      </c>
      <c r="D13" s="95">
        <v>52445.68361</v>
      </c>
      <c r="E13" s="95">
        <v>8400.948699999999</v>
      </c>
      <c r="F13" s="95">
        <v>20769.52044</v>
      </c>
      <c r="G13" s="95">
        <v>27298.20462</v>
      </c>
      <c r="H13" s="95">
        <v>11338.647010000001</v>
      </c>
      <c r="I13" s="95">
        <v>14853.909180000001</v>
      </c>
      <c r="J13" s="95">
        <v>13492.516369999999</v>
      </c>
      <c r="K13" s="95">
        <v>10389.820609999999</v>
      </c>
      <c r="L13" s="95">
        <v>3056.2530200000001</v>
      </c>
      <c r="M13" s="95">
        <v>6224.0044800000005</v>
      </c>
      <c r="N13" s="95">
        <v>27740.501920000002</v>
      </c>
      <c r="O13" s="95">
        <v>14389.884380000001</v>
      </c>
      <c r="P13" s="95">
        <v>6009.6453700000002</v>
      </c>
      <c r="Q13" s="95">
        <v>5424.46335</v>
      </c>
      <c r="R13" s="95">
        <v>9922.0863699999991</v>
      </c>
      <c r="S13" s="95">
        <v>25007.47494</v>
      </c>
      <c r="T13" s="95">
        <v>6155.3351900000007</v>
      </c>
      <c r="U13" s="95">
        <v>29317.833360000001</v>
      </c>
      <c r="V13" s="95">
        <v>20535.10613</v>
      </c>
      <c r="W13" s="95">
        <v>14848.67182</v>
      </c>
      <c r="X13" s="95">
        <v>32500.502579999997</v>
      </c>
      <c r="Y13" s="95">
        <v>8243.7263299999995</v>
      </c>
      <c r="Z13" s="95">
        <v>28297.439440000002</v>
      </c>
      <c r="AA13" s="95">
        <v>7345.4458299999997</v>
      </c>
      <c r="AB13" s="95">
        <v>25416.383260000002</v>
      </c>
      <c r="AC13" s="95">
        <v>35246.409520000001</v>
      </c>
      <c r="AD13" s="95">
        <v>9203.8386699999992</v>
      </c>
      <c r="AE13" s="95">
        <v>11554.03118</v>
      </c>
      <c r="AF13" s="95">
        <v>3448.75236</v>
      </c>
      <c r="AG13" s="95">
        <v>5816.08133</v>
      </c>
      <c r="AH13" s="95">
        <v>7197.4920400000001</v>
      </c>
      <c r="AI13" s="95">
        <v>2380.1198899999999</v>
      </c>
      <c r="AJ13" s="95">
        <v>5071.1833299999998</v>
      </c>
      <c r="AK13" s="95">
        <v>1293.2426599999999</v>
      </c>
      <c r="AL13" s="95">
        <v>18356.629089999999</v>
      </c>
      <c r="AM13" s="95">
        <v>2514.6829299999999</v>
      </c>
      <c r="AN13" s="95">
        <v>17743.470570000001</v>
      </c>
      <c r="AO13" s="95">
        <v>4499.9272499999997</v>
      </c>
      <c r="AP13" s="95">
        <v>3043.2353900000003</v>
      </c>
      <c r="AQ13" s="95">
        <v>793191.9216900001</v>
      </c>
      <c r="AR13" s="160">
        <v>0.10604334928593534</v>
      </c>
    </row>
    <row r="14" spans="1:44">
      <c r="A14" s="100" t="s">
        <v>729</v>
      </c>
      <c r="B14" s="95">
        <v>87256.673079999993</v>
      </c>
      <c r="C14" s="95">
        <v>72958.487640000007</v>
      </c>
      <c r="D14" s="95">
        <v>41934.268479999999</v>
      </c>
      <c r="E14" s="95">
        <v>8627.3516799999998</v>
      </c>
      <c r="F14" s="95">
        <v>13345.03397</v>
      </c>
      <c r="G14" s="95">
        <v>27537.37311</v>
      </c>
      <c r="H14" s="95">
        <v>15379.9331</v>
      </c>
      <c r="I14" s="95">
        <v>19960.177210000002</v>
      </c>
      <c r="J14" s="95">
        <v>13484.89363</v>
      </c>
      <c r="K14" s="95">
        <v>13647.70319</v>
      </c>
      <c r="L14" s="95">
        <v>7353.8994899999998</v>
      </c>
      <c r="M14" s="95">
        <v>9193.5261199999986</v>
      </c>
      <c r="N14" s="95">
        <v>30089.331460000001</v>
      </c>
      <c r="O14" s="95">
        <v>14048.45275</v>
      </c>
      <c r="P14" s="95">
        <v>11889.086130000002</v>
      </c>
      <c r="Q14" s="95">
        <v>3770.1702599999999</v>
      </c>
      <c r="R14" s="95">
        <v>11611.309789999999</v>
      </c>
      <c r="S14" s="95">
        <v>23712.878120000001</v>
      </c>
      <c r="T14" s="95">
        <v>7981.9433899999995</v>
      </c>
      <c r="U14" s="95">
        <v>32150.448780000002</v>
      </c>
      <c r="V14" s="95">
        <v>26336.303469999999</v>
      </c>
      <c r="W14" s="95">
        <v>9733.18001</v>
      </c>
      <c r="X14" s="95">
        <v>28904.057769999999</v>
      </c>
      <c r="Y14" s="95">
        <v>12792.33331</v>
      </c>
      <c r="Z14" s="95">
        <v>22613.939770000001</v>
      </c>
      <c r="AA14" s="95">
        <v>7175.3774299999995</v>
      </c>
      <c r="AB14" s="95">
        <v>35897.559930000003</v>
      </c>
      <c r="AC14" s="95">
        <v>38321.515770000005</v>
      </c>
      <c r="AD14" s="95">
        <v>7584.2173000000003</v>
      </c>
      <c r="AE14" s="95">
        <v>26051.238730000001</v>
      </c>
      <c r="AF14" s="95">
        <v>2242.88816</v>
      </c>
      <c r="AG14" s="95">
        <v>5899.8836900000006</v>
      </c>
      <c r="AH14" s="95">
        <v>7582.0192800000004</v>
      </c>
      <c r="AI14" s="95">
        <v>3792.5753500000001</v>
      </c>
      <c r="AJ14" s="95">
        <v>4923.7674100000004</v>
      </c>
      <c r="AK14" s="95">
        <v>925.04875000000004</v>
      </c>
      <c r="AL14" s="95">
        <v>15777.82504</v>
      </c>
      <c r="AM14" s="95">
        <v>3945.6550299999999</v>
      </c>
      <c r="AN14" s="95">
        <v>15724.83454</v>
      </c>
      <c r="AO14" s="95">
        <v>7329.5370499999999</v>
      </c>
      <c r="AP14" s="95">
        <v>2643.5735299999997</v>
      </c>
      <c r="AQ14" s="95">
        <v>752130.27270000009</v>
      </c>
      <c r="AR14" s="160">
        <v>0.10055373867968306</v>
      </c>
    </row>
    <row r="15" spans="1:44">
      <c r="A15" s="100" t="s">
        <v>730</v>
      </c>
      <c r="B15" s="95">
        <v>50669.656320000002</v>
      </c>
      <c r="C15" s="95">
        <v>39638.652969999996</v>
      </c>
      <c r="D15" s="95">
        <v>22317.178690000001</v>
      </c>
      <c r="E15" s="95">
        <v>4390.2479499999999</v>
      </c>
      <c r="F15" s="95">
        <v>9539.1162100000001</v>
      </c>
      <c r="G15" s="95">
        <v>16298.368369999998</v>
      </c>
      <c r="H15" s="95">
        <v>9324.0282699999989</v>
      </c>
      <c r="I15" s="95">
        <v>9413.892679999999</v>
      </c>
      <c r="J15" s="95">
        <v>7473.4539400000003</v>
      </c>
      <c r="K15" s="95">
        <v>10234.17381</v>
      </c>
      <c r="L15" s="95">
        <v>2703.0530299999996</v>
      </c>
      <c r="M15" s="95">
        <v>4991.9746799999994</v>
      </c>
      <c r="N15" s="95">
        <v>16265.43224</v>
      </c>
      <c r="O15" s="95">
        <v>8509.8922899999998</v>
      </c>
      <c r="P15" s="95">
        <v>3921.3796899999998</v>
      </c>
      <c r="Q15" s="95">
        <v>1037.1539299999999</v>
      </c>
      <c r="R15" s="95">
        <v>5645.9546600000003</v>
      </c>
      <c r="S15" s="95">
        <v>14486.55387</v>
      </c>
      <c r="T15" s="95">
        <v>4535.2053900000001</v>
      </c>
      <c r="U15" s="95">
        <v>18974.393600000003</v>
      </c>
      <c r="V15" s="95">
        <v>18291.784329999999</v>
      </c>
      <c r="W15" s="95">
        <v>5940.0761500000008</v>
      </c>
      <c r="X15" s="95">
        <v>14787.09793</v>
      </c>
      <c r="Y15" s="95">
        <v>8437.074349999999</v>
      </c>
      <c r="Z15" s="95">
        <v>12101.87177</v>
      </c>
      <c r="AA15" s="95">
        <v>3584.50153</v>
      </c>
      <c r="AB15" s="95">
        <v>16657.03601</v>
      </c>
      <c r="AC15" s="95">
        <v>18044.266230000001</v>
      </c>
      <c r="AD15" s="95">
        <v>2157.4999400000002</v>
      </c>
      <c r="AE15" s="95">
        <v>23167.501760000003</v>
      </c>
      <c r="AF15" s="95">
        <v>1634.32087</v>
      </c>
      <c r="AG15" s="95">
        <v>4028.5023900000001</v>
      </c>
      <c r="AH15" s="95">
        <v>3024.6998199999998</v>
      </c>
      <c r="AI15" s="95">
        <v>330.08037999999999</v>
      </c>
      <c r="AJ15" s="95">
        <v>2387.5788399999997</v>
      </c>
      <c r="AK15" s="95">
        <v>0</v>
      </c>
      <c r="AL15" s="95">
        <v>8711.4559800000006</v>
      </c>
      <c r="AM15" s="95">
        <v>1377.03459</v>
      </c>
      <c r="AN15" s="95">
        <v>12497.924300000001</v>
      </c>
      <c r="AO15" s="95">
        <v>3484.10302</v>
      </c>
      <c r="AP15" s="95">
        <v>1177.3663999999999</v>
      </c>
      <c r="AQ15" s="95">
        <v>422191.53918000002</v>
      </c>
      <c r="AR15" s="160">
        <v>5.6443596600734051E-2</v>
      </c>
    </row>
    <row r="16" spans="1:44">
      <c r="A16" s="100" t="s">
        <v>731</v>
      </c>
      <c r="B16" s="95">
        <v>79030.118239999996</v>
      </c>
      <c r="C16" s="95">
        <v>56969.79221</v>
      </c>
      <c r="D16" s="95">
        <v>28491.941179999998</v>
      </c>
      <c r="E16" s="95">
        <v>5552.7175999999999</v>
      </c>
      <c r="F16" s="95">
        <v>15231.581630000001</v>
      </c>
      <c r="G16" s="95">
        <v>35979.458989999999</v>
      </c>
      <c r="H16" s="95">
        <v>19999.789140000001</v>
      </c>
      <c r="I16" s="95">
        <v>24307.033190000002</v>
      </c>
      <c r="J16" s="95">
        <v>18484.491180000001</v>
      </c>
      <c r="K16" s="95">
        <v>22827.294510000003</v>
      </c>
      <c r="L16" s="95">
        <v>10165.28664</v>
      </c>
      <c r="M16" s="95">
        <v>9658.3349399999988</v>
      </c>
      <c r="N16" s="95">
        <v>33887.098850000002</v>
      </c>
      <c r="O16" s="95">
        <v>19494.368059999997</v>
      </c>
      <c r="P16" s="95">
        <v>17215.9686</v>
      </c>
      <c r="Q16" s="95">
        <v>1936.3132599999999</v>
      </c>
      <c r="R16" s="95">
        <v>14883.03032</v>
      </c>
      <c r="S16" s="95">
        <v>27524.705620000001</v>
      </c>
      <c r="T16" s="95">
        <v>9936.932060000001</v>
      </c>
      <c r="U16" s="95">
        <v>34673.122080000001</v>
      </c>
      <c r="V16" s="95">
        <v>48247.284919999998</v>
      </c>
      <c r="W16" s="95">
        <v>11464.561669999999</v>
      </c>
      <c r="X16" s="95">
        <v>27895.542329999997</v>
      </c>
      <c r="Y16" s="95">
        <v>17168.675139999999</v>
      </c>
      <c r="Z16" s="95">
        <v>17370.758530000003</v>
      </c>
      <c r="AA16" s="95">
        <v>8883.92994</v>
      </c>
      <c r="AB16" s="95">
        <v>52736.08107</v>
      </c>
      <c r="AC16" s="95">
        <v>35066.654539999996</v>
      </c>
      <c r="AD16" s="95">
        <v>7882.6077100000002</v>
      </c>
      <c r="AE16" s="95">
        <v>62493.56725</v>
      </c>
      <c r="AF16" s="95">
        <v>3263.3431299999997</v>
      </c>
      <c r="AG16" s="95">
        <v>9819.1645800000006</v>
      </c>
      <c r="AH16" s="95">
        <v>7968.4661500000002</v>
      </c>
      <c r="AI16" s="95">
        <v>2685.8429799999999</v>
      </c>
      <c r="AJ16" s="95">
        <v>4758.4922699999997</v>
      </c>
      <c r="AK16" s="95">
        <v>447.63312000000002</v>
      </c>
      <c r="AL16" s="95">
        <v>18256.128510000002</v>
      </c>
      <c r="AM16" s="95">
        <v>4739.96378</v>
      </c>
      <c r="AN16" s="95">
        <v>21449.259269999999</v>
      </c>
      <c r="AO16" s="95">
        <v>4886.1902499999997</v>
      </c>
      <c r="AP16" s="95">
        <v>3552.5603999999998</v>
      </c>
      <c r="AQ16" s="95">
        <v>857286.08584000007</v>
      </c>
      <c r="AR16" s="160">
        <v>0.11461222101834927</v>
      </c>
    </row>
    <row r="17" spans="1:44">
      <c r="A17" s="100" t="s">
        <v>732</v>
      </c>
      <c r="B17" s="95">
        <v>96519.533909999998</v>
      </c>
      <c r="C17" s="95">
        <v>54020.533770000002</v>
      </c>
      <c r="D17" s="95">
        <v>31338.522069999999</v>
      </c>
      <c r="E17" s="95">
        <v>9039.6879800000006</v>
      </c>
      <c r="F17" s="95">
        <v>16337.742990000001</v>
      </c>
      <c r="G17" s="95">
        <v>41873.398560000001</v>
      </c>
      <c r="H17" s="95">
        <v>23621.956480000001</v>
      </c>
      <c r="I17" s="95">
        <v>29235.886420000003</v>
      </c>
      <c r="J17" s="95">
        <v>21682.35068</v>
      </c>
      <c r="K17" s="95">
        <v>24091.797039999998</v>
      </c>
      <c r="L17" s="95">
        <v>14045.344300000001</v>
      </c>
      <c r="M17" s="95">
        <v>8614.7631400000009</v>
      </c>
      <c r="N17" s="95">
        <v>39261.375220000002</v>
      </c>
      <c r="O17" s="95">
        <v>21726.885690000003</v>
      </c>
      <c r="P17" s="95">
        <v>15914.69939</v>
      </c>
      <c r="Q17" s="95">
        <v>3439.0040099999997</v>
      </c>
      <c r="R17" s="95">
        <v>15136.3135</v>
      </c>
      <c r="S17" s="95">
        <v>26330.446100000001</v>
      </c>
      <c r="T17" s="95">
        <v>11431.247509999999</v>
      </c>
      <c r="U17" s="95">
        <v>40901.847969999995</v>
      </c>
      <c r="V17" s="95">
        <v>63215.776819999999</v>
      </c>
      <c r="W17" s="95">
        <v>14217.27253</v>
      </c>
      <c r="X17" s="95">
        <v>25256.642019999999</v>
      </c>
      <c r="Y17" s="95">
        <v>21570.398699999998</v>
      </c>
      <c r="Z17" s="95">
        <v>19224.149940000003</v>
      </c>
      <c r="AA17" s="95">
        <v>11132.97683</v>
      </c>
      <c r="AB17" s="95">
        <v>38147.822140000004</v>
      </c>
      <c r="AC17" s="95">
        <v>35719.786070000002</v>
      </c>
      <c r="AD17" s="95">
        <v>7293.7307599999995</v>
      </c>
      <c r="AE17" s="95">
        <v>52135.387360000001</v>
      </c>
      <c r="AF17" s="95">
        <v>4689.3197399999999</v>
      </c>
      <c r="AG17" s="95">
        <v>10583.48474</v>
      </c>
      <c r="AH17" s="95">
        <v>7018.6861900000004</v>
      </c>
      <c r="AI17" s="95">
        <v>1758.3443600000001</v>
      </c>
      <c r="AJ17" s="95">
        <v>3625.3164700000002</v>
      </c>
      <c r="AK17" s="95">
        <v>374.62653999999998</v>
      </c>
      <c r="AL17" s="95">
        <v>21456.56278</v>
      </c>
      <c r="AM17" s="95">
        <v>4500.6325700000007</v>
      </c>
      <c r="AN17" s="95">
        <v>24874.261850000003</v>
      </c>
      <c r="AO17" s="95">
        <v>7835.7593299999999</v>
      </c>
      <c r="AP17" s="95">
        <v>3104.6746499999999</v>
      </c>
      <c r="AQ17" s="95">
        <v>922298.94912</v>
      </c>
      <c r="AR17" s="160">
        <v>0.12330391539944033</v>
      </c>
    </row>
    <row r="18" spans="1:44">
      <c r="A18" s="100" t="s">
        <v>733</v>
      </c>
      <c r="B18" s="95">
        <v>119859.33772</v>
      </c>
      <c r="C18" s="95">
        <v>50997.232200000006</v>
      </c>
      <c r="D18" s="95">
        <v>27534.944010000003</v>
      </c>
      <c r="E18" s="95">
        <v>9399.2747400000007</v>
      </c>
      <c r="F18" s="95">
        <v>16474.104960000001</v>
      </c>
      <c r="G18" s="95">
        <v>47077.626189999995</v>
      </c>
      <c r="H18" s="95">
        <v>22013.612639999999</v>
      </c>
      <c r="I18" s="95">
        <v>24443.525710000002</v>
      </c>
      <c r="J18" s="95">
        <v>21053.6695</v>
      </c>
      <c r="K18" s="95">
        <v>21510.987079999999</v>
      </c>
      <c r="L18" s="95">
        <v>18525.24654</v>
      </c>
      <c r="M18" s="95">
        <v>9339.7855099999997</v>
      </c>
      <c r="N18" s="95">
        <v>45476.116670000003</v>
      </c>
      <c r="O18" s="95">
        <v>24187.35325</v>
      </c>
      <c r="P18" s="95">
        <v>15966.539419999999</v>
      </c>
      <c r="Q18" s="95">
        <v>4945.4754999999996</v>
      </c>
      <c r="R18" s="95">
        <v>13341.018800000002</v>
      </c>
      <c r="S18" s="95">
        <v>25360.392960000001</v>
      </c>
      <c r="T18" s="95">
        <v>13776.93269</v>
      </c>
      <c r="U18" s="95">
        <v>49437.81338</v>
      </c>
      <c r="V18" s="95">
        <v>89769.735809999998</v>
      </c>
      <c r="W18" s="95">
        <v>15283.175300000001</v>
      </c>
      <c r="X18" s="95">
        <v>22170.851600000002</v>
      </c>
      <c r="Y18" s="95">
        <v>20130.547200000001</v>
      </c>
      <c r="Z18" s="95">
        <v>12876.688300000002</v>
      </c>
      <c r="AA18" s="95">
        <v>11985.267980000001</v>
      </c>
      <c r="AB18" s="95">
        <v>49289.785240000005</v>
      </c>
      <c r="AC18" s="95">
        <v>36418.373670000001</v>
      </c>
      <c r="AD18" s="95">
        <v>7300.1511200000004</v>
      </c>
      <c r="AE18" s="95">
        <v>65313.921150000002</v>
      </c>
      <c r="AF18" s="95">
        <v>6670.7149900000004</v>
      </c>
      <c r="AG18" s="95">
        <v>14677.64776</v>
      </c>
      <c r="AH18" s="95">
        <v>6890.4250199999997</v>
      </c>
      <c r="AI18" s="95">
        <v>1551.6768100000002</v>
      </c>
      <c r="AJ18" s="95">
        <v>2613.0807999999997</v>
      </c>
      <c r="AK18" s="95">
        <v>545.80192</v>
      </c>
      <c r="AL18" s="95">
        <v>14708.170699999999</v>
      </c>
      <c r="AM18" s="95">
        <v>3874.1255499999997</v>
      </c>
      <c r="AN18" s="95">
        <v>24829.178019999999</v>
      </c>
      <c r="AO18" s="95">
        <v>7265.5150999999996</v>
      </c>
      <c r="AP18" s="95">
        <v>4399.7936600000003</v>
      </c>
      <c r="AQ18" s="95">
        <v>999285.61716999998</v>
      </c>
      <c r="AR18" s="160">
        <v>0.13359641070498024</v>
      </c>
    </row>
    <row r="19" spans="1:44">
      <c r="A19" s="100" t="s">
        <v>734</v>
      </c>
      <c r="B19" s="95">
        <v>27402.904329999998</v>
      </c>
      <c r="C19" s="95">
        <v>8301.970080000001</v>
      </c>
      <c r="D19" s="95">
        <v>3847.1784199999997</v>
      </c>
      <c r="E19" s="95">
        <v>1818.51757</v>
      </c>
      <c r="F19" s="95">
        <v>2204.7042999999999</v>
      </c>
      <c r="G19" s="95">
        <v>8541.079099999999</v>
      </c>
      <c r="H19" s="95">
        <v>3504.27313</v>
      </c>
      <c r="I19" s="95">
        <v>3124.4020599999999</v>
      </c>
      <c r="J19" s="95">
        <v>3223.5016099999998</v>
      </c>
      <c r="K19" s="95">
        <v>2289.8196899999998</v>
      </c>
      <c r="L19" s="95">
        <v>3945.2932700000001</v>
      </c>
      <c r="M19" s="95">
        <v>1320.4952900000001</v>
      </c>
      <c r="N19" s="95">
        <v>6830.83115</v>
      </c>
      <c r="O19" s="95">
        <v>2957.9288799999999</v>
      </c>
      <c r="P19" s="95">
        <v>1785.9066499999999</v>
      </c>
      <c r="Q19" s="95">
        <v>1061.37627</v>
      </c>
      <c r="R19" s="95">
        <v>2792.8140099999996</v>
      </c>
      <c r="S19" s="95">
        <v>2867.2402099999999</v>
      </c>
      <c r="T19" s="95">
        <v>2130.2591000000002</v>
      </c>
      <c r="U19" s="95">
        <v>7626.7864099999997</v>
      </c>
      <c r="V19" s="95">
        <v>15183.16743</v>
      </c>
      <c r="W19" s="95">
        <v>2060.8514399999999</v>
      </c>
      <c r="X19" s="95">
        <v>2109.7819599999998</v>
      </c>
      <c r="Y19" s="95">
        <v>2429.2426099999998</v>
      </c>
      <c r="Z19" s="95">
        <v>1720.0574999999999</v>
      </c>
      <c r="AA19" s="95">
        <v>1679.11079</v>
      </c>
      <c r="AB19" s="95">
        <v>7138.1718200000005</v>
      </c>
      <c r="AC19" s="95">
        <v>5325.7368499999993</v>
      </c>
      <c r="AD19" s="95">
        <v>935.79153000000008</v>
      </c>
      <c r="AE19" s="95">
        <v>6347.0895499999997</v>
      </c>
      <c r="AF19" s="95">
        <v>1578.95759</v>
      </c>
      <c r="AG19" s="95">
        <v>3008.6192000000001</v>
      </c>
      <c r="AH19" s="95">
        <v>982.15098</v>
      </c>
      <c r="AI19" s="95">
        <v>249.22692000000001</v>
      </c>
      <c r="AJ19" s="95">
        <v>340.71365000000003</v>
      </c>
      <c r="AK19" s="95">
        <v>128.52319</v>
      </c>
      <c r="AL19" s="95">
        <v>1638.5811000000001</v>
      </c>
      <c r="AM19" s="95">
        <v>389.04240000000004</v>
      </c>
      <c r="AN19" s="95">
        <v>4012.5617000000002</v>
      </c>
      <c r="AO19" s="95">
        <v>1401.0040900000001</v>
      </c>
      <c r="AP19" s="95">
        <v>829.23842000000002</v>
      </c>
      <c r="AQ19" s="95">
        <v>157064.90225000001</v>
      </c>
      <c r="AR19" s="160">
        <v>2.0998308019036429E-2</v>
      </c>
    </row>
    <row r="20" spans="1:44">
      <c r="A20" s="100" t="s">
        <v>735</v>
      </c>
      <c r="B20" s="95">
        <v>32581.07921</v>
      </c>
      <c r="C20" s="95">
        <v>11355.066070000001</v>
      </c>
      <c r="D20" s="95">
        <v>7161.1700099999998</v>
      </c>
      <c r="E20" s="95">
        <v>2714.60475</v>
      </c>
      <c r="F20" s="95">
        <v>2828.9413399999999</v>
      </c>
      <c r="G20" s="95">
        <v>20028.527600000001</v>
      </c>
      <c r="H20" s="95">
        <v>5031.5630499999997</v>
      </c>
      <c r="I20" s="95">
        <v>4479.0785500000002</v>
      </c>
      <c r="J20" s="95">
        <v>5635.1340099999998</v>
      </c>
      <c r="K20" s="95">
        <v>3285.7612999999997</v>
      </c>
      <c r="L20" s="95">
        <v>6555.1708600000002</v>
      </c>
      <c r="M20" s="95">
        <v>2181.32618</v>
      </c>
      <c r="N20" s="95">
        <v>8558.4247500000001</v>
      </c>
      <c r="O20" s="95">
        <v>3744.90663</v>
      </c>
      <c r="P20" s="95">
        <v>2568.9642400000002</v>
      </c>
      <c r="Q20" s="95">
        <v>4452.5648700000002</v>
      </c>
      <c r="R20" s="95">
        <v>3941.1350899999998</v>
      </c>
      <c r="S20" s="95">
        <v>3678.9374600000001</v>
      </c>
      <c r="T20" s="95">
        <v>2991.0080800000001</v>
      </c>
      <c r="U20" s="95">
        <v>13122.185810000001</v>
      </c>
      <c r="V20" s="95">
        <v>24302.544679999999</v>
      </c>
      <c r="W20" s="95">
        <v>2611.8089900000004</v>
      </c>
      <c r="X20" s="95">
        <v>2270.4672700000001</v>
      </c>
      <c r="Y20" s="95">
        <v>3141.0164300000001</v>
      </c>
      <c r="Z20" s="95">
        <v>3389.6740299999997</v>
      </c>
      <c r="AA20" s="95">
        <v>2541.3934599999998</v>
      </c>
      <c r="AB20" s="95">
        <v>8388.0594299999993</v>
      </c>
      <c r="AC20" s="95">
        <v>6719.3000300000003</v>
      </c>
      <c r="AD20" s="95">
        <v>2772.7172999999998</v>
      </c>
      <c r="AE20" s="95">
        <v>8138.0842499999999</v>
      </c>
      <c r="AF20" s="95">
        <v>3661.1298099999999</v>
      </c>
      <c r="AG20" s="95">
        <v>3640.7708900000002</v>
      </c>
      <c r="AH20" s="95">
        <v>2671.7829100000004</v>
      </c>
      <c r="AI20" s="95">
        <v>569.65734999999995</v>
      </c>
      <c r="AJ20" s="95">
        <v>956.05319999999995</v>
      </c>
      <c r="AK20" s="95">
        <v>423.14959000000005</v>
      </c>
      <c r="AL20" s="95">
        <v>2451.8196899999998</v>
      </c>
      <c r="AM20" s="95">
        <v>559.09152000000006</v>
      </c>
      <c r="AN20" s="95">
        <v>6309.6792599999999</v>
      </c>
      <c r="AO20" s="95">
        <v>4727.4661100000003</v>
      </c>
      <c r="AP20" s="95">
        <v>1932.63536</v>
      </c>
      <c r="AQ20" s="95">
        <v>239073.85141999999</v>
      </c>
      <c r="AR20" s="160">
        <v>3.1962241719820692E-2</v>
      </c>
    </row>
    <row r="21" spans="1:44">
      <c r="A21" s="72" t="s">
        <v>158</v>
      </c>
      <c r="B21" s="57">
        <v>1145046.14552</v>
      </c>
      <c r="C21" s="57">
        <v>851240.75828999979</v>
      </c>
      <c r="D21" s="57">
        <v>372175.59239000001</v>
      </c>
      <c r="E21" s="57">
        <v>90944.275070000003</v>
      </c>
      <c r="F21" s="57">
        <v>204954.54933000001</v>
      </c>
      <c r="G21" s="57">
        <v>283977.26653999998</v>
      </c>
      <c r="H21" s="57">
        <v>173941.97116999998</v>
      </c>
      <c r="I21" s="57">
        <v>165849.65043000001</v>
      </c>
      <c r="J21" s="57">
        <v>153492.53762000002</v>
      </c>
      <c r="K21" s="57">
        <v>116766.28914999998</v>
      </c>
      <c r="L21" s="57">
        <v>73101.648199999996</v>
      </c>
      <c r="M21" s="57">
        <v>65378.715049999999</v>
      </c>
      <c r="N21" s="57">
        <v>250891.03451000006</v>
      </c>
      <c r="O21" s="57">
        <v>143049.30154000001</v>
      </c>
      <c r="P21" s="57">
        <v>83633.276210000011</v>
      </c>
      <c r="Q21" s="57">
        <v>55557.358090000002</v>
      </c>
      <c r="R21" s="57">
        <v>90461.390769999998</v>
      </c>
      <c r="S21" s="57">
        <v>172196.77351999999</v>
      </c>
      <c r="T21" s="57">
        <v>66519.308500000014</v>
      </c>
      <c r="U21" s="57">
        <v>273847.77972000005</v>
      </c>
      <c r="V21" s="57">
        <v>327364.92461999995</v>
      </c>
      <c r="W21" s="57">
        <v>105036.86869</v>
      </c>
      <c r="X21" s="57">
        <v>250492.57687999998</v>
      </c>
      <c r="Y21" s="57">
        <v>104122.20763</v>
      </c>
      <c r="Z21" s="57">
        <v>237469.77056999996</v>
      </c>
      <c r="AA21" s="57">
        <v>103927.13254000002</v>
      </c>
      <c r="AB21" s="57">
        <v>291516.98093000002</v>
      </c>
      <c r="AC21" s="57">
        <v>280049.11035999999</v>
      </c>
      <c r="AD21" s="57">
        <v>66926.134920000011</v>
      </c>
      <c r="AE21" s="57">
        <v>276635.75821</v>
      </c>
      <c r="AF21" s="57">
        <v>29037.619359999997</v>
      </c>
      <c r="AG21" s="57">
        <v>66155.029960000014</v>
      </c>
      <c r="AH21" s="57">
        <v>55829.971470000004</v>
      </c>
      <c r="AI21" s="57">
        <v>15306.924039999998</v>
      </c>
      <c r="AJ21" s="57">
        <v>45699.988989999998</v>
      </c>
      <c r="AK21" s="57">
        <v>5494.8257699999995</v>
      </c>
      <c r="AL21" s="57">
        <v>121262.10773000002</v>
      </c>
      <c r="AM21" s="57">
        <v>25900.538410000001</v>
      </c>
      <c r="AN21" s="57">
        <v>153538.78404</v>
      </c>
      <c r="AO21" s="57">
        <v>62078.296260000003</v>
      </c>
      <c r="AP21" s="57">
        <v>23012.54466</v>
      </c>
      <c r="AQ21" s="57">
        <v>7479883.7176600015</v>
      </c>
      <c r="AR21" s="161">
        <v>1</v>
      </c>
    </row>
    <row r="22" spans="1:44">
      <c r="A22" s="54" t="s">
        <v>736</v>
      </c>
      <c r="B22" s="160">
        <v>0.15308341529649006</v>
      </c>
      <c r="C22" s="160">
        <v>0.11380400958376141</v>
      </c>
      <c r="D22" s="160">
        <v>4.9756868748011898E-2</v>
      </c>
      <c r="E22" s="160">
        <v>1.2158514557556638E-2</v>
      </c>
      <c r="F22" s="160">
        <v>2.7400766785465182E-2</v>
      </c>
      <c r="G22" s="160">
        <v>3.7965465408176038E-2</v>
      </c>
      <c r="H22" s="160">
        <v>2.3254635731745812E-2</v>
      </c>
      <c r="I22" s="160">
        <v>2.2172757851626632E-2</v>
      </c>
      <c r="J22" s="160">
        <v>2.05207117401577E-2</v>
      </c>
      <c r="K22" s="160">
        <v>1.5610709144356728E-2</v>
      </c>
      <c r="L22" s="160">
        <v>9.7730995506530461E-3</v>
      </c>
      <c r="M22" s="160">
        <v>8.7406058058952015E-3</v>
      </c>
      <c r="N22" s="160">
        <v>3.3542103591483172E-2</v>
      </c>
      <c r="O22" s="160">
        <v>1.9124535479376596E-2</v>
      </c>
      <c r="P22" s="160">
        <v>1.1181093098084117E-2</v>
      </c>
      <c r="Q22" s="160">
        <v>7.4275697573785949E-3</v>
      </c>
      <c r="R22" s="160">
        <v>1.2093956829358283E-2</v>
      </c>
      <c r="S22" s="160">
        <v>2.3021316910775431E-2</v>
      </c>
      <c r="T22" s="160">
        <v>8.8930939317877315E-3</v>
      </c>
      <c r="U22" s="160">
        <v>3.6611234887708961E-2</v>
      </c>
      <c r="V22" s="160">
        <v>4.3766044630759636E-2</v>
      </c>
      <c r="W22" s="160">
        <v>1.4042580427020277E-2</v>
      </c>
      <c r="X22" s="160">
        <v>3.3488833026720337E-2</v>
      </c>
      <c r="Y22" s="160">
        <v>1.3920297635666117E-2</v>
      </c>
      <c r="Z22" s="160">
        <v>3.1747789074492425E-2</v>
      </c>
      <c r="AA22" s="160">
        <v>1.3894217672746451E-2</v>
      </c>
      <c r="AB22" s="160">
        <v>3.8973464285511364E-2</v>
      </c>
      <c r="AC22" s="160">
        <v>3.7440302674599635E-2</v>
      </c>
      <c r="AD22" s="160">
        <v>8.9474833361362881E-3</v>
      </c>
      <c r="AE22" s="160">
        <v>3.6983965079144629E-2</v>
      </c>
      <c r="AF22" s="160">
        <v>3.8820950239429781E-3</v>
      </c>
      <c r="AG22" s="160">
        <v>8.8443928351196188E-3</v>
      </c>
      <c r="AH22" s="160">
        <v>7.4640159630002629E-3</v>
      </c>
      <c r="AI22" s="160">
        <v>2.0464120322967534E-3</v>
      </c>
      <c r="AJ22" s="160">
        <v>6.1097191767971407E-3</v>
      </c>
      <c r="AK22" s="160">
        <v>7.3461379580363247E-4</v>
      </c>
      <c r="AL22" s="160">
        <v>1.6211763752917743E-2</v>
      </c>
      <c r="AM22" s="160">
        <v>3.4626926550808327E-3</v>
      </c>
      <c r="AN22" s="160">
        <v>2.0526894512744229E-2</v>
      </c>
      <c r="AO22" s="160">
        <v>8.2993664879352572E-3</v>
      </c>
      <c r="AP22" s="160">
        <v>3.0765912317149255E-3</v>
      </c>
      <c r="AQ22" s="160">
        <v>1</v>
      </c>
      <c r="AR22" s="160"/>
    </row>
    <row r="23" spans="1:44" ht="30" customHeight="1">
      <c r="A23" s="433" t="s">
        <v>737</v>
      </c>
      <c r="B23" s="73" t="s">
        <v>67</v>
      </c>
      <c r="C23" s="73" t="s">
        <v>68</v>
      </c>
      <c r="D23" s="73" t="s">
        <v>69</v>
      </c>
      <c r="E23" s="73" t="s">
        <v>70</v>
      </c>
      <c r="F23" s="73" t="s">
        <v>71</v>
      </c>
      <c r="G23" s="73" t="s">
        <v>72</v>
      </c>
      <c r="H23" s="73" t="s">
        <v>73</v>
      </c>
      <c r="I23" s="73" t="s">
        <v>74</v>
      </c>
      <c r="J23" s="73" t="s">
        <v>75</v>
      </c>
      <c r="K23" s="73" t="s">
        <v>76</v>
      </c>
      <c r="L23" s="73" t="s">
        <v>77</v>
      </c>
      <c r="M23" s="73" t="s">
        <v>78</v>
      </c>
      <c r="N23" s="73" t="s">
        <v>79</v>
      </c>
      <c r="O23" s="73" t="s">
        <v>80</v>
      </c>
      <c r="P23" s="73" t="s">
        <v>81</v>
      </c>
      <c r="Q23" s="73" t="s">
        <v>82</v>
      </c>
      <c r="R23" s="73" t="s">
        <v>83</v>
      </c>
      <c r="S23" s="73" t="s">
        <v>84</v>
      </c>
      <c r="T23" s="73" t="s">
        <v>85</v>
      </c>
      <c r="U23" s="73" t="s">
        <v>86</v>
      </c>
      <c r="V23" s="73" t="s">
        <v>87</v>
      </c>
      <c r="W23" s="73" t="s">
        <v>88</v>
      </c>
      <c r="X23" s="73" t="s">
        <v>89</v>
      </c>
      <c r="Y23" s="73" t="s">
        <v>90</v>
      </c>
      <c r="Z23" s="73" t="s">
        <v>91</v>
      </c>
      <c r="AA23" s="73" t="s">
        <v>92</v>
      </c>
      <c r="AB23" s="73" t="s">
        <v>93</v>
      </c>
      <c r="AC23" s="73" t="s">
        <v>94</v>
      </c>
      <c r="AD23" s="73" t="s">
        <v>95</v>
      </c>
      <c r="AE23" s="73" t="s">
        <v>96</v>
      </c>
      <c r="AF23" s="73" t="s">
        <v>516</v>
      </c>
      <c r="AG23" s="73" t="s">
        <v>1268</v>
      </c>
      <c r="AH23" s="73" t="s">
        <v>1277</v>
      </c>
      <c r="AI23" s="73" t="s">
        <v>1278</v>
      </c>
      <c r="AJ23" s="73" t="s">
        <v>1288</v>
      </c>
      <c r="AK23" s="73" t="s">
        <v>1289</v>
      </c>
      <c r="AL23" s="73" t="s">
        <v>1378</v>
      </c>
      <c r="AM23" s="73" t="s">
        <v>1497</v>
      </c>
      <c r="AN23" s="73" t="s">
        <v>1410</v>
      </c>
      <c r="AO23" s="73" t="s">
        <v>1411</v>
      </c>
      <c r="AP23" s="73" t="s">
        <v>1412</v>
      </c>
      <c r="AQ23" s="176" t="s">
        <v>517</v>
      </c>
      <c r="AR23" s="309" t="s">
        <v>679</v>
      </c>
    </row>
    <row r="24" spans="1:44">
      <c r="A24" s="100" t="s">
        <v>722</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0</v>
      </c>
      <c r="AN24" s="95">
        <v>0</v>
      </c>
      <c r="AO24" s="95">
        <v>0</v>
      </c>
      <c r="AP24" s="95">
        <v>0</v>
      </c>
      <c r="AQ24" s="95">
        <v>0</v>
      </c>
      <c r="AR24" s="160">
        <v>0</v>
      </c>
    </row>
    <row r="25" spans="1:44">
      <c r="A25" s="100" t="s">
        <v>723</v>
      </c>
      <c r="B25" s="95">
        <v>5</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0</v>
      </c>
      <c r="AN25" s="95">
        <v>0</v>
      </c>
      <c r="AO25" s="95">
        <v>0</v>
      </c>
      <c r="AP25" s="95">
        <v>0</v>
      </c>
      <c r="AQ25" s="95">
        <v>8</v>
      </c>
      <c r="AR25" s="160">
        <v>7.2449133915884743E-6</v>
      </c>
    </row>
    <row r="26" spans="1:44">
      <c r="A26" s="100" t="s">
        <v>724</v>
      </c>
      <c r="B26" s="95">
        <v>15</v>
      </c>
      <c r="C26" s="95">
        <v>18</v>
      </c>
      <c r="D26" s="95">
        <v>1</v>
      </c>
      <c r="E26" s="95">
        <v>0</v>
      </c>
      <c r="F26" s="95">
        <v>0</v>
      </c>
      <c r="G26" s="95">
        <v>3</v>
      </c>
      <c r="H26" s="95">
        <v>1</v>
      </c>
      <c r="I26" s="95">
        <v>0</v>
      </c>
      <c r="J26" s="95">
        <v>0</v>
      </c>
      <c r="K26" s="95">
        <v>0</v>
      </c>
      <c r="L26" s="95">
        <v>0</v>
      </c>
      <c r="M26" s="95">
        <v>0</v>
      </c>
      <c r="N26" s="95">
        <v>0</v>
      </c>
      <c r="O26" s="95">
        <v>0</v>
      </c>
      <c r="P26" s="95">
        <v>0</v>
      </c>
      <c r="Q26" s="95">
        <v>0</v>
      </c>
      <c r="R26" s="95">
        <v>0</v>
      </c>
      <c r="S26" s="95">
        <v>0</v>
      </c>
      <c r="T26" s="95">
        <v>0</v>
      </c>
      <c r="U26" s="95">
        <v>0</v>
      </c>
      <c r="V26" s="95">
        <v>0</v>
      </c>
      <c r="W26" s="95">
        <v>0</v>
      </c>
      <c r="X26" s="95">
        <v>1</v>
      </c>
      <c r="Y26" s="95">
        <v>0</v>
      </c>
      <c r="Z26" s="95">
        <v>2</v>
      </c>
      <c r="AA26" s="95">
        <v>3</v>
      </c>
      <c r="AB26" s="95">
        <v>0</v>
      </c>
      <c r="AC26" s="95">
        <v>0</v>
      </c>
      <c r="AD26" s="95">
        <v>0</v>
      </c>
      <c r="AE26" s="95">
        <v>0</v>
      </c>
      <c r="AF26" s="95">
        <v>0</v>
      </c>
      <c r="AG26" s="95">
        <v>0</v>
      </c>
      <c r="AH26" s="95">
        <v>0</v>
      </c>
      <c r="AI26" s="95">
        <v>0</v>
      </c>
      <c r="AJ26" s="95">
        <v>1</v>
      </c>
      <c r="AK26" s="95">
        <v>0</v>
      </c>
      <c r="AL26" s="95">
        <v>0</v>
      </c>
      <c r="AM26" s="95">
        <v>0</v>
      </c>
      <c r="AN26" s="95">
        <v>1</v>
      </c>
      <c r="AO26" s="95">
        <v>1</v>
      </c>
      <c r="AP26" s="95">
        <v>0</v>
      </c>
      <c r="AQ26" s="95">
        <v>47</v>
      </c>
      <c r="AR26" s="160">
        <v>4.2563866175582288E-5</v>
      </c>
    </row>
    <row r="27" spans="1:44">
      <c r="A27" s="100" t="s">
        <v>725</v>
      </c>
      <c r="B27" s="95">
        <v>54</v>
      </c>
      <c r="C27" s="95">
        <v>53</v>
      </c>
      <c r="D27" s="95">
        <v>24</v>
      </c>
      <c r="E27" s="95">
        <v>5</v>
      </c>
      <c r="F27" s="95">
        <v>19</v>
      </c>
      <c r="G27" s="95">
        <v>4</v>
      </c>
      <c r="H27" s="95">
        <v>9</v>
      </c>
      <c r="I27" s="95">
        <v>4</v>
      </c>
      <c r="J27" s="95">
        <v>8</v>
      </c>
      <c r="K27" s="95">
        <v>1</v>
      </c>
      <c r="L27" s="95">
        <v>1</v>
      </c>
      <c r="M27" s="95">
        <v>0</v>
      </c>
      <c r="N27" s="95">
        <v>4</v>
      </c>
      <c r="O27" s="95">
        <v>3</v>
      </c>
      <c r="P27" s="95">
        <v>1</v>
      </c>
      <c r="Q27" s="95">
        <v>3</v>
      </c>
      <c r="R27" s="95">
        <v>0</v>
      </c>
      <c r="S27" s="95">
        <v>2</v>
      </c>
      <c r="T27" s="95">
        <v>0</v>
      </c>
      <c r="U27" s="95">
        <v>2</v>
      </c>
      <c r="V27" s="95">
        <v>1</v>
      </c>
      <c r="W27" s="95">
        <v>4</v>
      </c>
      <c r="X27" s="95">
        <v>10</v>
      </c>
      <c r="Y27" s="95">
        <v>0</v>
      </c>
      <c r="Z27" s="95">
        <v>21</v>
      </c>
      <c r="AA27" s="95">
        <v>7</v>
      </c>
      <c r="AB27" s="95">
        <v>5</v>
      </c>
      <c r="AC27" s="95">
        <v>7</v>
      </c>
      <c r="AD27" s="95">
        <v>0</v>
      </c>
      <c r="AE27" s="95">
        <v>3</v>
      </c>
      <c r="AF27" s="95">
        <v>0</v>
      </c>
      <c r="AG27" s="95">
        <v>0</v>
      </c>
      <c r="AH27" s="95">
        <v>0</v>
      </c>
      <c r="AI27" s="95">
        <v>0</v>
      </c>
      <c r="AJ27" s="95">
        <v>4</v>
      </c>
      <c r="AK27" s="95">
        <v>0</v>
      </c>
      <c r="AL27" s="95">
        <v>0</v>
      </c>
      <c r="AM27" s="95">
        <v>0</v>
      </c>
      <c r="AN27" s="95">
        <v>2</v>
      </c>
      <c r="AO27" s="95">
        <v>0</v>
      </c>
      <c r="AP27" s="95">
        <v>0</v>
      </c>
      <c r="AQ27" s="95">
        <v>261</v>
      </c>
      <c r="AR27" s="160">
        <v>2.3636529940057399E-4</v>
      </c>
    </row>
    <row r="28" spans="1:44">
      <c r="A28" s="100" t="s">
        <v>726</v>
      </c>
      <c r="B28" s="95">
        <v>120</v>
      </c>
      <c r="C28" s="95">
        <v>130</v>
      </c>
      <c r="D28" s="95">
        <v>54</v>
      </c>
      <c r="E28" s="95">
        <v>10</v>
      </c>
      <c r="F28" s="95">
        <v>32</v>
      </c>
      <c r="G28" s="95">
        <v>18</v>
      </c>
      <c r="H28" s="95">
        <v>23</v>
      </c>
      <c r="I28" s="95">
        <v>10</v>
      </c>
      <c r="J28" s="95">
        <v>20</v>
      </c>
      <c r="K28" s="95">
        <v>4</v>
      </c>
      <c r="L28" s="95">
        <v>1</v>
      </c>
      <c r="M28" s="95">
        <v>8</v>
      </c>
      <c r="N28" s="95">
        <v>13</v>
      </c>
      <c r="O28" s="95">
        <v>15</v>
      </c>
      <c r="P28" s="95">
        <v>2</v>
      </c>
      <c r="Q28" s="95">
        <v>11</v>
      </c>
      <c r="R28" s="95">
        <v>7</v>
      </c>
      <c r="S28" s="95">
        <v>5</v>
      </c>
      <c r="T28" s="95">
        <v>2</v>
      </c>
      <c r="U28" s="95">
        <v>14</v>
      </c>
      <c r="V28" s="95">
        <v>7</v>
      </c>
      <c r="W28" s="95">
        <v>14</v>
      </c>
      <c r="X28" s="95">
        <v>34</v>
      </c>
      <c r="Y28" s="95">
        <v>4</v>
      </c>
      <c r="Z28" s="95">
        <v>34</v>
      </c>
      <c r="AA28" s="95">
        <v>14</v>
      </c>
      <c r="AB28" s="95">
        <v>21</v>
      </c>
      <c r="AC28" s="95">
        <v>23</v>
      </c>
      <c r="AD28" s="95">
        <v>11</v>
      </c>
      <c r="AE28" s="95">
        <v>3</v>
      </c>
      <c r="AF28" s="95">
        <v>0</v>
      </c>
      <c r="AG28" s="95">
        <v>3</v>
      </c>
      <c r="AH28" s="95">
        <v>5</v>
      </c>
      <c r="AI28" s="95">
        <v>1</v>
      </c>
      <c r="AJ28" s="95">
        <v>9</v>
      </c>
      <c r="AK28" s="95">
        <v>1</v>
      </c>
      <c r="AL28" s="95">
        <v>8</v>
      </c>
      <c r="AM28" s="95">
        <v>0</v>
      </c>
      <c r="AN28" s="95">
        <v>7</v>
      </c>
      <c r="AO28" s="95">
        <v>9</v>
      </c>
      <c r="AP28" s="95">
        <v>0</v>
      </c>
      <c r="AQ28" s="95">
        <v>707</v>
      </c>
      <c r="AR28" s="160">
        <v>6.4026922098163138E-4</v>
      </c>
    </row>
    <row r="29" spans="1:44">
      <c r="A29" s="100" t="s">
        <v>727</v>
      </c>
      <c r="B29" s="95">
        <v>297</v>
      </c>
      <c r="C29" s="95">
        <v>276</v>
      </c>
      <c r="D29" s="95">
        <v>115</v>
      </c>
      <c r="E29" s="95">
        <v>44</v>
      </c>
      <c r="F29" s="95">
        <v>75</v>
      </c>
      <c r="G29" s="95">
        <v>43</v>
      </c>
      <c r="H29" s="95">
        <v>44</v>
      </c>
      <c r="I29" s="95">
        <v>36</v>
      </c>
      <c r="J29" s="95">
        <v>37</v>
      </c>
      <c r="K29" s="95">
        <v>7</v>
      </c>
      <c r="L29" s="95">
        <v>9</v>
      </c>
      <c r="M29" s="95">
        <v>14</v>
      </c>
      <c r="N29" s="95">
        <v>49</v>
      </c>
      <c r="O29" s="95">
        <v>33</v>
      </c>
      <c r="P29" s="95">
        <v>10</v>
      </c>
      <c r="Q29" s="95">
        <v>25</v>
      </c>
      <c r="R29" s="95">
        <v>17</v>
      </c>
      <c r="S29" s="95">
        <v>33</v>
      </c>
      <c r="T29" s="95">
        <v>13</v>
      </c>
      <c r="U29" s="95">
        <v>70</v>
      </c>
      <c r="V29" s="95">
        <v>32</v>
      </c>
      <c r="W29" s="95">
        <v>18</v>
      </c>
      <c r="X29" s="95">
        <v>86</v>
      </c>
      <c r="Y29" s="95">
        <v>16</v>
      </c>
      <c r="Z29" s="95">
        <v>72</v>
      </c>
      <c r="AA29" s="95">
        <v>19</v>
      </c>
      <c r="AB29" s="95">
        <v>57</v>
      </c>
      <c r="AC29" s="95">
        <v>74</v>
      </c>
      <c r="AD29" s="95">
        <v>22</v>
      </c>
      <c r="AE29" s="95">
        <v>28</v>
      </c>
      <c r="AF29" s="95">
        <v>4</v>
      </c>
      <c r="AG29" s="95">
        <v>14</v>
      </c>
      <c r="AH29" s="95">
        <v>18</v>
      </c>
      <c r="AI29" s="95">
        <v>1</v>
      </c>
      <c r="AJ29" s="95">
        <v>7</v>
      </c>
      <c r="AK29" s="95">
        <v>1</v>
      </c>
      <c r="AL29" s="95">
        <v>28</v>
      </c>
      <c r="AM29" s="95">
        <v>9</v>
      </c>
      <c r="AN29" s="95">
        <v>25</v>
      </c>
      <c r="AO29" s="95">
        <v>20</v>
      </c>
      <c r="AP29" s="95">
        <v>4</v>
      </c>
      <c r="AQ29" s="95">
        <v>1802</v>
      </c>
      <c r="AR29" s="160">
        <v>1.6319167414553038E-3</v>
      </c>
    </row>
    <row r="30" spans="1:44">
      <c r="A30" s="100" t="s">
        <v>728</v>
      </c>
      <c r="B30" s="95">
        <v>494</v>
      </c>
      <c r="C30" s="95">
        <v>349</v>
      </c>
      <c r="D30" s="95">
        <v>194</v>
      </c>
      <c r="E30" s="95">
        <v>31</v>
      </c>
      <c r="F30" s="95">
        <v>78</v>
      </c>
      <c r="G30" s="95">
        <v>103</v>
      </c>
      <c r="H30" s="95">
        <v>45</v>
      </c>
      <c r="I30" s="95">
        <v>58</v>
      </c>
      <c r="J30" s="95">
        <v>50</v>
      </c>
      <c r="K30" s="95">
        <v>40</v>
      </c>
      <c r="L30" s="95">
        <v>12</v>
      </c>
      <c r="M30" s="95">
        <v>24</v>
      </c>
      <c r="N30" s="95">
        <v>106</v>
      </c>
      <c r="O30" s="95">
        <v>54</v>
      </c>
      <c r="P30" s="95">
        <v>23</v>
      </c>
      <c r="Q30" s="95">
        <v>22</v>
      </c>
      <c r="R30" s="95">
        <v>38</v>
      </c>
      <c r="S30" s="95">
        <v>95</v>
      </c>
      <c r="T30" s="95">
        <v>22</v>
      </c>
      <c r="U30" s="95">
        <v>110</v>
      </c>
      <c r="V30" s="95">
        <v>79</v>
      </c>
      <c r="W30" s="95">
        <v>56</v>
      </c>
      <c r="X30" s="95">
        <v>120</v>
      </c>
      <c r="Y30" s="95">
        <v>32</v>
      </c>
      <c r="Z30" s="95">
        <v>114</v>
      </c>
      <c r="AA30" s="95">
        <v>28</v>
      </c>
      <c r="AB30" s="95">
        <v>100</v>
      </c>
      <c r="AC30" s="95">
        <v>133</v>
      </c>
      <c r="AD30" s="95">
        <v>35</v>
      </c>
      <c r="AE30" s="95">
        <v>45</v>
      </c>
      <c r="AF30" s="95">
        <v>13</v>
      </c>
      <c r="AG30" s="95">
        <v>22</v>
      </c>
      <c r="AH30" s="95">
        <v>27</v>
      </c>
      <c r="AI30" s="95">
        <v>9</v>
      </c>
      <c r="AJ30" s="95">
        <v>19</v>
      </c>
      <c r="AK30" s="95">
        <v>5</v>
      </c>
      <c r="AL30" s="95">
        <v>70</v>
      </c>
      <c r="AM30" s="95">
        <v>9</v>
      </c>
      <c r="AN30" s="95">
        <v>68</v>
      </c>
      <c r="AO30" s="95">
        <v>17</v>
      </c>
      <c r="AP30" s="95">
        <v>12</v>
      </c>
      <c r="AQ30" s="95">
        <v>2961</v>
      </c>
      <c r="AR30" s="160">
        <v>2.681523569061684E-3</v>
      </c>
    </row>
    <row r="31" spans="1:44">
      <c r="A31" s="100" t="s">
        <v>729</v>
      </c>
      <c r="B31" s="95">
        <v>514</v>
      </c>
      <c r="C31" s="95">
        <v>425</v>
      </c>
      <c r="D31" s="95">
        <v>243</v>
      </c>
      <c r="E31" s="95">
        <v>52</v>
      </c>
      <c r="F31" s="95">
        <v>80</v>
      </c>
      <c r="G31" s="95">
        <v>165</v>
      </c>
      <c r="H31" s="95">
        <v>90</v>
      </c>
      <c r="I31" s="95">
        <v>122</v>
      </c>
      <c r="J31" s="95">
        <v>80</v>
      </c>
      <c r="K31" s="95">
        <v>82</v>
      </c>
      <c r="L31" s="95">
        <v>42</v>
      </c>
      <c r="M31" s="95">
        <v>54</v>
      </c>
      <c r="N31" s="95">
        <v>178</v>
      </c>
      <c r="O31" s="95">
        <v>84</v>
      </c>
      <c r="P31" s="95">
        <v>70</v>
      </c>
      <c r="Q31" s="95">
        <v>25</v>
      </c>
      <c r="R31" s="95">
        <v>70</v>
      </c>
      <c r="S31" s="95">
        <v>141</v>
      </c>
      <c r="T31" s="95">
        <v>47</v>
      </c>
      <c r="U31" s="95">
        <v>185</v>
      </c>
      <c r="V31" s="95">
        <v>155</v>
      </c>
      <c r="W31" s="95">
        <v>58</v>
      </c>
      <c r="X31" s="95">
        <v>170</v>
      </c>
      <c r="Y31" s="95">
        <v>78</v>
      </c>
      <c r="Z31" s="95">
        <v>131</v>
      </c>
      <c r="AA31" s="95">
        <v>43</v>
      </c>
      <c r="AB31" s="95">
        <v>212</v>
      </c>
      <c r="AC31" s="95">
        <v>227</v>
      </c>
      <c r="AD31" s="95">
        <v>43</v>
      </c>
      <c r="AE31" s="95">
        <v>155</v>
      </c>
      <c r="AF31" s="95">
        <v>14</v>
      </c>
      <c r="AG31" s="95">
        <v>35</v>
      </c>
      <c r="AH31" s="95">
        <v>44</v>
      </c>
      <c r="AI31" s="95">
        <v>21</v>
      </c>
      <c r="AJ31" s="95">
        <v>29</v>
      </c>
      <c r="AK31" s="95">
        <v>5</v>
      </c>
      <c r="AL31" s="95">
        <v>95</v>
      </c>
      <c r="AM31" s="95">
        <v>23</v>
      </c>
      <c r="AN31" s="95">
        <v>92</v>
      </c>
      <c r="AO31" s="95">
        <v>43</v>
      </c>
      <c r="AP31" s="95">
        <v>16</v>
      </c>
      <c r="AQ31" s="95">
        <v>4438</v>
      </c>
      <c r="AR31" s="160">
        <v>4.0191157039837066E-3</v>
      </c>
    </row>
    <row r="32" spans="1:44">
      <c r="A32" s="100" t="s">
        <v>730</v>
      </c>
      <c r="B32" s="95">
        <v>425</v>
      </c>
      <c r="C32" s="95">
        <v>327</v>
      </c>
      <c r="D32" s="95">
        <v>182</v>
      </c>
      <c r="E32" s="95">
        <v>37</v>
      </c>
      <c r="F32" s="95">
        <v>81</v>
      </c>
      <c r="G32" s="95">
        <v>138</v>
      </c>
      <c r="H32" s="95">
        <v>80</v>
      </c>
      <c r="I32" s="95">
        <v>80</v>
      </c>
      <c r="J32" s="95">
        <v>63</v>
      </c>
      <c r="K32" s="95">
        <v>87</v>
      </c>
      <c r="L32" s="95">
        <v>23</v>
      </c>
      <c r="M32" s="95">
        <v>42</v>
      </c>
      <c r="N32" s="95">
        <v>138</v>
      </c>
      <c r="O32" s="95">
        <v>73</v>
      </c>
      <c r="P32" s="95">
        <v>33</v>
      </c>
      <c r="Q32" s="95">
        <v>9</v>
      </c>
      <c r="R32" s="95">
        <v>48</v>
      </c>
      <c r="S32" s="95">
        <v>123</v>
      </c>
      <c r="T32" s="95">
        <v>40</v>
      </c>
      <c r="U32" s="95">
        <v>162</v>
      </c>
      <c r="V32" s="95">
        <v>155</v>
      </c>
      <c r="W32" s="95">
        <v>52</v>
      </c>
      <c r="X32" s="95">
        <v>124</v>
      </c>
      <c r="Y32" s="95">
        <v>73</v>
      </c>
      <c r="Z32" s="95">
        <v>101</v>
      </c>
      <c r="AA32" s="95">
        <v>31</v>
      </c>
      <c r="AB32" s="95">
        <v>141</v>
      </c>
      <c r="AC32" s="95">
        <v>151</v>
      </c>
      <c r="AD32" s="95">
        <v>18</v>
      </c>
      <c r="AE32" s="95">
        <v>199</v>
      </c>
      <c r="AF32" s="95">
        <v>14</v>
      </c>
      <c r="AG32" s="95">
        <v>34</v>
      </c>
      <c r="AH32" s="95">
        <v>25</v>
      </c>
      <c r="AI32" s="95">
        <v>3</v>
      </c>
      <c r="AJ32" s="95">
        <v>20</v>
      </c>
      <c r="AK32" s="95">
        <v>0</v>
      </c>
      <c r="AL32" s="95">
        <v>73</v>
      </c>
      <c r="AM32" s="95">
        <v>12</v>
      </c>
      <c r="AN32" s="95">
        <v>106</v>
      </c>
      <c r="AO32" s="95">
        <v>29</v>
      </c>
      <c r="AP32" s="95">
        <v>10</v>
      </c>
      <c r="AQ32" s="95">
        <v>3562</v>
      </c>
      <c r="AR32" s="160">
        <v>3.2257976876047681E-3</v>
      </c>
    </row>
    <row r="33" spans="1:44">
      <c r="A33" s="100" t="s">
        <v>731</v>
      </c>
      <c r="B33" s="95">
        <v>932</v>
      </c>
      <c r="C33" s="95">
        <v>666</v>
      </c>
      <c r="D33" s="95">
        <v>333</v>
      </c>
      <c r="E33" s="95">
        <v>67</v>
      </c>
      <c r="F33" s="95">
        <v>186</v>
      </c>
      <c r="G33" s="95">
        <v>427</v>
      </c>
      <c r="H33" s="95">
        <v>234</v>
      </c>
      <c r="I33" s="95">
        <v>288</v>
      </c>
      <c r="J33" s="95">
        <v>217</v>
      </c>
      <c r="K33" s="95">
        <v>275</v>
      </c>
      <c r="L33" s="95">
        <v>118</v>
      </c>
      <c r="M33" s="95">
        <v>108</v>
      </c>
      <c r="N33" s="95">
        <v>397</v>
      </c>
      <c r="O33" s="95">
        <v>229</v>
      </c>
      <c r="P33" s="95">
        <v>199</v>
      </c>
      <c r="Q33" s="95">
        <v>23</v>
      </c>
      <c r="R33" s="95">
        <v>177</v>
      </c>
      <c r="S33" s="95">
        <v>317</v>
      </c>
      <c r="T33" s="95">
        <v>118</v>
      </c>
      <c r="U33" s="95">
        <v>406</v>
      </c>
      <c r="V33" s="95">
        <v>560</v>
      </c>
      <c r="W33" s="95">
        <v>136</v>
      </c>
      <c r="X33" s="95">
        <v>322</v>
      </c>
      <c r="Y33" s="95">
        <v>200</v>
      </c>
      <c r="Z33" s="95">
        <v>205</v>
      </c>
      <c r="AA33" s="95">
        <v>103</v>
      </c>
      <c r="AB33" s="95">
        <v>642</v>
      </c>
      <c r="AC33" s="95">
        <v>407</v>
      </c>
      <c r="AD33" s="95">
        <v>90</v>
      </c>
      <c r="AE33" s="95">
        <v>721</v>
      </c>
      <c r="AF33" s="95">
        <v>39</v>
      </c>
      <c r="AG33" s="95">
        <v>115</v>
      </c>
      <c r="AH33" s="95">
        <v>90</v>
      </c>
      <c r="AI33" s="95">
        <v>29</v>
      </c>
      <c r="AJ33" s="95">
        <v>56</v>
      </c>
      <c r="AK33" s="95">
        <v>5</v>
      </c>
      <c r="AL33" s="95">
        <v>217</v>
      </c>
      <c r="AM33" s="95">
        <v>52</v>
      </c>
      <c r="AN33" s="95">
        <v>249</v>
      </c>
      <c r="AO33" s="95">
        <v>56</v>
      </c>
      <c r="AP33" s="95">
        <v>40</v>
      </c>
      <c r="AQ33" s="95">
        <v>10051</v>
      </c>
      <c r="AR33" s="160">
        <v>9.1023280623569701E-3</v>
      </c>
    </row>
    <row r="34" spans="1:44">
      <c r="A34" s="100" t="s">
        <v>732</v>
      </c>
      <c r="B34" s="95">
        <v>1964</v>
      </c>
      <c r="C34" s="95">
        <v>1088</v>
      </c>
      <c r="D34" s="95">
        <v>623</v>
      </c>
      <c r="E34" s="95">
        <v>187</v>
      </c>
      <c r="F34" s="95">
        <v>333</v>
      </c>
      <c r="G34" s="95">
        <v>863</v>
      </c>
      <c r="H34" s="95">
        <v>486</v>
      </c>
      <c r="I34" s="95">
        <v>609</v>
      </c>
      <c r="J34" s="95">
        <v>445</v>
      </c>
      <c r="K34" s="95">
        <v>494</v>
      </c>
      <c r="L34" s="95">
        <v>292</v>
      </c>
      <c r="M34" s="95">
        <v>186</v>
      </c>
      <c r="N34" s="95">
        <v>816</v>
      </c>
      <c r="O34" s="95">
        <v>455</v>
      </c>
      <c r="P34" s="95">
        <v>328</v>
      </c>
      <c r="Q34" s="95">
        <v>72</v>
      </c>
      <c r="R34" s="95">
        <v>310</v>
      </c>
      <c r="S34" s="95">
        <v>544</v>
      </c>
      <c r="T34" s="95">
        <v>231</v>
      </c>
      <c r="U34" s="95">
        <v>841</v>
      </c>
      <c r="V34" s="95">
        <v>1323</v>
      </c>
      <c r="W34" s="95">
        <v>297</v>
      </c>
      <c r="X34" s="95">
        <v>523</v>
      </c>
      <c r="Y34" s="95">
        <v>445</v>
      </c>
      <c r="Z34" s="95">
        <v>383</v>
      </c>
      <c r="AA34" s="95">
        <v>235</v>
      </c>
      <c r="AB34" s="95">
        <v>788</v>
      </c>
      <c r="AC34" s="95">
        <v>731</v>
      </c>
      <c r="AD34" s="95">
        <v>151</v>
      </c>
      <c r="AE34" s="95">
        <v>1068</v>
      </c>
      <c r="AF34" s="95">
        <v>96</v>
      </c>
      <c r="AG34" s="95">
        <v>222</v>
      </c>
      <c r="AH34" s="95">
        <v>146</v>
      </c>
      <c r="AI34" s="95">
        <v>35</v>
      </c>
      <c r="AJ34" s="95">
        <v>75</v>
      </c>
      <c r="AK34" s="95">
        <v>8</v>
      </c>
      <c r="AL34" s="95">
        <v>438</v>
      </c>
      <c r="AM34" s="95">
        <v>90</v>
      </c>
      <c r="AN34" s="95">
        <v>507</v>
      </c>
      <c r="AO34" s="95">
        <v>159</v>
      </c>
      <c r="AP34" s="95">
        <v>66</v>
      </c>
      <c r="AQ34" s="95">
        <v>18953</v>
      </c>
      <c r="AR34" s="160">
        <v>1.7164105438847044E-2</v>
      </c>
    </row>
    <row r="35" spans="1:44">
      <c r="A35" s="100" t="s">
        <v>733</v>
      </c>
      <c r="B35" s="95">
        <v>7741</v>
      </c>
      <c r="C35" s="95">
        <v>3107</v>
      </c>
      <c r="D35" s="95">
        <v>1651</v>
      </c>
      <c r="E35" s="95">
        <v>596</v>
      </c>
      <c r="F35" s="95">
        <v>1003</v>
      </c>
      <c r="G35" s="95">
        <v>2935</v>
      </c>
      <c r="H35" s="95">
        <v>1341</v>
      </c>
      <c r="I35" s="95">
        <v>1477</v>
      </c>
      <c r="J35" s="95">
        <v>1288</v>
      </c>
      <c r="K35" s="95">
        <v>1253</v>
      </c>
      <c r="L35" s="95">
        <v>1181</v>
      </c>
      <c r="M35" s="95">
        <v>562</v>
      </c>
      <c r="N35" s="95">
        <v>2822</v>
      </c>
      <c r="O35" s="95">
        <v>1468</v>
      </c>
      <c r="P35" s="95">
        <v>998</v>
      </c>
      <c r="Q35" s="95">
        <v>322</v>
      </c>
      <c r="R35" s="95">
        <v>771</v>
      </c>
      <c r="S35" s="95">
        <v>1496</v>
      </c>
      <c r="T35" s="95">
        <v>888</v>
      </c>
      <c r="U35" s="95">
        <v>3134</v>
      </c>
      <c r="V35" s="95">
        <v>5807</v>
      </c>
      <c r="W35" s="95">
        <v>925</v>
      </c>
      <c r="X35" s="95">
        <v>1266</v>
      </c>
      <c r="Y35" s="95">
        <v>1228</v>
      </c>
      <c r="Z35" s="95">
        <v>770</v>
      </c>
      <c r="AA35" s="95">
        <v>741</v>
      </c>
      <c r="AB35" s="95">
        <v>3058</v>
      </c>
      <c r="AC35" s="95">
        <v>2259</v>
      </c>
      <c r="AD35" s="95">
        <v>437</v>
      </c>
      <c r="AE35" s="95">
        <v>3816</v>
      </c>
      <c r="AF35" s="95">
        <v>444</v>
      </c>
      <c r="AG35" s="95">
        <v>975</v>
      </c>
      <c r="AH35" s="95">
        <v>398</v>
      </c>
      <c r="AI35" s="95">
        <v>94</v>
      </c>
      <c r="AJ35" s="95">
        <v>153</v>
      </c>
      <c r="AK35" s="95">
        <v>30</v>
      </c>
      <c r="AL35" s="95">
        <v>886</v>
      </c>
      <c r="AM35" s="95">
        <v>224</v>
      </c>
      <c r="AN35" s="95">
        <v>1525</v>
      </c>
      <c r="AO35" s="95">
        <v>445</v>
      </c>
      <c r="AP35" s="95">
        <v>287</v>
      </c>
      <c r="AQ35" s="95">
        <v>61802</v>
      </c>
      <c r="AR35" s="160">
        <v>5.5968767178368864E-2</v>
      </c>
    </row>
    <row r="36" spans="1:44">
      <c r="A36" s="100" t="s">
        <v>734</v>
      </c>
      <c r="B36" s="95">
        <v>5616</v>
      </c>
      <c r="C36" s="95">
        <v>1687</v>
      </c>
      <c r="D36" s="95">
        <v>793</v>
      </c>
      <c r="E36" s="95">
        <v>369</v>
      </c>
      <c r="F36" s="95">
        <v>455</v>
      </c>
      <c r="G36" s="95">
        <v>1750</v>
      </c>
      <c r="H36" s="95">
        <v>717</v>
      </c>
      <c r="I36" s="95">
        <v>622</v>
      </c>
      <c r="J36" s="95">
        <v>664</v>
      </c>
      <c r="K36" s="95">
        <v>462</v>
      </c>
      <c r="L36" s="95">
        <v>815</v>
      </c>
      <c r="M36" s="95">
        <v>273</v>
      </c>
      <c r="N36" s="95">
        <v>1384</v>
      </c>
      <c r="O36" s="95">
        <v>603</v>
      </c>
      <c r="P36" s="95">
        <v>360</v>
      </c>
      <c r="Q36" s="95">
        <v>222</v>
      </c>
      <c r="R36" s="95">
        <v>574</v>
      </c>
      <c r="S36" s="95">
        <v>581</v>
      </c>
      <c r="T36" s="95">
        <v>434</v>
      </c>
      <c r="U36" s="95">
        <v>1572</v>
      </c>
      <c r="V36" s="95">
        <v>3125</v>
      </c>
      <c r="W36" s="95">
        <v>416</v>
      </c>
      <c r="X36" s="95">
        <v>431</v>
      </c>
      <c r="Y36" s="95">
        <v>492</v>
      </c>
      <c r="Z36" s="95">
        <v>353</v>
      </c>
      <c r="AA36" s="95">
        <v>346</v>
      </c>
      <c r="AB36" s="95">
        <v>1459</v>
      </c>
      <c r="AC36" s="95">
        <v>1107</v>
      </c>
      <c r="AD36" s="95">
        <v>194</v>
      </c>
      <c r="AE36" s="95">
        <v>1275</v>
      </c>
      <c r="AF36" s="95">
        <v>328</v>
      </c>
      <c r="AG36" s="95">
        <v>607</v>
      </c>
      <c r="AH36" s="95">
        <v>198</v>
      </c>
      <c r="AI36" s="95">
        <v>52</v>
      </c>
      <c r="AJ36" s="95">
        <v>68</v>
      </c>
      <c r="AK36" s="95">
        <v>28</v>
      </c>
      <c r="AL36" s="95">
        <v>340</v>
      </c>
      <c r="AM36" s="95">
        <v>81</v>
      </c>
      <c r="AN36" s="95">
        <v>825</v>
      </c>
      <c r="AO36" s="95">
        <v>292</v>
      </c>
      <c r="AP36" s="95">
        <v>173</v>
      </c>
      <c r="AQ36" s="95">
        <v>32143</v>
      </c>
      <c r="AR36" s="160">
        <v>2.9109156393228541E-2</v>
      </c>
    </row>
    <row r="37" spans="1:44">
      <c r="A37" s="100" t="s">
        <v>735</v>
      </c>
      <c r="B37" s="95">
        <v>180384</v>
      </c>
      <c r="C37" s="95">
        <v>90900</v>
      </c>
      <c r="D37" s="95">
        <v>31019</v>
      </c>
      <c r="E37" s="95">
        <v>13666</v>
      </c>
      <c r="F37" s="95">
        <v>11436</v>
      </c>
      <c r="G37" s="95">
        <v>40884</v>
      </c>
      <c r="H37" s="95">
        <v>18240</v>
      </c>
      <c r="I37" s="95">
        <v>18068</v>
      </c>
      <c r="J37" s="95">
        <v>24782</v>
      </c>
      <c r="K37" s="95">
        <v>12923</v>
      </c>
      <c r="L37" s="95">
        <v>19150</v>
      </c>
      <c r="M37" s="95">
        <v>11549</v>
      </c>
      <c r="N37" s="95">
        <v>24843</v>
      </c>
      <c r="O37" s="95">
        <v>15676</v>
      </c>
      <c r="P37" s="95">
        <v>10761</v>
      </c>
      <c r="Q37" s="95">
        <v>28988</v>
      </c>
      <c r="R37" s="95">
        <v>13415</v>
      </c>
      <c r="S37" s="95">
        <v>16400</v>
      </c>
      <c r="T37" s="95">
        <v>9852</v>
      </c>
      <c r="U37" s="95">
        <v>29521</v>
      </c>
      <c r="V37" s="95">
        <v>45998</v>
      </c>
      <c r="W37" s="95">
        <v>13788</v>
      </c>
      <c r="X37" s="95">
        <v>13486</v>
      </c>
      <c r="Y37" s="95">
        <v>14380</v>
      </c>
      <c r="Z37" s="95">
        <v>17850</v>
      </c>
      <c r="AA37" s="95">
        <v>8870</v>
      </c>
      <c r="AB37" s="95">
        <v>29745</v>
      </c>
      <c r="AC37" s="95">
        <v>39606</v>
      </c>
      <c r="AD37" s="95">
        <v>26980</v>
      </c>
      <c r="AE37" s="95">
        <v>25988</v>
      </c>
      <c r="AF37" s="95">
        <v>7544</v>
      </c>
      <c r="AG37" s="95">
        <v>7345</v>
      </c>
      <c r="AH37" s="95">
        <v>17648</v>
      </c>
      <c r="AI37" s="95">
        <v>5139</v>
      </c>
      <c r="AJ37" s="95">
        <v>4663</v>
      </c>
      <c r="AK37" s="95">
        <v>3771</v>
      </c>
      <c r="AL37" s="95">
        <v>15357</v>
      </c>
      <c r="AM37" s="95">
        <v>2776</v>
      </c>
      <c r="AN37" s="95">
        <v>18827</v>
      </c>
      <c r="AO37" s="95">
        <v>20909</v>
      </c>
      <c r="AP37" s="95">
        <v>4361</v>
      </c>
      <c r="AQ37" s="95">
        <v>967488</v>
      </c>
      <c r="AR37" s="160">
        <v>0.87617084592514372</v>
      </c>
    </row>
    <row r="38" spans="1:44">
      <c r="A38" s="72" t="s">
        <v>158</v>
      </c>
      <c r="B38" s="57">
        <v>198561</v>
      </c>
      <c r="C38" s="57">
        <v>99028</v>
      </c>
      <c r="D38" s="57">
        <v>35232</v>
      </c>
      <c r="E38" s="57">
        <v>15064</v>
      </c>
      <c r="F38" s="57">
        <v>13778</v>
      </c>
      <c r="G38" s="57">
        <v>47333</v>
      </c>
      <c r="H38" s="57">
        <v>21310</v>
      </c>
      <c r="I38" s="57">
        <v>21374</v>
      </c>
      <c r="J38" s="57">
        <v>27654</v>
      </c>
      <c r="K38" s="57">
        <v>15628</v>
      </c>
      <c r="L38" s="57">
        <v>21644</v>
      </c>
      <c r="M38" s="57">
        <v>12820</v>
      </c>
      <c r="N38" s="57">
        <v>30750</v>
      </c>
      <c r="O38" s="57">
        <v>18693</v>
      </c>
      <c r="P38" s="57">
        <v>12785</v>
      </c>
      <c r="Q38" s="57">
        <v>29722</v>
      </c>
      <c r="R38" s="57">
        <v>15427</v>
      </c>
      <c r="S38" s="57">
        <v>19737</v>
      </c>
      <c r="T38" s="57">
        <v>11647</v>
      </c>
      <c r="U38" s="57">
        <v>36017</v>
      </c>
      <c r="V38" s="57">
        <v>57242</v>
      </c>
      <c r="W38" s="57">
        <v>15764</v>
      </c>
      <c r="X38" s="57">
        <v>16573</v>
      </c>
      <c r="Y38" s="57">
        <v>16948</v>
      </c>
      <c r="Z38" s="57">
        <v>20037</v>
      </c>
      <c r="AA38" s="57">
        <v>10440</v>
      </c>
      <c r="AB38" s="57">
        <v>36228</v>
      </c>
      <c r="AC38" s="57">
        <v>44725</v>
      </c>
      <c r="AD38" s="57">
        <v>27981</v>
      </c>
      <c r="AE38" s="57">
        <v>33301</v>
      </c>
      <c r="AF38" s="57">
        <v>8496</v>
      </c>
      <c r="AG38" s="57">
        <v>9372</v>
      </c>
      <c r="AH38" s="57">
        <v>18599</v>
      </c>
      <c r="AI38" s="57">
        <v>5384</v>
      </c>
      <c r="AJ38" s="57">
        <v>5104</v>
      </c>
      <c r="AK38" s="57">
        <v>3854</v>
      </c>
      <c r="AL38" s="57">
        <v>17512</v>
      </c>
      <c r="AM38" s="57">
        <v>3276</v>
      </c>
      <c r="AN38" s="57">
        <v>22234</v>
      </c>
      <c r="AO38" s="57">
        <v>21980</v>
      </c>
      <c r="AP38" s="57">
        <v>4969</v>
      </c>
      <c r="AQ38" s="57">
        <v>1104223</v>
      </c>
      <c r="AR38" s="161">
        <v>1</v>
      </c>
    </row>
    <row r="39" spans="1:44">
      <c r="A39" s="54" t="s">
        <v>736</v>
      </c>
      <c r="B39" s="160">
        <v>0.17981965599339989</v>
      </c>
      <c r="C39" s="160">
        <v>8.9681160417777933E-2</v>
      </c>
      <c r="D39" s="160">
        <v>3.1906598576555645E-2</v>
      </c>
      <c r="E39" s="160">
        <v>1.3642171916361098E-2</v>
      </c>
      <c r="F39" s="160">
        <v>1.247755208866325E-2</v>
      </c>
      <c r="G39" s="160">
        <v>4.2865435695507159E-2</v>
      </c>
      <c r="H39" s="160">
        <v>1.92986380468438E-2</v>
      </c>
      <c r="I39" s="160">
        <v>1.9356597353976508E-2</v>
      </c>
      <c r="J39" s="160">
        <v>2.504385436637346E-2</v>
      </c>
      <c r="K39" s="160">
        <v>1.4152938310468086E-2</v>
      </c>
      <c r="L39" s="160">
        <v>1.9601113180942618E-2</v>
      </c>
      <c r="M39" s="160">
        <v>1.1609973710020531E-2</v>
      </c>
      <c r="N39" s="160">
        <v>2.7847635848918199E-2</v>
      </c>
      <c r="O39" s="160">
        <v>1.6928645753620419E-2</v>
      </c>
      <c r="P39" s="160">
        <v>1.157827721393233E-2</v>
      </c>
      <c r="Q39" s="160">
        <v>2.6916664478099081E-2</v>
      </c>
      <c r="R39" s="160">
        <v>1.3970909861504425E-2</v>
      </c>
      <c r="S39" s="160">
        <v>1.7874106951222716E-2</v>
      </c>
      <c r="T39" s="160">
        <v>1.0547688283978869E-2</v>
      </c>
      <c r="U39" s="160">
        <v>3.261750570310526E-2</v>
      </c>
      <c r="V39" s="160">
        <v>5.1839166545163434E-2</v>
      </c>
      <c r="W39" s="160">
        <v>1.427610183812509E-2</v>
      </c>
      <c r="X39" s="160">
        <v>1.5008743704849474E-2</v>
      </c>
      <c r="Y39" s="160">
        <v>1.5348349020080183E-2</v>
      </c>
      <c r="Z39" s="160">
        <v>1.8145791203407282E-2</v>
      </c>
      <c r="AA39" s="160">
        <v>9.4546119760229586E-3</v>
      </c>
      <c r="AB39" s="160">
        <v>3.2808590293808407E-2</v>
      </c>
      <c r="AC39" s="160">
        <v>4.0503593929849313E-2</v>
      </c>
      <c r="AD39" s="160">
        <v>2.5339990201254638E-2</v>
      </c>
      <c r="AE39" s="160">
        <v>3.0157857606660975E-2</v>
      </c>
      <c r="AF39" s="160">
        <v>7.6940980218669595E-3</v>
      </c>
      <c r="AG39" s="160">
        <v>8.4874160382458971E-3</v>
      </c>
      <c r="AH39" s="160">
        <v>1.6843518021269255E-2</v>
      </c>
      <c r="AI39" s="160">
        <v>4.8758267125390432E-3</v>
      </c>
      <c r="AJ39" s="160">
        <v>4.6222547438334463E-3</v>
      </c>
      <c r="AK39" s="160">
        <v>3.4902370263977475E-3</v>
      </c>
      <c r="AL39" s="160">
        <v>1.5859115414187171E-2</v>
      </c>
      <c r="AM39" s="160">
        <v>2.9667920338554803E-3</v>
      </c>
      <c r="AN39" s="160">
        <v>2.0135425543572269E-2</v>
      </c>
      <c r="AO39" s="160">
        <v>1.9905399543389334E-2</v>
      </c>
      <c r="AP39" s="160">
        <v>4.4999968303503909E-3</v>
      </c>
      <c r="AQ39" s="160">
        <v>1</v>
      </c>
      <c r="AR39" s="160"/>
    </row>
    <row r="40" spans="1:44" ht="15.75" thickBot="1">
      <c r="A40" s="529"/>
      <c r="B40" s="530"/>
      <c r="C40" s="530"/>
      <c r="D40" s="530"/>
      <c r="E40" s="530"/>
      <c r="F40" s="530"/>
      <c r="G40" s="530"/>
      <c r="H40" s="531"/>
      <c r="I40" s="531"/>
      <c r="J40" s="531"/>
      <c r="K40" s="531"/>
      <c r="L40" s="531"/>
      <c r="M40" s="530"/>
      <c r="N40" s="530"/>
      <c r="O40" s="530"/>
      <c r="P40" s="530"/>
      <c r="Q40" s="530"/>
      <c r="R40" s="530"/>
      <c r="S40" s="530"/>
      <c r="T40" s="530"/>
      <c r="U40" s="530"/>
      <c r="V40" s="532"/>
      <c r="W40" s="532"/>
      <c r="X40" s="532"/>
      <c r="Y40" s="532"/>
      <c r="Z40" s="532"/>
      <c r="AA40" s="532"/>
      <c r="AB40" s="532"/>
      <c r="AC40" s="532"/>
      <c r="AD40" s="532"/>
      <c r="AE40" s="533"/>
      <c r="AF40" s="533"/>
      <c r="AG40" s="533"/>
      <c r="AH40" s="533"/>
      <c r="AI40" s="533"/>
      <c r="AJ40" s="533"/>
      <c r="AK40" s="533"/>
      <c r="AL40" s="533"/>
      <c r="AM40" s="533"/>
      <c r="AN40" s="533"/>
      <c r="AO40" s="533"/>
      <c r="AP40" s="533"/>
      <c r="AQ40" s="533"/>
      <c r="AR40" s="533"/>
    </row>
    <row r="41" spans="1:44" ht="30" customHeight="1">
      <c r="A41" s="776" t="s">
        <v>1359</v>
      </c>
      <c r="B41" s="776"/>
      <c r="C41" s="776"/>
      <c r="D41" s="776"/>
      <c r="E41" s="776"/>
      <c r="F41" s="776"/>
      <c r="G41" s="776"/>
      <c r="H41" s="776"/>
      <c r="I41" s="776"/>
      <c r="J41" s="776"/>
      <c r="K41" s="776"/>
      <c r="L41" s="776"/>
      <c r="M41" s="776"/>
      <c r="N41" s="776"/>
      <c r="O41" s="776"/>
      <c r="P41" s="776"/>
      <c r="Q41" s="776"/>
      <c r="R41" s="776"/>
      <c r="S41" s="776"/>
      <c r="T41" s="776"/>
      <c r="U41" s="776"/>
      <c r="V41" s="776"/>
      <c r="W41" s="776"/>
      <c r="X41" s="776"/>
      <c r="Y41" s="776"/>
      <c r="Z41" s="776"/>
      <c r="AA41" s="776"/>
      <c r="AB41" s="776"/>
      <c r="AC41" s="776"/>
      <c r="AD41" s="776"/>
      <c r="AE41" s="776"/>
      <c r="AF41" s="776"/>
      <c r="AG41" s="776"/>
      <c r="AH41" s="776"/>
      <c r="AI41" s="776"/>
      <c r="AJ41" s="776"/>
      <c r="AK41" s="776"/>
      <c r="AL41" s="776"/>
      <c r="AM41" s="776"/>
      <c r="AN41" s="776"/>
      <c r="AO41" s="776"/>
      <c r="AP41" s="776"/>
      <c r="AQ41" s="776"/>
      <c r="AR41" s="776"/>
    </row>
    <row r="42" spans="1:44">
      <c r="A42" s="611"/>
      <c r="B42" s="611"/>
      <c r="C42" s="697"/>
      <c r="D42" s="691"/>
      <c r="E42" s="691"/>
      <c r="F42" s="691"/>
      <c r="G42" s="648"/>
      <c r="H42" s="611"/>
      <c r="I42" s="611"/>
      <c r="J42" s="611"/>
      <c r="K42" s="611"/>
      <c r="L42" s="611"/>
      <c r="M42" s="611"/>
      <c r="N42" s="611"/>
      <c r="O42" s="611"/>
      <c r="P42" s="611"/>
      <c r="Q42" s="611"/>
      <c r="R42" s="611"/>
      <c r="S42" s="611"/>
      <c r="T42" s="611"/>
      <c r="U42" s="611"/>
      <c r="V42" s="611"/>
      <c r="W42" s="611"/>
      <c r="X42" s="611"/>
      <c r="Y42" s="611"/>
      <c r="Z42" s="611"/>
      <c r="AA42" s="611"/>
      <c r="AB42" s="611"/>
      <c r="AC42" s="611"/>
      <c r="AD42" s="611"/>
      <c r="AE42" s="611"/>
      <c r="AF42" s="611"/>
      <c r="AG42" s="611"/>
      <c r="AH42" s="611"/>
      <c r="AI42" s="611"/>
      <c r="AJ42" s="611"/>
      <c r="AK42" s="652"/>
      <c r="AL42" s="652"/>
      <c r="AM42" s="662"/>
      <c r="AN42" s="662"/>
      <c r="AO42" s="677"/>
      <c r="AP42" s="611"/>
      <c r="AQ42" s="611"/>
      <c r="AR42" s="611"/>
    </row>
    <row r="43" spans="1:44" ht="30" customHeight="1">
      <c r="A43" s="729" t="s">
        <v>958</v>
      </c>
      <c r="B43" s="729"/>
      <c r="C43" s="729"/>
      <c r="D43" s="729"/>
      <c r="E43" s="729"/>
      <c r="F43" s="729"/>
      <c r="G43" s="729"/>
      <c r="H43" s="729"/>
      <c r="I43" s="729"/>
      <c r="J43" s="729"/>
      <c r="K43" s="729"/>
      <c r="L43" s="729"/>
      <c r="M43" s="729"/>
      <c r="N43" s="729"/>
      <c r="O43" s="729"/>
      <c r="P43" s="729"/>
      <c r="Q43" s="729"/>
      <c r="R43" s="729"/>
      <c r="S43" s="729"/>
      <c r="T43" s="729"/>
      <c r="U43" s="729"/>
      <c r="V43" s="729"/>
      <c r="W43" s="729"/>
      <c r="X43" s="729"/>
      <c r="Y43" s="729"/>
      <c r="Z43" s="729"/>
      <c r="AA43" s="729"/>
      <c r="AB43" s="729"/>
      <c r="AC43" s="729"/>
      <c r="AD43" s="729"/>
      <c r="AE43" s="729"/>
      <c r="AF43" s="729"/>
      <c r="AG43" s="729"/>
      <c r="AH43" s="729"/>
      <c r="AI43" s="729"/>
      <c r="AJ43" s="729"/>
      <c r="AK43" s="729"/>
      <c r="AL43" s="729"/>
      <c r="AM43" s="729"/>
      <c r="AN43" s="729"/>
      <c r="AO43" s="729"/>
      <c r="AP43" s="729"/>
      <c r="AQ43" s="729"/>
      <c r="AR43" s="729"/>
    </row>
    <row r="44" spans="1:44" ht="18">
      <c r="A44" s="730" t="s">
        <v>738</v>
      </c>
      <c r="B44" s="730"/>
      <c r="C44" s="730"/>
      <c r="D44" s="730"/>
      <c r="E44" s="730"/>
      <c r="F44" s="730"/>
      <c r="G44" s="730"/>
      <c r="H44" s="730"/>
      <c r="I44" s="730"/>
      <c r="J44" s="730"/>
      <c r="K44" s="730"/>
      <c r="L44" s="730"/>
      <c r="M44" s="730"/>
      <c r="N44" s="730"/>
      <c r="O44" s="730"/>
      <c r="P44" s="730"/>
      <c r="Q44" s="730"/>
      <c r="R44" s="730"/>
      <c r="S44" s="730"/>
      <c r="T44" s="730"/>
      <c r="U44" s="730"/>
      <c r="V44" s="730"/>
      <c r="W44" s="730"/>
      <c r="X44" s="730"/>
      <c r="Y44" s="730"/>
      <c r="Z44" s="730"/>
      <c r="AA44" s="730"/>
      <c r="AB44" s="730"/>
      <c r="AC44" s="730"/>
      <c r="AD44" s="730"/>
      <c r="AE44" s="730"/>
      <c r="AF44" s="730"/>
      <c r="AG44" s="730"/>
      <c r="AH44" s="730"/>
      <c r="AI44" s="730"/>
      <c r="AJ44" s="730"/>
      <c r="AK44" s="730"/>
      <c r="AL44" s="730"/>
      <c r="AM44" s="730"/>
      <c r="AN44" s="730"/>
      <c r="AO44" s="730"/>
      <c r="AP44" s="730"/>
      <c r="AQ44" s="730"/>
      <c r="AR44" s="730"/>
    </row>
    <row r="45" spans="1:44" ht="18">
      <c r="A45" s="730" t="s">
        <v>1515</v>
      </c>
      <c r="B45" s="730"/>
      <c r="C45" s="730"/>
      <c r="D45" s="730"/>
      <c r="E45" s="730"/>
      <c r="F45" s="730"/>
      <c r="G45" s="730"/>
      <c r="H45" s="730"/>
      <c r="I45" s="730"/>
      <c r="J45" s="730"/>
      <c r="K45" s="730"/>
      <c r="L45" s="730"/>
      <c r="M45" s="730"/>
      <c r="N45" s="730"/>
      <c r="O45" s="730"/>
      <c r="P45" s="730"/>
      <c r="Q45" s="730"/>
      <c r="R45" s="730"/>
      <c r="S45" s="730"/>
      <c r="T45" s="730"/>
      <c r="U45" s="730"/>
      <c r="V45" s="730"/>
      <c r="W45" s="730"/>
      <c r="X45" s="730"/>
      <c r="Y45" s="730"/>
      <c r="Z45" s="730"/>
      <c r="AA45" s="730"/>
      <c r="AB45" s="730"/>
      <c r="AC45" s="730"/>
      <c r="AD45" s="730"/>
      <c r="AE45" s="730"/>
      <c r="AF45" s="730"/>
      <c r="AG45" s="730"/>
      <c r="AH45" s="730"/>
      <c r="AI45" s="730"/>
      <c r="AJ45" s="730"/>
      <c r="AK45" s="730"/>
      <c r="AL45" s="730"/>
      <c r="AM45" s="730"/>
      <c r="AN45" s="730"/>
      <c r="AO45" s="730"/>
      <c r="AP45" s="730"/>
      <c r="AQ45" s="730"/>
      <c r="AR45" s="730"/>
    </row>
    <row r="46" spans="1:44" ht="30" customHeight="1">
      <c r="A46" s="734" t="s">
        <v>510</v>
      </c>
      <c r="B46" s="734"/>
      <c r="C46" s="734"/>
      <c r="D46" s="734"/>
      <c r="E46" s="734"/>
      <c r="F46" s="734"/>
      <c r="G46" s="734"/>
      <c r="H46" s="734"/>
      <c r="I46" s="734"/>
      <c r="J46" s="734"/>
      <c r="K46" s="734"/>
      <c r="L46" s="734"/>
      <c r="M46" s="734"/>
      <c r="N46" s="734"/>
      <c r="O46" s="734"/>
      <c r="P46" s="734"/>
      <c r="Q46" s="734"/>
      <c r="R46" s="734"/>
      <c r="S46" s="734"/>
      <c r="T46" s="734"/>
      <c r="U46" s="734"/>
      <c r="V46" s="734"/>
      <c r="W46" s="734"/>
      <c r="X46" s="734"/>
      <c r="Y46" s="734"/>
      <c r="Z46" s="734"/>
      <c r="AA46" s="734"/>
      <c r="AB46" s="734"/>
      <c r="AC46" s="734"/>
      <c r="AD46" s="734"/>
      <c r="AE46" s="734"/>
      <c r="AF46" s="734"/>
      <c r="AG46" s="734"/>
      <c r="AH46" s="734"/>
      <c r="AI46" s="734"/>
      <c r="AJ46" s="734"/>
      <c r="AK46" s="734"/>
      <c r="AL46" s="734"/>
      <c r="AM46" s="734"/>
      <c r="AN46" s="734"/>
      <c r="AO46" s="734"/>
      <c r="AP46" s="734"/>
      <c r="AQ46" s="734"/>
      <c r="AR46" s="734"/>
    </row>
    <row r="47" spans="1:44">
      <c r="A47" s="310"/>
      <c r="B47" s="10"/>
      <c r="C47" s="10"/>
      <c r="D47" s="10"/>
      <c r="E47" s="10"/>
      <c r="F47" s="10"/>
      <c r="G47" s="10"/>
      <c r="H47" s="10"/>
      <c r="I47" s="10"/>
      <c r="J47" s="10"/>
      <c r="K47" s="10"/>
      <c r="L47" s="10"/>
      <c r="M47" s="10"/>
      <c r="N47" s="10"/>
      <c r="O47" s="10"/>
      <c r="P47" s="10"/>
      <c r="Q47" s="10"/>
      <c r="R47" s="10"/>
      <c r="S47" s="10"/>
      <c r="T47" s="10"/>
      <c r="U47" s="38"/>
      <c r="V47" s="10"/>
      <c r="W47" s="256"/>
      <c r="X47" s="10"/>
      <c r="Y47" s="10"/>
    </row>
    <row r="48" spans="1:44" ht="30" customHeight="1">
      <c r="A48" s="72" t="s">
        <v>720</v>
      </c>
      <c r="B48" s="73" t="s">
        <v>67</v>
      </c>
      <c r="C48" s="73" t="s">
        <v>68</v>
      </c>
      <c r="D48" s="73" t="s">
        <v>69</v>
      </c>
      <c r="E48" s="73" t="s">
        <v>70</v>
      </c>
      <c r="F48" s="73" t="s">
        <v>71</v>
      </c>
      <c r="G48" s="73" t="s">
        <v>72</v>
      </c>
      <c r="H48" s="73" t="s">
        <v>73</v>
      </c>
      <c r="I48" s="73" t="s">
        <v>74</v>
      </c>
      <c r="J48" s="73" t="s">
        <v>75</v>
      </c>
      <c r="K48" s="73" t="s">
        <v>76</v>
      </c>
      <c r="L48" s="73" t="s">
        <v>77</v>
      </c>
      <c r="M48" s="73" t="s">
        <v>78</v>
      </c>
      <c r="N48" s="73" t="s">
        <v>79</v>
      </c>
      <c r="O48" s="73" t="s">
        <v>80</v>
      </c>
      <c r="P48" s="73" t="s">
        <v>81</v>
      </c>
      <c r="Q48" s="73" t="s">
        <v>82</v>
      </c>
      <c r="R48" s="73" t="s">
        <v>83</v>
      </c>
      <c r="S48" s="73" t="s">
        <v>84</v>
      </c>
      <c r="T48" s="73" t="s">
        <v>85</v>
      </c>
      <c r="U48" s="73" t="s">
        <v>86</v>
      </c>
      <c r="V48" s="73" t="s">
        <v>87</v>
      </c>
      <c r="W48" s="73" t="s">
        <v>88</v>
      </c>
      <c r="X48" s="73" t="s">
        <v>89</v>
      </c>
      <c r="Y48" s="73" t="s">
        <v>90</v>
      </c>
      <c r="Z48" s="73" t="s">
        <v>91</v>
      </c>
      <c r="AA48" s="73" t="s">
        <v>92</v>
      </c>
      <c r="AB48" s="73" t="s">
        <v>93</v>
      </c>
      <c r="AC48" s="73" t="s">
        <v>94</v>
      </c>
      <c r="AD48" s="73" t="s">
        <v>95</v>
      </c>
      <c r="AE48" s="73" t="s">
        <v>96</v>
      </c>
      <c r="AF48" s="73" t="s">
        <v>516</v>
      </c>
      <c r="AG48" s="73" t="s">
        <v>1268</v>
      </c>
      <c r="AH48" s="73" t="s">
        <v>1277</v>
      </c>
      <c r="AI48" s="73" t="s">
        <v>1278</v>
      </c>
      <c r="AJ48" s="73" t="s">
        <v>1288</v>
      </c>
      <c r="AK48" s="73" t="s">
        <v>1289</v>
      </c>
      <c r="AL48" s="73" t="s">
        <v>1378</v>
      </c>
      <c r="AM48" s="73" t="s">
        <v>1497</v>
      </c>
      <c r="AN48" s="73" t="s">
        <v>1410</v>
      </c>
      <c r="AO48" s="73" t="s">
        <v>1411</v>
      </c>
      <c r="AP48" s="73" t="s">
        <v>1412</v>
      </c>
      <c r="AQ48" s="176" t="s">
        <v>517</v>
      </c>
      <c r="AR48" s="309" t="s">
        <v>679</v>
      </c>
    </row>
    <row r="49" spans="1:44">
      <c r="A49" s="311" t="s">
        <v>722</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2">
        <v>0</v>
      </c>
      <c r="AO49" s="312">
        <v>0</v>
      </c>
      <c r="AP49" s="312">
        <v>0</v>
      </c>
      <c r="AQ49" s="312">
        <v>0</v>
      </c>
      <c r="AR49" s="313">
        <v>0</v>
      </c>
    </row>
    <row r="50" spans="1:44">
      <c r="A50" s="311" t="s">
        <v>723</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2">
        <v>0</v>
      </c>
      <c r="AO50" s="312">
        <v>0</v>
      </c>
      <c r="AP50" s="312">
        <v>0</v>
      </c>
      <c r="AQ50" s="312">
        <v>0</v>
      </c>
      <c r="AR50" s="313">
        <v>0</v>
      </c>
    </row>
    <row r="51" spans="1:44">
      <c r="A51" s="311" t="s">
        <v>724</v>
      </c>
      <c r="B51" s="312">
        <v>0</v>
      </c>
      <c r="C51" s="312">
        <v>0</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0</v>
      </c>
      <c r="AN51" s="312">
        <v>0</v>
      </c>
      <c r="AO51" s="312">
        <v>0</v>
      </c>
      <c r="AP51" s="312">
        <v>0</v>
      </c>
      <c r="AQ51" s="312">
        <v>0</v>
      </c>
      <c r="AR51" s="313">
        <v>0</v>
      </c>
    </row>
    <row r="52" spans="1:44">
      <c r="A52" s="311" t="s">
        <v>725</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2">
        <v>0</v>
      </c>
      <c r="AO52" s="312">
        <v>0</v>
      </c>
      <c r="AP52" s="312">
        <v>0</v>
      </c>
      <c r="AQ52" s="312">
        <v>0</v>
      </c>
      <c r="AR52" s="313">
        <v>0</v>
      </c>
    </row>
    <row r="53" spans="1:44">
      <c r="A53" s="311" t="s">
        <v>726</v>
      </c>
      <c r="B53" s="312">
        <v>0</v>
      </c>
      <c r="C53" s="312">
        <v>760.18999999999505</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2">
        <v>0</v>
      </c>
      <c r="AO53" s="312">
        <v>0</v>
      </c>
      <c r="AP53" s="312">
        <v>0</v>
      </c>
      <c r="AQ53" s="312">
        <v>760.18999999991138</v>
      </c>
      <c r="AR53" s="313">
        <v>0.46194447749314238</v>
      </c>
    </row>
    <row r="54" spans="1:44">
      <c r="A54" s="311" t="s">
        <v>727</v>
      </c>
      <c r="B54" s="312">
        <v>0</v>
      </c>
      <c r="C54" s="312">
        <v>589.31385999999111</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2">
        <v>0</v>
      </c>
      <c r="AO54" s="312">
        <v>0</v>
      </c>
      <c r="AP54" s="312">
        <v>0</v>
      </c>
      <c r="AQ54" s="312">
        <v>589.3138600000384</v>
      </c>
      <c r="AR54" s="313">
        <v>0.35810821391654235</v>
      </c>
    </row>
    <row r="55" spans="1:44">
      <c r="A55" s="311" t="s">
        <v>728</v>
      </c>
      <c r="B55" s="312">
        <v>0</v>
      </c>
      <c r="C55" s="312">
        <v>1.8189894035458565E-11</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2">
        <v>0</v>
      </c>
      <c r="AO55" s="312">
        <v>0</v>
      </c>
      <c r="AP55" s="312">
        <v>0</v>
      </c>
      <c r="AQ55" s="312">
        <v>1.8917489796876907E-10</v>
      </c>
      <c r="AR55" s="313">
        <v>1.1495586550337644E-13</v>
      </c>
    </row>
    <row r="56" spans="1:44">
      <c r="A56" s="311" t="s">
        <v>729</v>
      </c>
      <c r="B56" s="312">
        <v>0</v>
      </c>
      <c r="C56" s="312">
        <v>9.0949470177292824E-12</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0</v>
      </c>
      <c r="AN56" s="312">
        <v>0</v>
      </c>
      <c r="AO56" s="312">
        <v>0</v>
      </c>
      <c r="AP56" s="312">
        <v>0</v>
      </c>
      <c r="AQ56" s="312">
        <v>7.2759576141834259E-11</v>
      </c>
      <c r="AR56" s="313">
        <v>4.4213794424375556E-14</v>
      </c>
    </row>
    <row r="57" spans="1:44">
      <c r="A57" s="311" t="s">
        <v>730</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2">
        <v>0</v>
      </c>
      <c r="AO57" s="312">
        <v>0</v>
      </c>
      <c r="AP57" s="312">
        <v>0</v>
      </c>
      <c r="AQ57" s="312">
        <v>3.2741809263825417E-11</v>
      </c>
      <c r="AR57" s="313">
        <v>1.9896207490969001E-14</v>
      </c>
    </row>
    <row r="58" spans="1:44">
      <c r="A58" s="311" t="s">
        <v>731</v>
      </c>
      <c r="B58" s="312">
        <v>0</v>
      </c>
      <c r="C58" s="312">
        <v>69.36359000000266</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0</v>
      </c>
      <c r="AN58" s="312">
        <v>0</v>
      </c>
      <c r="AO58" s="312">
        <v>0</v>
      </c>
      <c r="AP58" s="312">
        <v>0</v>
      </c>
      <c r="AQ58" s="312">
        <v>69.363589999971737</v>
      </c>
      <c r="AR58" s="313">
        <v>4.2150156328798372E-2</v>
      </c>
    </row>
    <row r="59" spans="1:44">
      <c r="A59" s="311" t="s">
        <v>732</v>
      </c>
      <c r="B59" s="312">
        <v>0</v>
      </c>
      <c r="C59" s="312">
        <v>105.01409000000058</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2">
        <v>0</v>
      </c>
      <c r="AO59" s="312">
        <v>0</v>
      </c>
      <c r="AP59" s="312">
        <v>0</v>
      </c>
      <c r="AQ59" s="312">
        <v>105.01408999993509</v>
      </c>
      <c r="AR59" s="313">
        <v>6.3813887231407282E-2</v>
      </c>
    </row>
    <row r="60" spans="1:44">
      <c r="A60" s="311" t="s">
        <v>733</v>
      </c>
      <c r="B60" s="312">
        <v>0</v>
      </c>
      <c r="C60" s="312">
        <v>80.680340000005799</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0</v>
      </c>
      <c r="AN60" s="312">
        <v>0</v>
      </c>
      <c r="AO60" s="312">
        <v>0</v>
      </c>
      <c r="AP60" s="312">
        <v>0</v>
      </c>
      <c r="AQ60" s="312">
        <v>80.680340000002616</v>
      </c>
      <c r="AR60" s="313">
        <v>4.9027003124580207E-2</v>
      </c>
    </row>
    <row r="61" spans="1:44">
      <c r="A61" s="311" t="s">
        <v>734</v>
      </c>
      <c r="B61" s="312">
        <v>0</v>
      </c>
      <c r="C61" s="312">
        <v>17.413600000001594</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0</v>
      </c>
      <c r="AN61" s="312">
        <v>0</v>
      </c>
      <c r="AO61" s="312">
        <v>0</v>
      </c>
      <c r="AP61" s="312">
        <v>0</v>
      </c>
      <c r="AQ61" s="312">
        <v>17.413599999997928</v>
      </c>
      <c r="AR61" s="313">
        <v>1.0581718193181395E-2</v>
      </c>
    </row>
    <row r="62" spans="1:44">
      <c r="A62" s="311" t="s">
        <v>735</v>
      </c>
      <c r="B62" s="312">
        <v>0</v>
      </c>
      <c r="C62" s="312">
        <v>23.65519000000058</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0</v>
      </c>
      <c r="AN62" s="312">
        <v>0</v>
      </c>
      <c r="AO62" s="312">
        <v>0</v>
      </c>
      <c r="AP62" s="312">
        <v>0</v>
      </c>
      <c r="AQ62" s="312">
        <v>23.655190000002847</v>
      </c>
      <c r="AR62" s="313">
        <v>1.4374543712168794E-2</v>
      </c>
    </row>
    <row r="63" spans="1:44">
      <c r="A63" s="314" t="s">
        <v>158</v>
      </c>
      <c r="B63" s="315">
        <v>0</v>
      </c>
      <c r="C63" s="315">
        <v>1645.6306700000248</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0</v>
      </c>
      <c r="AN63" s="315">
        <v>0</v>
      </c>
      <c r="AO63" s="315">
        <v>0</v>
      </c>
      <c r="AP63" s="315">
        <v>0</v>
      </c>
      <c r="AQ63" s="315">
        <v>1645.6306700001549</v>
      </c>
      <c r="AR63" s="316">
        <v>1</v>
      </c>
    </row>
    <row r="64" spans="1:44">
      <c r="A64" s="54" t="s">
        <v>736</v>
      </c>
      <c r="B64" s="160">
        <v>0</v>
      </c>
      <c r="C64" s="160">
        <v>0.99999999999992095</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317">
        <v>1</v>
      </c>
      <c r="AR64" s="317"/>
    </row>
    <row r="65" spans="1:44" ht="30" customHeight="1">
      <c r="A65" s="72" t="s">
        <v>739</v>
      </c>
      <c r="B65" s="73" t="s">
        <v>67</v>
      </c>
      <c r="C65" s="73" t="s">
        <v>68</v>
      </c>
      <c r="D65" s="73" t="s">
        <v>69</v>
      </c>
      <c r="E65" s="73" t="s">
        <v>70</v>
      </c>
      <c r="F65" s="73" t="s">
        <v>71</v>
      </c>
      <c r="G65" s="73" t="s">
        <v>72</v>
      </c>
      <c r="H65" s="73" t="s">
        <v>73</v>
      </c>
      <c r="I65" s="73" t="s">
        <v>74</v>
      </c>
      <c r="J65" s="73" t="s">
        <v>75</v>
      </c>
      <c r="K65" s="73" t="s">
        <v>76</v>
      </c>
      <c r="L65" s="73" t="s">
        <v>77</v>
      </c>
      <c r="M65" s="73" t="s">
        <v>78</v>
      </c>
      <c r="N65" s="73" t="s">
        <v>79</v>
      </c>
      <c r="O65" s="73" t="s">
        <v>80</v>
      </c>
      <c r="P65" s="73" t="s">
        <v>81</v>
      </c>
      <c r="Q65" s="73" t="s">
        <v>82</v>
      </c>
      <c r="R65" s="73" t="s">
        <v>83</v>
      </c>
      <c r="S65" s="73" t="s">
        <v>84</v>
      </c>
      <c r="T65" s="73" t="s">
        <v>85</v>
      </c>
      <c r="U65" s="73" t="s">
        <v>86</v>
      </c>
      <c r="V65" s="73" t="s">
        <v>87</v>
      </c>
      <c r="W65" s="73" t="s">
        <v>88</v>
      </c>
      <c r="X65" s="73" t="s">
        <v>89</v>
      </c>
      <c r="Y65" s="73" t="s">
        <v>90</v>
      </c>
      <c r="Z65" s="73" t="s">
        <v>91</v>
      </c>
      <c r="AA65" s="73" t="s">
        <v>92</v>
      </c>
      <c r="AB65" s="73" t="s">
        <v>93</v>
      </c>
      <c r="AC65" s="73" t="s">
        <v>94</v>
      </c>
      <c r="AD65" s="73" t="s">
        <v>95</v>
      </c>
      <c r="AE65" s="73" t="s">
        <v>96</v>
      </c>
      <c r="AF65" s="73" t="s">
        <v>516</v>
      </c>
      <c r="AG65" s="73" t="s">
        <v>1268</v>
      </c>
      <c r="AH65" s="73" t="s">
        <v>1277</v>
      </c>
      <c r="AI65" s="73" t="s">
        <v>1278</v>
      </c>
      <c r="AJ65" s="73" t="s">
        <v>1288</v>
      </c>
      <c r="AK65" s="73" t="s">
        <v>1289</v>
      </c>
      <c r="AL65" s="73" t="s">
        <v>1378</v>
      </c>
      <c r="AM65" s="73" t="s">
        <v>1497</v>
      </c>
      <c r="AN65" s="73" t="s">
        <v>1410</v>
      </c>
      <c r="AO65" s="73" t="s">
        <v>1411</v>
      </c>
      <c r="AP65" s="73" t="s">
        <v>1412</v>
      </c>
      <c r="AQ65" s="176" t="s">
        <v>517</v>
      </c>
      <c r="AR65" s="309" t="s">
        <v>679</v>
      </c>
    </row>
    <row r="66" spans="1:44">
      <c r="A66" s="311" t="s">
        <v>722</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2">
        <v>0</v>
      </c>
      <c r="AO66" s="312">
        <v>0</v>
      </c>
      <c r="AP66" s="312">
        <v>0</v>
      </c>
      <c r="AQ66" s="312">
        <v>0</v>
      </c>
      <c r="AR66" s="313">
        <v>0</v>
      </c>
    </row>
    <row r="67" spans="1:44">
      <c r="A67" s="311" t="s">
        <v>723</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2">
        <v>0</v>
      </c>
      <c r="AO67" s="312">
        <v>0</v>
      </c>
      <c r="AP67" s="312">
        <v>0</v>
      </c>
      <c r="AQ67" s="312">
        <v>0</v>
      </c>
      <c r="AR67" s="313">
        <v>0</v>
      </c>
    </row>
    <row r="68" spans="1:44">
      <c r="A68" s="311" t="s">
        <v>724</v>
      </c>
      <c r="B68" s="312">
        <v>0</v>
      </c>
      <c r="C68" s="312">
        <v>0</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0</v>
      </c>
      <c r="AN68" s="312">
        <v>0</v>
      </c>
      <c r="AO68" s="312">
        <v>0</v>
      </c>
      <c r="AP68" s="312">
        <v>0</v>
      </c>
      <c r="AQ68" s="312">
        <v>0</v>
      </c>
      <c r="AR68" s="313">
        <v>0</v>
      </c>
    </row>
    <row r="69" spans="1:44">
      <c r="A69" s="311" t="s">
        <v>725</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2">
        <v>0</v>
      </c>
      <c r="AO69" s="312">
        <v>0</v>
      </c>
      <c r="AP69" s="312">
        <v>0</v>
      </c>
      <c r="AQ69" s="312">
        <v>0</v>
      </c>
      <c r="AR69" s="313">
        <v>0</v>
      </c>
    </row>
    <row r="70" spans="1:44">
      <c r="A70" s="311" t="s">
        <v>726</v>
      </c>
      <c r="B70" s="312">
        <v>0</v>
      </c>
      <c r="C70" s="312">
        <v>1</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2">
        <v>0</v>
      </c>
      <c r="AO70" s="312">
        <v>0</v>
      </c>
      <c r="AP70" s="312">
        <v>0</v>
      </c>
      <c r="AQ70" s="312">
        <v>1</v>
      </c>
      <c r="AR70" s="313">
        <v>1.3513513513513514E-2</v>
      </c>
    </row>
    <row r="71" spans="1:44">
      <c r="A71" s="311" t="s">
        <v>727</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2">
        <v>0</v>
      </c>
      <c r="AO71" s="312">
        <v>0</v>
      </c>
      <c r="AP71" s="312">
        <v>0</v>
      </c>
      <c r="AQ71" s="312">
        <v>1</v>
      </c>
      <c r="AR71" s="313">
        <v>1.3513513513513514E-2</v>
      </c>
    </row>
    <row r="72" spans="1:44">
      <c r="A72" s="311" t="s">
        <v>728</v>
      </c>
      <c r="B72" s="312">
        <v>0</v>
      </c>
      <c r="C72" s="312">
        <v>0</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2">
        <v>0</v>
      </c>
      <c r="AO72" s="312">
        <v>0</v>
      </c>
      <c r="AP72" s="312">
        <v>0</v>
      </c>
      <c r="AQ72" s="312">
        <v>0</v>
      </c>
      <c r="AR72" s="313">
        <v>0</v>
      </c>
    </row>
    <row r="73" spans="1:44">
      <c r="A73" s="311" t="s">
        <v>729</v>
      </c>
      <c r="B73" s="312">
        <v>0</v>
      </c>
      <c r="C73" s="312">
        <v>0</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0</v>
      </c>
      <c r="AN73" s="312">
        <v>0</v>
      </c>
      <c r="AO73" s="312">
        <v>0</v>
      </c>
      <c r="AP73" s="312">
        <v>0</v>
      </c>
      <c r="AQ73" s="312">
        <v>0</v>
      </c>
      <c r="AR73" s="313">
        <v>0</v>
      </c>
    </row>
    <row r="74" spans="1:44">
      <c r="A74" s="311" t="s">
        <v>730</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2">
        <v>0</v>
      </c>
      <c r="AO74" s="312">
        <v>0</v>
      </c>
      <c r="AP74" s="312">
        <v>0</v>
      </c>
      <c r="AQ74" s="312">
        <v>0</v>
      </c>
      <c r="AR74" s="313">
        <v>0</v>
      </c>
    </row>
    <row r="75" spans="1:44">
      <c r="A75" s="311" t="s">
        <v>731</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0</v>
      </c>
      <c r="AN75" s="312">
        <v>0</v>
      </c>
      <c r="AO75" s="312">
        <v>0</v>
      </c>
      <c r="AP75" s="312">
        <v>0</v>
      </c>
      <c r="AQ75" s="312">
        <v>1</v>
      </c>
      <c r="AR75" s="313">
        <v>1.3513513513513514E-2</v>
      </c>
    </row>
    <row r="76" spans="1:44">
      <c r="A76" s="311" t="s">
        <v>732</v>
      </c>
      <c r="B76" s="312">
        <v>0</v>
      </c>
      <c r="C76" s="312">
        <v>2</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2">
        <v>0</v>
      </c>
      <c r="AO76" s="312">
        <v>0</v>
      </c>
      <c r="AP76" s="312">
        <v>0</v>
      </c>
      <c r="AQ76" s="312">
        <v>2</v>
      </c>
      <c r="AR76" s="313">
        <v>2.7027027027027029E-2</v>
      </c>
    </row>
    <row r="77" spans="1:44">
      <c r="A77" s="311" t="s">
        <v>733</v>
      </c>
      <c r="B77" s="312">
        <v>0</v>
      </c>
      <c r="C77" s="312">
        <v>6</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0</v>
      </c>
      <c r="AN77" s="312">
        <v>0</v>
      </c>
      <c r="AO77" s="312">
        <v>0</v>
      </c>
      <c r="AP77" s="312">
        <v>0</v>
      </c>
      <c r="AQ77" s="312">
        <v>6</v>
      </c>
      <c r="AR77" s="313">
        <v>8.1081081081081086E-2</v>
      </c>
    </row>
    <row r="78" spans="1:44">
      <c r="A78" s="311" t="s">
        <v>734</v>
      </c>
      <c r="B78" s="312">
        <v>0</v>
      </c>
      <c r="C78" s="312">
        <v>3</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0</v>
      </c>
      <c r="AN78" s="312">
        <v>0</v>
      </c>
      <c r="AO78" s="312">
        <v>0</v>
      </c>
      <c r="AP78" s="312">
        <v>0</v>
      </c>
      <c r="AQ78" s="312">
        <v>3</v>
      </c>
      <c r="AR78" s="313">
        <v>4.0540540540540543E-2</v>
      </c>
    </row>
    <row r="79" spans="1:44">
      <c r="A79" s="311" t="s">
        <v>735</v>
      </c>
      <c r="B79" s="312">
        <v>0</v>
      </c>
      <c r="C79" s="312">
        <v>60</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0</v>
      </c>
      <c r="AN79" s="312">
        <v>0</v>
      </c>
      <c r="AO79" s="312">
        <v>0</v>
      </c>
      <c r="AP79" s="312">
        <v>0</v>
      </c>
      <c r="AQ79" s="312">
        <v>60</v>
      </c>
      <c r="AR79" s="313">
        <v>0.81081081081081086</v>
      </c>
    </row>
    <row r="80" spans="1:44">
      <c r="A80" s="314" t="s">
        <v>158</v>
      </c>
      <c r="B80" s="315">
        <v>0</v>
      </c>
      <c r="C80" s="315">
        <v>74</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0</v>
      </c>
      <c r="AN80" s="315">
        <v>0</v>
      </c>
      <c r="AO80" s="315">
        <v>0</v>
      </c>
      <c r="AP80" s="315">
        <v>0</v>
      </c>
      <c r="AQ80" s="315">
        <v>74</v>
      </c>
      <c r="AR80" s="316">
        <v>1</v>
      </c>
    </row>
    <row r="81" spans="1:44">
      <c r="A81" s="318" t="s">
        <v>736</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319">
        <v>1</v>
      </c>
      <c r="AR81" s="320"/>
    </row>
    <row r="82" spans="1:44" ht="15.75" thickBot="1">
      <c r="A82" s="321"/>
      <c r="B82" s="322"/>
      <c r="C82" s="322"/>
      <c r="D82" s="322"/>
      <c r="E82" s="322"/>
      <c r="F82" s="322"/>
      <c r="G82" s="322"/>
      <c r="H82" s="323"/>
      <c r="I82" s="323"/>
      <c r="J82" s="323"/>
      <c r="K82" s="323"/>
      <c r="L82" s="323"/>
      <c r="M82" s="322"/>
      <c r="N82" s="322"/>
      <c r="O82" s="322"/>
      <c r="P82" s="322"/>
      <c r="Q82" s="322"/>
      <c r="R82" s="322"/>
      <c r="S82" s="322"/>
      <c r="T82" s="322"/>
      <c r="U82" s="322"/>
      <c r="V82" s="324"/>
      <c r="W82" s="325"/>
      <c r="X82" s="325"/>
      <c r="Y82" s="325"/>
      <c r="Z82" s="325"/>
      <c r="AA82" s="325"/>
      <c r="AB82" s="324"/>
      <c r="AC82" s="324"/>
      <c r="AD82" s="324"/>
      <c r="AE82" s="324"/>
      <c r="AF82" s="324"/>
      <c r="AG82" s="324"/>
      <c r="AH82" s="324"/>
      <c r="AI82" s="324"/>
      <c r="AJ82" s="324"/>
      <c r="AK82" s="324"/>
      <c r="AL82" s="324"/>
      <c r="AM82" s="324"/>
      <c r="AN82" s="324"/>
      <c r="AO82" s="324"/>
      <c r="AP82" s="324"/>
      <c r="AQ82" s="324"/>
      <c r="AR82" s="326"/>
    </row>
    <row r="83" spans="1:44" ht="15.75" thickTop="1">
      <c r="A83" s="786" t="s">
        <v>1360</v>
      </c>
      <c r="B83" s="787"/>
      <c r="C83" s="787"/>
      <c r="D83" s="787"/>
      <c r="E83" s="787"/>
      <c r="F83" s="787"/>
      <c r="G83" s="787"/>
      <c r="H83" s="787"/>
      <c r="I83" s="787"/>
      <c r="J83" s="787"/>
      <c r="K83" s="787"/>
      <c r="L83" s="787"/>
      <c r="M83" s="787"/>
      <c r="N83" s="787"/>
      <c r="O83" s="787"/>
      <c r="P83" s="787"/>
      <c r="Q83" s="787"/>
      <c r="R83" s="787"/>
      <c r="S83" s="787"/>
      <c r="T83" s="787"/>
      <c r="U83" s="787"/>
      <c r="V83" s="787"/>
      <c r="W83" s="327"/>
      <c r="X83" s="327"/>
      <c r="Y83" s="327"/>
      <c r="Z83" s="327"/>
      <c r="AA83" s="327"/>
      <c r="AB83" s="327"/>
      <c r="AC83" s="327"/>
      <c r="AD83" s="327"/>
      <c r="AE83" s="327"/>
      <c r="AF83" s="327"/>
      <c r="AG83" s="327"/>
      <c r="AH83" s="327"/>
      <c r="AI83" s="327"/>
      <c r="AJ83" s="327"/>
      <c r="AK83" s="327"/>
      <c r="AL83" s="327"/>
      <c r="AM83" s="327"/>
      <c r="AN83" s="327"/>
      <c r="AO83" s="327"/>
      <c r="AP83" s="327"/>
      <c r="AQ83" s="327"/>
    </row>
    <row r="84" spans="1:44">
      <c r="A84" s="611"/>
      <c r="B84" s="611"/>
      <c r="C84" s="697"/>
      <c r="D84" s="691"/>
      <c r="E84" s="691"/>
      <c r="F84" s="691"/>
      <c r="G84" s="648"/>
      <c r="H84" s="611"/>
      <c r="I84" s="611"/>
      <c r="J84" s="611"/>
      <c r="K84" s="611"/>
      <c r="L84" s="611"/>
      <c r="M84" s="611"/>
      <c r="N84" s="611"/>
      <c r="O84" s="611"/>
      <c r="P84" s="611"/>
      <c r="Q84" s="611"/>
      <c r="R84" s="611"/>
      <c r="S84" s="611"/>
      <c r="T84" s="611"/>
      <c r="U84" s="611"/>
      <c r="V84" s="611"/>
      <c r="W84" s="611"/>
      <c r="X84" s="611"/>
      <c r="Y84" s="611"/>
      <c r="Z84" s="611"/>
      <c r="AA84" s="611"/>
      <c r="AB84" s="611"/>
      <c r="AC84" s="611"/>
      <c r="AD84" s="611"/>
      <c r="AE84" s="611"/>
      <c r="AF84" s="611"/>
      <c r="AG84" s="611"/>
      <c r="AH84" s="611"/>
      <c r="AI84" s="611"/>
      <c r="AJ84" s="611"/>
      <c r="AK84" s="652"/>
      <c r="AL84" s="652"/>
      <c r="AM84" s="662"/>
      <c r="AN84" s="662"/>
      <c r="AO84" s="677"/>
      <c r="AP84" s="611"/>
      <c r="AQ84" s="611"/>
      <c r="AR84" s="611"/>
    </row>
    <row r="85" spans="1:44" ht="30" customHeight="1">
      <c r="A85" s="729" t="s">
        <v>958</v>
      </c>
      <c r="B85" s="729"/>
      <c r="C85" s="729"/>
      <c r="D85" s="729"/>
      <c r="E85" s="729"/>
      <c r="F85" s="729"/>
      <c r="G85" s="729"/>
      <c r="H85" s="729"/>
      <c r="I85" s="729"/>
      <c r="J85" s="729"/>
      <c r="K85" s="729"/>
      <c r="L85" s="729"/>
      <c r="M85" s="729"/>
      <c r="N85" s="729"/>
      <c r="O85" s="729"/>
      <c r="P85" s="729"/>
      <c r="Q85" s="729"/>
      <c r="R85" s="729"/>
      <c r="S85" s="729"/>
      <c r="T85" s="729"/>
      <c r="U85" s="729"/>
      <c r="V85" s="729"/>
      <c r="W85" s="729"/>
      <c r="X85" s="729"/>
      <c r="Y85" s="729"/>
      <c r="Z85" s="729"/>
      <c r="AA85" s="729"/>
      <c r="AB85" s="729"/>
      <c r="AC85" s="729"/>
      <c r="AD85" s="729"/>
      <c r="AE85" s="729"/>
      <c r="AF85" s="729"/>
      <c r="AG85" s="729"/>
      <c r="AH85" s="729"/>
      <c r="AI85" s="729"/>
      <c r="AJ85" s="729"/>
      <c r="AK85" s="729"/>
      <c r="AL85" s="729"/>
      <c r="AM85" s="729"/>
      <c r="AN85" s="729"/>
      <c r="AO85" s="729"/>
      <c r="AP85" s="729"/>
      <c r="AQ85" s="729"/>
      <c r="AR85" s="729"/>
    </row>
    <row r="86" spans="1:44" ht="18">
      <c r="A86" s="730" t="s">
        <v>1004</v>
      </c>
      <c r="B86" s="730"/>
      <c r="C86" s="730"/>
      <c r="D86" s="730"/>
      <c r="E86" s="730"/>
      <c r="F86" s="730"/>
      <c r="G86" s="730"/>
      <c r="H86" s="730"/>
      <c r="I86" s="730"/>
      <c r="J86" s="730"/>
      <c r="K86" s="730"/>
      <c r="L86" s="730"/>
      <c r="M86" s="730"/>
      <c r="N86" s="730"/>
      <c r="O86" s="730"/>
      <c r="P86" s="730"/>
      <c r="Q86" s="730"/>
      <c r="R86" s="730"/>
      <c r="S86" s="730"/>
      <c r="T86" s="730"/>
      <c r="U86" s="730"/>
      <c r="V86" s="730"/>
      <c r="W86" s="730"/>
      <c r="X86" s="730"/>
      <c r="Y86" s="730"/>
      <c r="Z86" s="730"/>
      <c r="AA86" s="730"/>
      <c r="AB86" s="730"/>
      <c r="AC86" s="730"/>
      <c r="AD86" s="730"/>
      <c r="AE86" s="730"/>
      <c r="AF86" s="730"/>
      <c r="AG86" s="730"/>
      <c r="AH86" s="730"/>
      <c r="AI86" s="730"/>
      <c r="AJ86" s="730"/>
      <c r="AK86" s="730"/>
      <c r="AL86" s="730"/>
      <c r="AM86" s="730"/>
      <c r="AN86" s="730"/>
      <c r="AO86" s="730"/>
      <c r="AP86" s="730"/>
      <c r="AQ86" s="730"/>
      <c r="AR86" s="730"/>
    </row>
    <row r="87" spans="1:44" ht="18">
      <c r="A87" s="730" t="s">
        <v>1515</v>
      </c>
      <c r="B87" s="730"/>
      <c r="C87" s="730"/>
      <c r="D87" s="730"/>
      <c r="E87" s="730"/>
      <c r="F87" s="730"/>
      <c r="G87" s="730"/>
      <c r="H87" s="730"/>
      <c r="I87" s="730"/>
      <c r="J87" s="730"/>
      <c r="K87" s="730"/>
      <c r="L87" s="730"/>
      <c r="M87" s="730"/>
      <c r="N87" s="730"/>
      <c r="O87" s="730"/>
      <c r="P87" s="730"/>
      <c r="Q87" s="730"/>
      <c r="R87" s="730"/>
      <c r="S87" s="730"/>
      <c r="T87" s="730"/>
      <c r="U87" s="730"/>
      <c r="V87" s="730"/>
      <c r="W87" s="730"/>
      <c r="X87" s="730"/>
      <c r="Y87" s="730"/>
      <c r="Z87" s="730"/>
      <c r="AA87" s="730"/>
      <c r="AB87" s="730"/>
      <c r="AC87" s="730"/>
      <c r="AD87" s="730"/>
      <c r="AE87" s="730"/>
      <c r="AF87" s="730"/>
      <c r="AG87" s="730"/>
      <c r="AH87" s="730"/>
      <c r="AI87" s="730"/>
      <c r="AJ87" s="730"/>
      <c r="AK87" s="730"/>
      <c r="AL87" s="730"/>
      <c r="AM87" s="730"/>
      <c r="AN87" s="730"/>
      <c r="AO87" s="730"/>
      <c r="AP87" s="730"/>
      <c r="AQ87" s="730"/>
      <c r="AR87" s="730"/>
    </row>
    <row r="88" spans="1:44" ht="30" customHeight="1">
      <c r="A88" s="734" t="s">
        <v>510</v>
      </c>
      <c r="B88" s="734"/>
      <c r="C88" s="734"/>
      <c r="D88" s="734"/>
      <c r="E88" s="734"/>
      <c r="F88" s="734"/>
      <c r="G88" s="734"/>
      <c r="H88" s="734"/>
      <c r="I88" s="734"/>
      <c r="J88" s="734"/>
      <c r="K88" s="734"/>
      <c r="L88" s="734"/>
      <c r="M88" s="734"/>
      <c r="N88" s="734"/>
      <c r="O88" s="734"/>
      <c r="P88" s="734"/>
      <c r="Q88" s="734"/>
      <c r="R88" s="734"/>
      <c r="S88" s="734"/>
      <c r="T88" s="734"/>
      <c r="U88" s="734"/>
      <c r="V88" s="734"/>
      <c r="W88" s="734"/>
      <c r="X88" s="734"/>
      <c r="Y88" s="734"/>
      <c r="Z88" s="734"/>
      <c r="AA88" s="734"/>
      <c r="AB88" s="734"/>
      <c r="AC88" s="734"/>
      <c r="AD88" s="734"/>
      <c r="AE88" s="734"/>
      <c r="AF88" s="734"/>
      <c r="AG88" s="734"/>
      <c r="AH88" s="734"/>
      <c r="AI88" s="734"/>
      <c r="AJ88" s="734"/>
      <c r="AK88" s="734"/>
      <c r="AL88" s="734"/>
      <c r="AM88" s="734"/>
      <c r="AN88" s="734"/>
      <c r="AO88" s="734"/>
      <c r="AP88" s="734"/>
      <c r="AQ88" s="734"/>
      <c r="AR88" s="734"/>
    </row>
    <row r="89" spans="1:44">
      <c r="A89" s="213"/>
      <c r="B89" s="11"/>
      <c r="C89" s="11"/>
      <c r="D89" s="11"/>
      <c r="E89" s="11"/>
      <c r="F89" s="11"/>
      <c r="G89" s="11"/>
      <c r="H89" s="11"/>
      <c r="I89" s="11"/>
      <c r="J89" s="11"/>
      <c r="K89" s="11"/>
      <c r="L89" s="11"/>
      <c r="M89" s="11"/>
      <c r="N89" s="11"/>
      <c r="O89" s="11"/>
      <c r="P89" s="11"/>
      <c r="Q89" s="11"/>
      <c r="R89" s="11"/>
      <c r="S89" s="11"/>
      <c r="T89" s="11"/>
      <c r="U89" s="211"/>
      <c r="V89" s="98"/>
      <c r="W89" s="11"/>
      <c r="X89" s="11"/>
      <c r="Y89" s="11"/>
      <c r="Z89" s="11"/>
      <c r="AA89" s="11"/>
      <c r="AB89" s="11"/>
      <c r="AC89" s="11"/>
      <c r="AD89" s="11"/>
    </row>
    <row r="90" spans="1:44" ht="30" customHeight="1">
      <c r="A90" s="72" t="s">
        <v>720</v>
      </c>
      <c r="B90" s="73" t="s">
        <v>67</v>
      </c>
      <c r="C90" s="73" t="s">
        <v>68</v>
      </c>
      <c r="D90" s="73" t="s">
        <v>69</v>
      </c>
      <c r="E90" s="73" t="s">
        <v>70</v>
      </c>
      <c r="F90" s="73" t="s">
        <v>71</v>
      </c>
      <c r="G90" s="73" t="s">
        <v>72</v>
      </c>
      <c r="H90" s="73" t="s">
        <v>73</v>
      </c>
      <c r="I90" s="73" t="s">
        <v>74</v>
      </c>
      <c r="J90" s="73" t="s">
        <v>75</v>
      </c>
      <c r="K90" s="73" t="s">
        <v>76</v>
      </c>
      <c r="L90" s="73" t="s">
        <v>77</v>
      </c>
      <c r="M90" s="73" t="s">
        <v>78</v>
      </c>
      <c r="N90" s="73" t="s">
        <v>79</v>
      </c>
      <c r="O90" s="73" t="s">
        <v>80</v>
      </c>
      <c r="P90" s="73" t="s">
        <v>81</v>
      </c>
      <c r="Q90" s="73" t="s">
        <v>82</v>
      </c>
      <c r="R90" s="73" t="s">
        <v>83</v>
      </c>
      <c r="S90" s="73" t="s">
        <v>84</v>
      </c>
      <c r="T90" s="73" t="s">
        <v>85</v>
      </c>
      <c r="U90" s="73" t="s">
        <v>86</v>
      </c>
      <c r="V90" s="73" t="s">
        <v>87</v>
      </c>
      <c r="W90" s="73" t="s">
        <v>88</v>
      </c>
      <c r="X90" s="73" t="s">
        <v>89</v>
      </c>
      <c r="Y90" s="73" t="s">
        <v>90</v>
      </c>
      <c r="Z90" s="73" t="s">
        <v>91</v>
      </c>
      <c r="AA90" s="73" t="s">
        <v>92</v>
      </c>
      <c r="AB90" s="73" t="s">
        <v>93</v>
      </c>
      <c r="AC90" s="73" t="s">
        <v>94</v>
      </c>
      <c r="AD90" s="73" t="s">
        <v>95</v>
      </c>
      <c r="AE90" s="73" t="s">
        <v>96</v>
      </c>
      <c r="AF90" s="73" t="s">
        <v>516</v>
      </c>
      <c r="AG90" s="73" t="s">
        <v>1268</v>
      </c>
      <c r="AH90" s="73" t="s">
        <v>1277</v>
      </c>
      <c r="AI90" s="73" t="s">
        <v>1278</v>
      </c>
      <c r="AJ90" s="73" t="s">
        <v>1288</v>
      </c>
      <c r="AK90" s="73" t="s">
        <v>1289</v>
      </c>
      <c r="AL90" s="73" t="s">
        <v>1378</v>
      </c>
      <c r="AM90" s="73" t="s">
        <v>1497</v>
      </c>
      <c r="AN90" s="73" t="s">
        <v>1410</v>
      </c>
      <c r="AO90" s="73" t="s">
        <v>1411</v>
      </c>
      <c r="AP90" s="73" t="s">
        <v>1412</v>
      </c>
      <c r="AQ90" s="176" t="s">
        <v>517</v>
      </c>
      <c r="AR90" s="309" t="s">
        <v>679</v>
      </c>
    </row>
    <row r="91" spans="1:44">
      <c r="A91" s="100" t="s">
        <v>722</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0</v>
      </c>
      <c r="AN91" s="95">
        <v>0</v>
      </c>
      <c r="AO91" s="95">
        <v>0</v>
      </c>
      <c r="AP91" s="95">
        <v>0</v>
      </c>
      <c r="AQ91" s="95">
        <v>0</v>
      </c>
      <c r="AR91" s="160">
        <v>0</v>
      </c>
    </row>
    <row r="92" spans="1:44">
      <c r="A92" s="100" t="s">
        <v>723</v>
      </c>
      <c r="B92" s="95">
        <v>12239.684929999999</v>
      </c>
      <c r="C92" s="95">
        <v>23192.46427</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0</v>
      </c>
      <c r="AN92" s="95">
        <v>0</v>
      </c>
      <c r="AO92" s="95">
        <v>0</v>
      </c>
      <c r="AP92" s="95">
        <v>0</v>
      </c>
      <c r="AQ92" s="95">
        <v>35432.1492</v>
      </c>
      <c r="AR92" s="160">
        <v>1.5308130818380505E-2</v>
      </c>
    </row>
    <row r="93" spans="1:44">
      <c r="A93" s="100" t="s">
        <v>724</v>
      </c>
      <c r="B93" s="95">
        <v>3892.6104100000002</v>
      </c>
      <c r="C93" s="95">
        <v>24599.95361</v>
      </c>
      <c r="D93" s="95">
        <v>0</v>
      </c>
      <c r="E93" s="95">
        <v>0</v>
      </c>
      <c r="F93" s="95">
        <v>0</v>
      </c>
      <c r="G93" s="95">
        <v>4611.5079900000001</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3943.6870800000002</v>
      </c>
      <c r="AB93" s="95">
        <v>0</v>
      </c>
      <c r="AC93" s="95">
        <v>0</v>
      </c>
      <c r="AD93" s="95">
        <v>0</v>
      </c>
      <c r="AE93" s="95">
        <v>0</v>
      </c>
      <c r="AF93" s="95">
        <v>0</v>
      </c>
      <c r="AG93" s="95">
        <v>0</v>
      </c>
      <c r="AH93" s="95">
        <v>0</v>
      </c>
      <c r="AI93" s="95">
        <v>0</v>
      </c>
      <c r="AJ93" s="95">
        <v>0</v>
      </c>
      <c r="AK93" s="95">
        <v>0</v>
      </c>
      <c r="AL93" s="95">
        <v>0</v>
      </c>
      <c r="AM93" s="95">
        <v>0</v>
      </c>
      <c r="AN93" s="95">
        <v>0</v>
      </c>
      <c r="AO93" s="95">
        <v>0</v>
      </c>
      <c r="AP93" s="95">
        <v>0</v>
      </c>
      <c r="AQ93" s="95">
        <v>37047.759090000007</v>
      </c>
      <c r="AR93" s="160">
        <v>1.6006140058745452E-2</v>
      </c>
    </row>
    <row r="94" spans="1:44">
      <c r="A94" s="100" t="s">
        <v>725</v>
      </c>
      <c r="B94" s="95">
        <v>15116.815409999999</v>
      </c>
      <c r="C94" s="95">
        <v>13562.40576</v>
      </c>
      <c r="D94" s="95">
        <v>0</v>
      </c>
      <c r="E94" s="95">
        <v>0</v>
      </c>
      <c r="F94" s="95">
        <v>0</v>
      </c>
      <c r="G94" s="95">
        <v>3305.3474500000002</v>
      </c>
      <c r="H94" s="95">
        <v>0</v>
      </c>
      <c r="I94" s="95">
        <v>0</v>
      </c>
      <c r="J94" s="95">
        <v>0</v>
      </c>
      <c r="K94" s="95">
        <v>0</v>
      </c>
      <c r="L94" s="95">
        <v>0</v>
      </c>
      <c r="M94" s="95">
        <v>0</v>
      </c>
      <c r="N94" s="95">
        <v>1493.7192399999999</v>
      </c>
      <c r="O94" s="95">
        <v>0</v>
      </c>
      <c r="P94" s="95">
        <v>0</v>
      </c>
      <c r="Q94" s="95">
        <v>2191.57971</v>
      </c>
      <c r="R94" s="95">
        <v>0</v>
      </c>
      <c r="S94" s="95">
        <v>0</v>
      </c>
      <c r="T94" s="95">
        <v>0</v>
      </c>
      <c r="U94" s="95">
        <v>0</v>
      </c>
      <c r="V94" s="95">
        <v>0</v>
      </c>
      <c r="W94" s="95">
        <v>0</v>
      </c>
      <c r="X94" s="95">
        <v>2120.1947300000002</v>
      </c>
      <c r="Y94" s="95">
        <v>0</v>
      </c>
      <c r="Z94" s="95">
        <v>2984.7036200000002</v>
      </c>
      <c r="AA94" s="95">
        <v>0</v>
      </c>
      <c r="AB94" s="95">
        <v>0</v>
      </c>
      <c r="AC94" s="95">
        <v>0</v>
      </c>
      <c r="AD94" s="95">
        <v>0</v>
      </c>
      <c r="AE94" s="95">
        <v>0</v>
      </c>
      <c r="AF94" s="95">
        <v>0</v>
      </c>
      <c r="AG94" s="95">
        <v>0</v>
      </c>
      <c r="AH94" s="95">
        <v>0</v>
      </c>
      <c r="AI94" s="95">
        <v>0</v>
      </c>
      <c r="AJ94" s="95">
        <v>0</v>
      </c>
      <c r="AK94" s="95">
        <v>0</v>
      </c>
      <c r="AL94" s="95">
        <v>0</v>
      </c>
      <c r="AM94" s="95">
        <v>0</v>
      </c>
      <c r="AN94" s="95">
        <v>0</v>
      </c>
      <c r="AO94" s="95">
        <v>0</v>
      </c>
      <c r="AP94" s="95">
        <v>0</v>
      </c>
      <c r="AQ94" s="95">
        <v>40774.765920000005</v>
      </c>
      <c r="AR94" s="160">
        <v>1.7616358727463342E-2</v>
      </c>
    </row>
    <row r="95" spans="1:44">
      <c r="A95" s="100" t="s">
        <v>726</v>
      </c>
      <c r="B95" s="95">
        <v>22162.51311</v>
      </c>
      <c r="C95" s="95">
        <v>15197.592289999999</v>
      </c>
      <c r="D95" s="95">
        <v>3821.2664500000001</v>
      </c>
      <c r="E95" s="95">
        <v>0</v>
      </c>
      <c r="F95" s="95">
        <v>1468.9745700000001</v>
      </c>
      <c r="G95" s="95">
        <v>2586.4622300000001</v>
      </c>
      <c r="H95" s="95">
        <v>0</v>
      </c>
      <c r="I95" s="95">
        <v>0</v>
      </c>
      <c r="J95" s="95">
        <v>0</v>
      </c>
      <c r="K95" s="95">
        <v>0</v>
      </c>
      <c r="L95" s="95">
        <v>809.65393999999992</v>
      </c>
      <c r="M95" s="95">
        <v>0</v>
      </c>
      <c r="N95" s="95">
        <v>1317.0727199999999</v>
      </c>
      <c r="O95" s="95">
        <v>711.01181000000008</v>
      </c>
      <c r="P95" s="95">
        <v>1059.85553</v>
      </c>
      <c r="Q95" s="95">
        <v>1687.87499</v>
      </c>
      <c r="R95" s="95">
        <v>858.82836999999995</v>
      </c>
      <c r="S95" s="95">
        <v>1059.6191200000001</v>
      </c>
      <c r="T95" s="95">
        <v>1047.7897800000001</v>
      </c>
      <c r="U95" s="95">
        <v>800.10006999999996</v>
      </c>
      <c r="V95" s="95">
        <v>0</v>
      </c>
      <c r="W95" s="95">
        <v>0</v>
      </c>
      <c r="X95" s="95">
        <v>755.31380000000001</v>
      </c>
      <c r="Y95" s="95">
        <v>1015.51624</v>
      </c>
      <c r="Z95" s="95">
        <v>0</v>
      </c>
      <c r="AA95" s="95">
        <v>1633.32945</v>
      </c>
      <c r="AB95" s="95">
        <v>7681.4545499999995</v>
      </c>
      <c r="AC95" s="95">
        <v>4079.5951400000004</v>
      </c>
      <c r="AD95" s="95">
        <v>2140.93003</v>
      </c>
      <c r="AE95" s="95">
        <v>818.80368999999996</v>
      </c>
      <c r="AF95" s="95">
        <v>0</v>
      </c>
      <c r="AG95" s="95">
        <v>813.40172999999993</v>
      </c>
      <c r="AH95" s="95">
        <v>1081.07025</v>
      </c>
      <c r="AI95" s="95">
        <v>0</v>
      </c>
      <c r="AJ95" s="95">
        <v>1105.4300499999999</v>
      </c>
      <c r="AK95" s="95">
        <v>0</v>
      </c>
      <c r="AL95" s="95">
        <v>0</v>
      </c>
      <c r="AM95" s="95">
        <v>0</v>
      </c>
      <c r="AN95" s="95">
        <v>2310.2092699999998</v>
      </c>
      <c r="AO95" s="95">
        <v>2079.61735</v>
      </c>
      <c r="AP95" s="95">
        <v>0</v>
      </c>
      <c r="AQ95" s="95">
        <v>80103.286529999998</v>
      </c>
      <c r="AR95" s="160">
        <v>3.4607880607577059E-2</v>
      </c>
    </row>
    <row r="96" spans="1:44">
      <c r="A96" s="100" t="s">
        <v>727</v>
      </c>
      <c r="B96" s="95">
        <v>28235.21257</v>
      </c>
      <c r="C96" s="95">
        <v>18396.544239999999</v>
      </c>
      <c r="D96" s="95">
        <v>5792.4036500000002</v>
      </c>
      <c r="E96" s="95">
        <v>3624.15148</v>
      </c>
      <c r="F96" s="95">
        <v>3173.7486899999999</v>
      </c>
      <c r="G96" s="95">
        <v>2836.6681400000002</v>
      </c>
      <c r="H96" s="95">
        <v>2183.9365699999998</v>
      </c>
      <c r="I96" s="95">
        <v>1544.1198300000001</v>
      </c>
      <c r="J96" s="95">
        <v>2408.65011</v>
      </c>
      <c r="K96" s="95">
        <v>0</v>
      </c>
      <c r="L96" s="95">
        <v>0</v>
      </c>
      <c r="M96" s="95">
        <v>0</v>
      </c>
      <c r="N96" s="95">
        <v>1226.3357699999999</v>
      </c>
      <c r="O96" s="95">
        <v>2621.6656400000002</v>
      </c>
      <c r="P96" s="95">
        <v>2320.2647999999999</v>
      </c>
      <c r="Q96" s="95">
        <v>0</v>
      </c>
      <c r="R96" s="95">
        <v>1387.80134</v>
      </c>
      <c r="S96" s="95">
        <v>805.24588000000006</v>
      </c>
      <c r="T96" s="95">
        <v>770.00572</v>
      </c>
      <c r="U96" s="95">
        <v>2516.4981400000001</v>
      </c>
      <c r="V96" s="95">
        <v>5527.8039200000003</v>
      </c>
      <c r="W96" s="95">
        <v>1894.2494999999999</v>
      </c>
      <c r="X96" s="95">
        <v>1481.1962900000001</v>
      </c>
      <c r="Y96" s="95">
        <v>1174.42037</v>
      </c>
      <c r="Z96" s="95">
        <v>3590.3336899999999</v>
      </c>
      <c r="AA96" s="95">
        <v>1420.2398899999998</v>
      </c>
      <c r="AB96" s="95">
        <v>4883.0415400000002</v>
      </c>
      <c r="AC96" s="95">
        <v>5165.0554400000001</v>
      </c>
      <c r="AD96" s="95">
        <v>3983.90272</v>
      </c>
      <c r="AE96" s="95">
        <v>4607.0197300000009</v>
      </c>
      <c r="AF96" s="95">
        <v>0</v>
      </c>
      <c r="AG96" s="95">
        <v>420.20603000000006</v>
      </c>
      <c r="AH96" s="95">
        <v>458.70509000000004</v>
      </c>
      <c r="AI96" s="95">
        <v>0</v>
      </c>
      <c r="AJ96" s="95">
        <v>0</v>
      </c>
      <c r="AK96" s="95">
        <v>0</v>
      </c>
      <c r="AL96" s="95">
        <v>1237.4087199999999</v>
      </c>
      <c r="AM96" s="95">
        <v>474.72189000000003</v>
      </c>
      <c r="AN96" s="95">
        <v>2078.6386499999999</v>
      </c>
      <c r="AO96" s="95">
        <v>917.38643000000002</v>
      </c>
      <c r="AP96" s="95">
        <v>343.46684999999997</v>
      </c>
      <c r="AQ96" s="95">
        <v>119501.04931999999</v>
      </c>
      <c r="AR96" s="160">
        <v>5.1629317928145908E-2</v>
      </c>
    </row>
    <row r="97" spans="1:44">
      <c r="A97" s="100" t="s">
        <v>728</v>
      </c>
      <c r="B97" s="95">
        <v>27274.562040000001</v>
      </c>
      <c r="C97" s="95">
        <v>17290.327929999999</v>
      </c>
      <c r="D97" s="95">
        <v>6109.1321100000005</v>
      </c>
      <c r="E97" s="95">
        <v>1975.4381699999999</v>
      </c>
      <c r="F97" s="95">
        <v>3986.4722900000002</v>
      </c>
      <c r="G97" s="95">
        <v>8435.9381899999989</v>
      </c>
      <c r="H97" s="95">
        <v>1609.1690000000001</v>
      </c>
      <c r="I97" s="95">
        <v>1604.2066100000002</v>
      </c>
      <c r="J97" s="95">
        <v>713.04816000000005</v>
      </c>
      <c r="K97" s="95">
        <v>1620.7862399999999</v>
      </c>
      <c r="L97" s="95">
        <v>673.52518999999995</v>
      </c>
      <c r="M97" s="95">
        <v>1249.1496100000002</v>
      </c>
      <c r="N97" s="95">
        <v>4650.1452300000001</v>
      </c>
      <c r="O97" s="95">
        <v>3811.9877900000001</v>
      </c>
      <c r="P97" s="95">
        <v>1618.9853700000001</v>
      </c>
      <c r="Q97" s="95">
        <v>250.63835</v>
      </c>
      <c r="R97" s="95">
        <v>1508.79766</v>
      </c>
      <c r="S97" s="95">
        <v>3751.2621300000001</v>
      </c>
      <c r="T97" s="95">
        <v>300.1071</v>
      </c>
      <c r="U97" s="95">
        <v>2273.0753999999997</v>
      </c>
      <c r="V97" s="95">
        <v>7714.6312300000009</v>
      </c>
      <c r="W97" s="95">
        <v>2057.5205900000001</v>
      </c>
      <c r="X97" s="95">
        <v>2874.0602000000003</v>
      </c>
      <c r="Y97" s="95">
        <v>220.39520000000002</v>
      </c>
      <c r="Z97" s="95">
        <v>4193.45255</v>
      </c>
      <c r="AA97" s="95">
        <v>1019.43688</v>
      </c>
      <c r="AB97" s="95">
        <v>4368.9976699999997</v>
      </c>
      <c r="AC97" s="95">
        <v>7178.9508599999999</v>
      </c>
      <c r="AD97" s="95">
        <v>2965.51028</v>
      </c>
      <c r="AE97" s="95">
        <v>2745.6569800000002</v>
      </c>
      <c r="AF97" s="95">
        <v>1032.55233</v>
      </c>
      <c r="AG97" s="95">
        <v>771.11490000000003</v>
      </c>
      <c r="AH97" s="95">
        <v>219.64118999999999</v>
      </c>
      <c r="AI97" s="95">
        <v>0</v>
      </c>
      <c r="AJ97" s="95">
        <v>1512.14301</v>
      </c>
      <c r="AK97" s="95">
        <v>0</v>
      </c>
      <c r="AL97" s="95">
        <v>2249.6448300000002</v>
      </c>
      <c r="AM97" s="95">
        <v>507.85232999999999</v>
      </c>
      <c r="AN97" s="95">
        <v>6300.3376699999999</v>
      </c>
      <c r="AO97" s="95">
        <v>636.89763000000005</v>
      </c>
      <c r="AP97" s="95">
        <v>446.13539000000003</v>
      </c>
      <c r="AQ97" s="95">
        <v>139721.68628999998</v>
      </c>
      <c r="AR97" s="160">
        <v>6.0365456236339224E-2</v>
      </c>
    </row>
    <row r="98" spans="1:44">
      <c r="A98" s="100" t="s">
        <v>729</v>
      </c>
      <c r="B98" s="95">
        <v>28774.678059999998</v>
      </c>
      <c r="C98" s="95">
        <v>14411.925999999999</v>
      </c>
      <c r="D98" s="95">
        <v>8690.9000599999999</v>
      </c>
      <c r="E98" s="95">
        <v>2977.1640299999999</v>
      </c>
      <c r="F98" s="95">
        <v>2643.9359900000004</v>
      </c>
      <c r="G98" s="95">
        <v>7395.33068</v>
      </c>
      <c r="H98" s="95">
        <v>1630.62727</v>
      </c>
      <c r="I98" s="95">
        <v>2539.0062900000003</v>
      </c>
      <c r="J98" s="95">
        <v>791.12056999999993</v>
      </c>
      <c r="K98" s="95">
        <v>3291.2135400000002</v>
      </c>
      <c r="L98" s="95">
        <v>680.73838999999998</v>
      </c>
      <c r="M98" s="95">
        <v>971.73784999999998</v>
      </c>
      <c r="N98" s="95">
        <v>5250.8301900000006</v>
      </c>
      <c r="O98" s="95">
        <v>2044.1774800000001</v>
      </c>
      <c r="P98" s="95">
        <v>1799.02297</v>
      </c>
      <c r="Q98" s="95">
        <v>511.78026</v>
      </c>
      <c r="R98" s="95">
        <v>1059.3486699999999</v>
      </c>
      <c r="S98" s="95">
        <v>2800.8571499999998</v>
      </c>
      <c r="T98" s="95">
        <v>454.33284999999995</v>
      </c>
      <c r="U98" s="95">
        <v>4444.2218200000007</v>
      </c>
      <c r="V98" s="95">
        <v>9660.6584199999998</v>
      </c>
      <c r="W98" s="95">
        <v>1624.5448200000001</v>
      </c>
      <c r="X98" s="95">
        <v>2764.1843799999997</v>
      </c>
      <c r="Y98" s="95">
        <v>1741.8648400000002</v>
      </c>
      <c r="Z98" s="95">
        <v>2663.55989</v>
      </c>
      <c r="AA98" s="95">
        <v>1940.4178700000002</v>
      </c>
      <c r="AB98" s="95">
        <v>4304.2206399999995</v>
      </c>
      <c r="AC98" s="95">
        <v>8840.8810399999984</v>
      </c>
      <c r="AD98" s="95">
        <v>1999.9327499999999</v>
      </c>
      <c r="AE98" s="95">
        <v>6820.58205</v>
      </c>
      <c r="AF98" s="95">
        <v>933.51225999999997</v>
      </c>
      <c r="AG98" s="95">
        <v>2268.0215099999996</v>
      </c>
      <c r="AH98" s="95">
        <v>466.80828000000002</v>
      </c>
      <c r="AI98" s="95">
        <v>532.39800000000002</v>
      </c>
      <c r="AJ98" s="95">
        <v>350.01943</v>
      </c>
      <c r="AK98" s="95">
        <v>0</v>
      </c>
      <c r="AL98" s="95">
        <v>2762.8408100000001</v>
      </c>
      <c r="AM98" s="95">
        <v>665.55051000000003</v>
      </c>
      <c r="AN98" s="95">
        <v>5069.2182300000004</v>
      </c>
      <c r="AO98" s="95">
        <v>1143.70794</v>
      </c>
      <c r="AP98" s="95">
        <v>316.08179999999999</v>
      </c>
      <c r="AQ98" s="95">
        <v>150031.95559</v>
      </c>
      <c r="AR98" s="160">
        <v>6.4819912282068806E-2</v>
      </c>
    </row>
    <row r="99" spans="1:44">
      <c r="A99" s="100" t="s">
        <v>730</v>
      </c>
      <c r="B99" s="95">
        <v>21573.447499999998</v>
      </c>
      <c r="C99" s="95">
        <v>9524.2122799999997</v>
      </c>
      <c r="D99" s="95">
        <v>5135.8073899999999</v>
      </c>
      <c r="E99" s="95">
        <v>2290.1243899999999</v>
      </c>
      <c r="F99" s="95">
        <v>3225.67695</v>
      </c>
      <c r="G99" s="95">
        <v>5162.6897099999996</v>
      </c>
      <c r="H99" s="95">
        <v>1898.5428700000002</v>
      </c>
      <c r="I99" s="95">
        <v>1331.0205000000001</v>
      </c>
      <c r="J99" s="95">
        <v>1422.8523300000002</v>
      </c>
      <c r="K99" s="95">
        <v>2360.2233500000002</v>
      </c>
      <c r="L99" s="95">
        <v>573.90156000000002</v>
      </c>
      <c r="M99" s="95">
        <v>1356.2810500000001</v>
      </c>
      <c r="N99" s="95">
        <v>3872.1266800000003</v>
      </c>
      <c r="O99" s="95">
        <v>3598.9043999999999</v>
      </c>
      <c r="P99" s="95">
        <v>1522.0667599999999</v>
      </c>
      <c r="Q99" s="95">
        <v>493.99986999999999</v>
      </c>
      <c r="R99" s="95">
        <v>1569.5893500000002</v>
      </c>
      <c r="S99" s="95">
        <v>3446.4274399999999</v>
      </c>
      <c r="T99" s="95">
        <v>788.18823999999995</v>
      </c>
      <c r="U99" s="95">
        <v>4551.4541799999997</v>
      </c>
      <c r="V99" s="95">
        <v>11199.20637</v>
      </c>
      <c r="W99" s="95">
        <v>1973.30556</v>
      </c>
      <c r="X99" s="95">
        <v>2011.8328899999999</v>
      </c>
      <c r="Y99" s="95">
        <v>2169.2498100000003</v>
      </c>
      <c r="Z99" s="95">
        <v>2552.0400399999999</v>
      </c>
      <c r="AA99" s="95">
        <v>1143.9426100000001</v>
      </c>
      <c r="AB99" s="95">
        <v>2655.1889200000001</v>
      </c>
      <c r="AC99" s="95">
        <v>5694.24809</v>
      </c>
      <c r="AD99" s="95">
        <v>252.18222</v>
      </c>
      <c r="AE99" s="95">
        <v>5096.8950100000002</v>
      </c>
      <c r="AF99" s="95">
        <v>234.90389000000002</v>
      </c>
      <c r="AG99" s="95">
        <v>1992.5100199999999</v>
      </c>
      <c r="AH99" s="95">
        <v>646.11702000000002</v>
      </c>
      <c r="AI99" s="95">
        <v>0</v>
      </c>
      <c r="AJ99" s="95">
        <v>233.77151999999998</v>
      </c>
      <c r="AK99" s="95">
        <v>0</v>
      </c>
      <c r="AL99" s="95">
        <v>1379.37806</v>
      </c>
      <c r="AM99" s="95">
        <v>252.63454999999999</v>
      </c>
      <c r="AN99" s="95">
        <v>4698.0691100000004</v>
      </c>
      <c r="AO99" s="95">
        <v>1316.9261299999998</v>
      </c>
      <c r="AP99" s="95">
        <v>458.05455000000001</v>
      </c>
      <c r="AQ99" s="95">
        <v>121657.99317</v>
      </c>
      <c r="AR99" s="160">
        <v>5.2561205475732252E-2</v>
      </c>
    </row>
    <row r="100" spans="1:44">
      <c r="A100" s="100" t="s">
        <v>731</v>
      </c>
      <c r="B100" s="95">
        <v>37154.743049999997</v>
      </c>
      <c r="C100" s="95">
        <v>14039.452519999999</v>
      </c>
      <c r="D100" s="95">
        <v>10190.12167</v>
      </c>
      <c r="E100" s="95">
        <v>2641.7307900000001</v>
      </c>
      <c r="F100" s="95">
        <v>4584.2891300000001</v>
      </c>
      <c r="G100" s="95">
        <v>9669.9174700000003</v>
      </c>
      <c r="H100" s="95">
        <v>3846.1609600000002</v>
      </c>
      <c r="I100" s="95">
        <v>4244.9276799999998</v>
      </c>
      <c r="J100" s="95">
        <v>2707.2041200000003</v>
      </c>
      <c r="K100" s="95">
        <v>5225.77106</v>
      </c>
      <c r="L100" s="95">
        <v>1977.01746</v>
      </c>
      <c r="M100" s="95">
        <v>885.59488999999996</v>
      </c>
      <c r="N100" s="95">
        <v>8580.804259999999</v>
      </c>
      <c r="O100" s="95">
        <v>5965.74334</v>
      </c>
      <c r="P100" s="95">
        <v>4741.0223599999999</v>
      </c>
      <c r="Q100" s="95">
        <v>1056.17346</v>
      </c>
      <c r="R100" s="95">
        <v>2219.8535999999999</v>
      </c>
      <c r="S100" s="95">
        <v>5265.0158899999997</v>
      </c>
      <c r="T100" s="95">
        <v>1374.1306499999998</v>
      </c>
      <c r="U100" s="95">
        <v>7098.2914299999993</v>
      </c>
      <c r="V100" s="95">
        <v>18408.95377</v>
      </c>
      <c r="W100" s="95">
        <v>2925.5530699999999</v>
      </c>
      <c r="X100" s="95">
        <v>2983.0339100000001</v>
      </c>
      <c r="Y100" s="95">
        <v>3073.4428399999997</v>
      </c>
      <c r="Z100" s="95">
        <v>2850.8934199999999</v>
      </c>
      <c r="AA100" s="95">
        <v>1902.6734099999999</v>
      </c>
      <c r="AB100" s="95">
        <v>9334.3750199999995</v>
      </c>
      <c r="AC100" s="95">
        <v>9719.9297599999991</v>
      </c>
      <c r="AD100" s="95">
        <v>1455.87391</v>
      </c>
      <c r="AE100" s="95">
        <v>10682.90661</v>
      </c>
      <c r="AF100" s="95">
        <v>1211.05934</v>
      </c>
      <c r="AG100" s="95">
        <v>2856.23623</v>
      </c>
      <c r="AH100" s="95">
        <v>545.32960000000003</v>
      </c>
      <c r="AI100" s="95">
        <v>356.72793999999999</v>
      </c>
      <c r="AJ100" s="95">
        <v>0</v>
      </c>
      <c r="AK100" s="95">
        <v>74.558929999999989</v>
      </c>
      <c r="AL100" s="95">
        <v>2301.8495699999999</v>
      </c>
      <c r="AM100" s="95">
        <v>751.72467000000006</v>
      </c>
      <c r="AN100" s="95">
        <v>6197.5412699999997</v>
      </c>
      <c r="AO100" s="95">
        <v>942.17542000000003</v>
      </c>
      <c r="AP100" s="95">
        <v>818.88639999999998</v>
      </c>
      <c r="AQ100" s="95">
        <v>212861.69088000001</v>
      </c>
      <c r="AR100" s="160">
        <v>9.1964915586117274E-2</v>
      </c>
    </row>
    <row r="101" spans="1:44">
      <c r="A101" s="100" t="s">
        <v>732</v>
      </c>
      <c r="B101" s="95">
        <v>55508.248879999999</v>
      </c>
      <c r="C101" s="95">
        <v>20315.041289999997</v>
      </c>
      <c r="D101" s="95">
        <v>16009.02895</v>
      </c>
      <c r="E101" s="95">
        <v>5353.3746200000005</v>
      </c>
      <c r="F101" s="95">
        <v>5928.7036200000002</v>
      </c>
      <c r="G101" s="95">
        <v>19673.62141</v>
      </c>
      <c r="H101" s="95">
        <v>7263.4005399999996</v>
      </c>
      <c r="I101" s="95">
        <v>7931.7583500000001</v>
      </c>
      <c r="J101" s="95">
        <v>6987.6671699999997</v>
      </c>
      <c r="K101" s="95">
        <v>9785.6028699999988</v>
      </c>
      <c r="L101" s="95">
        <v>4271.1654600000002</v>
      </c>
      <c r="M101" s="95">
        <v>2963.2934500000001</v>
      </c>
      <c r="N101" s="95">
        <v>15505.94176</v>
      </c>
      <c r="O101" s="95">
        <v>9564.7790399999994</v>
      </c>
      <c r="P101" s="95">
        <v>6303.1231699999998</v>
      </c>
      <c r="Q101" s="95">
        <v>2806.0408500000003</v>
      </c>
      <c r="R101" s="95">
        <v>3862.3966800000003</v>
      </c>
      <c r="S101" s="95">
        <v>10831.360699999999</v>
      </c>
      <c r="T101" s="95">
        <v>3589.0978300000002</v>
      </c>
      <c r="U101" s="95">
        <v>14416.64186</v>
      </c>
      <c r="V101" s="95">
        <v>33528.87242</v>
      </c>
      <c r="W101" s="95">
        <v>5624.89084</v>
      </c>
      <c r="X101" s="95">
        <v>5594.0449800000006</v>
      </c>
      <c r="Y101" s="95">
        <v>5763.7888800000001</v>
      </c>
      <c r="Z101" s="95">
        <v>4992.23452</v>
      </c>
      <c r="AA101" s="95">
        <v>4637.4948199999999</v>
      </c>
      <c r="AB101" s="95">
        <v>14026.19781</v>
      </c>
      <c r="AC101" s="95">
        <v>16133.175300000001</v>
      </c>
      <c r="AD101" s="95">
        <v>1731.9255500000002</v>
      </c>
      <c r="AE101" s="95">
        <v>21798.15134</v>
      </c>
      <c r="AF101" s="95">
        <v>2322.6944800000001</v>
      </c>
      <c r="AG101" s="95">
        <v>4725.2203899999995</v>
      </c>
      <c r="AH101" s="95">
        <v>2091.35158</v>
      </c>
      <c r="AI101" s="95">
        <v>530.43283999999994</v>
      </c>
      <c r="AJ101" s="95">
        <v>483.65643</v>
      </c>
      <c r="AK101" s="95">
        <v>182.95983999999999</v>
      </c>
      <c r="AL101" s="95">
        <v>4979.1573200000003</v>
      </c>
      <c r="AM101" s="95">
        <v>551.37446</v>
      </c>
      <c r="AN101" s="95">
        <v>13655.403890000001</v>
      </c>
      <c r="AO101" s="95">
        <v>3419.5516699999998</v>
      </c>
      <c r="AP101" s="95">
        <v>1654.4346499999999</v>
      </c>
      <c r="AQ101" s="95">
        <v>377297.30251000001</v>
      </c>
      <c r="AR101" s="160">
        <v>0.16300779361826473</v>
      </c>
    </row>
    <row r="102" spans="1:44">
      <c r="A102" s="100" t="s">
        <v>733</v>
      </c>
      <c r="B102" s="95">
        <v>96108.407090000008</v>
      </c>
      <c r="C102" s="95">
        <v>32689.739389999999</v>
      </c>
      <c r="D102" s="95">
        <v>19922.448110000001</v>
      </c>
      <c r="E102" s="95">
        <v>7489.8935999999994</v>
      </c>
      <c r="F102" s="95">
        <v>10942.37226</v>
      </c>
      <c r="G102" s="95">
        <v>33107.99757</v>
      </c>
      <c r="H102" s="95">
        <v>11658.30978</v>
      </c>
      <c r="I102" s="95">
        <v>11710.766730000001</v>
      </c>
      <c r="J102" s="95">
        <v>11419.538970000001</v>
      </c>
      <c r="K102" s="95">
        <v>12294.59793</v>
      </c>
      <c r="L102" s="95">
        <v>8593.8114000000005</v>
      </c>
      <c r="M102" s="95">
        <v>5793.8246100000006</v>
      </c>
      <c r="N102" s="95">
        <v>28076.663069999999</v>
      </c>
      <c r="O102" s="95">
        <v>14674.903699999999</v>
      </c>
      <c r="P102" s="95">
        <v>9011.1130399999984</v>
      </c>
      <c r="Q102" s="95">
        <v>3968.4340000000002</v>
      </c>
      <c r="R102" s="95">
        <v>7420.93138</v>
      </c>
      <c r="S102" s="95">
        <v>14190.375340000001</v>
      </c>
      <c r="T102" s="95">
        <v>7389.2594900000004</v>
      </c>
      <c r="U102" s="95">
        <v>28165.30788</v>
      </c>
      <c r="V102" s="95">
        <v>58756.941020000006</v>
      </c>
      <c r="W102" s="95">
        <v>9690.1357799999987</v>
      </c>
      <c r="X102" s="95">
        <v>7182.2735999999995</v>
      </c>
      <c r="Y102" s="95">
        <v>10862.91504</v>
      </c>
      <c r="Z102" s="95">
        <v>7578.8661099999999</v>
      </c>
      <c r="AA102" s="95">
        <v>7251.9084899999998</v>
      </c>
      <c r="AB102" s="95">
        <v>22312.609420000001</v>
      </c>
      <c r="AC102" s="95">
        <v>23881.18015</v>
      </c>
      <c r="AD102" s="95">
        <v>3340.8883500000002</v>
      </c>
      <c r="AE102" s="95">
        <v>45758.754670000002</v>
      </c>
      <c r="AF102" s="95">
        <v>4588.40787</v>
      </c>
      <c r="AG102" s="95">
        <v>9911.3818900000006</v>
      </c>
      <c r="AH102" s="95">
        <v>3462.1200199999998</v>
      </c>
      <c r="AI102" s="95">
        <v>1213.5223700000001</v>
      </c>
      <c r="AJ102" s="95">
        <v>1133.49531</v>
      </c>
      <c r="AK102" s="95">
        <v>471.20096000000001</v>
      </c>
      <c r="AL102" s="95">
        <v>6511.5880499999994</v>
      </c>
      <c r="AM102" s="95">
        <v>971.54700000000003</v>
      </c>
      <c r="AN102" s="95">
        <v>17708.06194</v>
      </c>
      <c r="AO102" s="95">
        <v>4708.2301299999999</v>
      </c>
      <c r="AP102" s="95">
        <v>3085.1120599999999</v>
      </c>
      <c r="AQ102" s="95">
        <v>625009.83557</v>
      </c>
      <c r="AR102" s="160">
        <v>0.27002969172640673</v>
      </c>
    </row>
    <row r="103" spans="1:44">
      <c r="A103" s="100" t="s">
        <v>734</v>
      </c>
      <c r="B103" s="95">
        <v>26160.199829999998</v>
      </c>
      <c r="C103" s="95">
        <v>7438.8568099999993</v>
      </c>
      <c r="D103" s="95">
        <v>3549.2819199999999</v>
      </c>
      <c r="E103" s="95">
        <v>1745.1020100000001</v>
      </c>
      <c r="F103" s="95">
        <v>2011.1195600000001</v>
      </c>
      <c r="G103" s="95">
        <v>7894.2139699999998</v>
      </c>
      <c r="H103" s="95">
        <v>3173.26413</v>
      </c>
      <c r="I103" s="95">
        <v>2681.2639900000004</v>
      </c>
      <c r="J103" s="95">
        <v>2726.9279100000003</v>
      </c>
      <c r="K103" s="95">
        <v>2090.8551699999998</v>
      </c>
      <c r="L103" s="95">
        <v>3014.1354999999999</v>
      </c>
      <c r="M103" s="95">
        <v>1272.4243999999999</v>
      </c>
      <c r="N103" s="95">
        <v>6029.2837399999999</v>
      </c>
      <c r="O103" s="95">
        <v>2573.5325699999999</v>
      </c>
      <c r="P103" s="95">
        <v>1321.9230700000001</v>
      </c>
      <c r="Q103" s="95">
        <v>1021.6562700000001</v>
      </c>
      <c r="R103" s="95">
        <v>2518.0489900000002</v>
      </c>
      <c r="S103" s="95">
        <v>2418.5915499999996</v>
      </c>
      <c r="T103" s="95">
        <v>1713.0091599999998</v>
      </c>
      <c r="U103" s="95">
        <v>7198.3206100000007</v>
      </c>
      <c r="V103" s="95">
        <v>14558.120800000001</v>
      </c>
      <c r="W103" s="95">
        <v>1802.32032</v>
      </c>
      <c r="X103" s="95">
        <v>1382.6904299999999</v>
      </c>
      <c r="Y103" s="95">
        <v>2113.0929100000003</v>
      </c>
      <c r="Z103" s="95">
        <v>1570.86861</v>
      </c>
      <c r="AA103" s="95">
        <v>1548.49038</v>
      </c>
      <c r="AB103" s="95">
        <v>5143.7343700000001</v>
      </c>
      <c r="AC103" s="95">
        <v>4515.9280499999995</v>
      </c>
      <c r="AD103" s="95">
        <v>669.48052000000007</v>
      </c>
      <c r="AE103" s="95">
        <v>5954.7307699999992</v>
      </c>
      <c r="AF103" s="95">
        <v>1432.6638700000001</v>
      </c>
      <c r="AG103" s="95">
        <v>2798.01541</v>
      </c>
      <c r="AH103" s="95">
        <v>843.70056000000011</v>
      </c>
      <c r="AI103" s="95">
        <v>232.22028</v>
      </c>
      <c r="AJ103" s="95">
        <v>312.43061</v>
      </c>
      <c r="AK103" s="95">
        <v>128.52319</v>
      </c>
      <c r="AL103" s="95">
        <v>1244.4349999999999</v>
      </c>
      <c r="AM103" s="95">
        <v>218.36804000000001</v>
      </c>
      <c r="AN103" s="95">
        <v>3605.7780699999998</v>
      </c>
      <c r="AO103" s="95">
        <v>1265.4056499999999</v>
      </c>
      <c r="AP103" s="95">
        <v>749.74393000000009</v>
      </c>
      <c r="AQ103" s="95">
        <v>140642.75293000002</v>
      </c>
      <c r="AR103" s="160">
        <v>6.0763394519393381E-2</v>
      </c>
    </row>
    <row r="104" spans="1:44">
      <c r="A104" s="100" t="s">
        <v>735</v>
      </c>
      <c r="B104" s="95">
        <v>32360.778969999999</v>
      </c>
      <c r="C104" s="95">
        <v>11129.11232</v>
      </c>
      <c r="D104" s="95">
        <v>7120.1181699999997</v>
      </c>
      <c r="E104" s="95">
        <v>2714.60475</v>
      </c>
      <c r="F104" s="95">
        <v>2755.3023700000003</v>
      </c>
      <c r="G104" s="95">
        <v>19888.297440000002</v>
      </c>
      <c r="H104" s="95">
        <v>4936.3456900000001</v>
      </c>
      <c r="I104" s="95">
        <v>4319.2173899999998</v>
      </c>
      <c r="J104" s="95">
        <v>5434.4446900000003</v>
      </c>
      <c r="K104" s="95">
        <v>3244.2122100000001</v>
      </c>
      <c r="L104" s="95">
        <v>6026.5590099999999</v>
      </c>
      <c r="M104" s="95">
        <v>2165.4162900000001</v>
      </c>
      <c r="N104" s="95">
        <v>8373.6200800000006</v>
      </c>
      <c r="O104" s="95">
        <v>3625.3024599999999</v>
      </c>
      <c r="P104" s="95">
        <v>2270.64885</v>
      </c>
      <c r="Q104" s="95">
        <v>4448.4026699999995</v>
      </c>
      <c r="R104" s="95">
        <v>3891.9398500000002</v>
      </c>
      <c r="S104" s="95">
        <v>3576.33284</v>
      </c>
      <c r="T104" s="95">
        <v>2755.9480800000001</v>
      </c>
      <c r="U104" s="95">
        <v>12908.99488</v>
      </c>
      <c r="V104" s="95">
        <v>24302.544679999999</v>
      </c>
      <c r="W104" s="95">
        <v>2604.9489900000003</v>
      </c>
      <c r="X104" s="95">
        <v>2140.8260599999999</v>
      </c>
      <c r="Y104" s="95">
        <v>3100.5329700000002</v>
      </c>
      <c r="Z104" s="95">
        <v>3304.66723</v>
      </c>
      <c r="AA104" s="95">
        <v>2522.8254300000003</v>
      </c>
      <c r="AB104" s="95">
        <v>7663.9242400000003</v>
      </c>
      <c r="AC104" s="95">
        <v>6521.4287199999999</v>
      </c>
      <c r="AD104" s="95">
        <v>2700.1563599999999</v>
      </c>
      <c r="AE104" s="95">
        <v>8065.0509400000001</v>
      </c>
      <c r="AF104" s="95">
        <v>3572.8164400000001</v>
      </c>
      <c r="AG104" s="95">
        <v>3613.4837400000001</v>
      </c>
      <c r="AH104" s="95">
        <v>2662.2533800000001</v>
      </c>
      <c r="AI104" s="95">
        <v>568.59726999999998</v>
      </c>
      <c r="AJ104" s="95">
        <v>949.41994</v>
      </c>
      <c r="AK104" s="95">
        <v>423.14959000000005</v>
      </c>
      <c r="AL104" s="95">
        <v>2379.22865</v>
      </c>
      <c r="AM104" s="95">
        <v>514.09077000000002</v>
      </c>
      <c r="AN104" s="95">
        <v>6303.9352600000002</v>
      </c>
      <c r="AO104" s="95">
        <v>4727.4661100000003</v>
      </c>
      <c r="AP104" s="95">
        <v>1927.5353600000001</v>
      </c>
      <c r="AQ104" s="95">
        <v>234514.48113999999</v>
      </c>
      <c r="AR104" s="160">
        <v>0.10131980241536541</v>
      </c>
    </row>
    <row r="105" spans="1:44">
      <c r="A105" s="72" t="s">
        <v>158</v>
      </c>
      <c r="B105" s="57">
        <v>406561.90184999997</v>
      </c>
      <c r="C105" s="57">
        <v>221787.62871000002</v>
      </c>
      <c r="D105" s="57">
        <v>86340.508480000004</v>
      </c>
      <c r="E105" s="57">
        <v>30811.583839999996</v>
      </c>
      <c r="F105" s="57">
        <v>40720.595430000001</v>
      </c>
      <c r="G105" s="57">
        <v>124567.99225000001</v>
      </c>
      <c r="H105" s="57">
        <v>38199.756809999999</v>
      </c>
      <c r="I105" s="57">
        <v>37906.287369999998</v>
      </c>
      <c r="J105" s="57">
        <v>34611.454030000008</v>
      </c>
      <c r="K105" s="57">
        <v>39913.262370000004</v>
      </c>
      <c r="L105" s="57">
        <v>26620.50791</v>
      </c>
      <c r="M105" s="57">
        <v>16657.722150000001</v>
      </c>
      <c r="N105" s="57">
        <v>84376.542740000004</v>
      </c>
      <c r="O105" s="57">
        <v>49192.008230000007</v>
      </c>
      <c r="P105" s="57">
        <v>31968.02592</v>
      </c>
      <c r="Q105" s="57">
        <v>18436.580430000002</v>
      </c>
      <c r="R105" s="57">
        <v>26297.535889999999</v>
      </c>
      <c r="S105" s="57">
        <v>48145.088039999995</v>
      </c>
      <c r="T105" s="57">
        <v>20181.868900000001</v>
      </c>
      <c r="U105" s="57">
        <v>84372.906270000007</v>
      </c>
      <c r="V105" s="57">
        <v>183657.73262999998</v>
      </c>
      <c r="W105" s="57">
        <v>30197.46947</v>
      </c>
      <c r="X105" s="57">
        <v>31289.651269999998</v>
      </c>
      <c r="Y105" s="57">
        <v>31235.219099999998</v>
      </c>
      <c r="Z105" s="57">
        <v>36281.619679999996</v>
      </c>
      <c r="AA105" s="57">
        <v>28964.446309999999</v>
      </c>
      <c r="AB105" s="57">
        <v>82373.744180000009</v>
      </c>
      <c r="AC105" s="57">
        <v>91730.37255</v>
      </c>
      <c r="AD105" s="57">
        <v>21240.782690000004</v>
      </c>
      <c r="AE105" s="57">
        <v>112348.55179000001</v>
      </c>
      <c r="AF105" s="57">
        <v>15328.610480000001</v>
      </c>
      <c r="AG105" s="57">
        <v>30169.591850000001</v>
      </c>
      <c r="AH105" s="57">
        <v>12477.096970000001</v>
      </c>
      <c r="AI105" s="57">
        <v>3433.8986999999997</v>
      </c>
      <c r="AJ105" s="57">
        <v>6080.3662999999997</v>
      </c>
      <c r="AK105" s="57">
        <v>1280.3925100000001</v>
      </c>
      <c r="AL105" s="57">
        <v>25045.531010000002</v>
      </c>
      <c r="AM105" s="57">
        <v>4907.8642199999995</v>
      </c>
      <c r="AN105" s="57">
        <v>67927.193360000005</v>
      </c>
      <c r="AO105" s="57">
        <v>21157.364460000001</v>
      </c>
      <c r="AP105" s="57">
        <v>9799.4509899999994</v>
      </c>
      <c r="AQ105" s="57">
        <v>2314596.7081399998</v>
      </c>
      <c r="AR105" s="161">
        <v>1</v>
      </c>
    </row>
    <row r="106" spans="1:44">
      <c r="A106" s="54" t="s">
        <v>736</v>
      </c>
      <c r="B106" s="160">
        <v>0.1756512918298892</v>
      </c>
      <c r="C106" s="160">
        <v>9.5821284083751956E-2</v>
      </c>
      <c r="D106" s="160">
        <v>3.7302614393408894E-2</v>
      </c>
      <c r="E106" s="160">
        <v>1.3311858489922444E-2</v>
      </c>
      <c r="F106" s="160">
        <v>1.7592954870623186E-2</v>
      </c>
      <c r="G106" s="160">
        <v>5.3818443537881955E-2</v>
      </c>
      <c r="H106" s="160">
        <v>1.6503849969050188E-2</v>
      </c>
      <c r="I106" s="160">
        <v>1.6377059224482061E-2</v>
      </c>
      <c r="J106" s="160">
        <v>1.4953557096265651E-2</v>
      </c>
      <c r="K106" s="160">
        <v>1.7244154123970103E-2</v>
      </c>
      <c r="L106" s="160">
        <v>1.1501143078783745E-2</v>
      </c>
      <c r="M106" s="160">
        <v>7.1968140676161585E-3</v>
      </c>
      <c r="N106" s="160">
        <v>3.6454101245052162E-2</v>
      </c>
      <c r="O106" s="160">
        <v>2.1252950052594907E-2</v>
      </c>
      <c r="P106" s="160">
        <v>1.3811488544667192E-2</v>
      </c>
      <c r="Q106" s="160">
        <v>7.9653532579399382E-3</v>
      </c>
      <c r="R106" s="160">
        <v>1.1361606018671214E-2</v>
      </c>
      <c r="S106" s="160">
        <v>2.0800637912722682E-2</v>
      </c>
      <c r="T106" s="160">
        <v>8.7193889237914216E-3</v>
      </c>
      <c r="U106" s="160">
        <v>3.6452530141979557E-2</v>
      </c>
      <c r="V106" s="160">
        <v>7.9347616793936676E-2</v>
      </c>
      <c r="W106" s="160">
        <v>1.3046536082852446E-2</v>
      </c>
      <c r="X106" s="160">
        <v>1.3518403080744132E-2</v>
      </c>
      <c r="Y106" s="160">
        <v>1.3494886167491567E-2</v>
      </c>
      <c r="Z106" s="160">
        <v>1.5675136645794226E-2</v>
      </c>
      <c r="AA106" s="160">
        <v>1.2513819884102275E-2</v>
      </c>
      <c r="AB106" s="160">
        <v>3.5588810737657711E-2</v>
      </c>
      <c r="AC106" s="160">
        <v>3.9631255081026252E-2</v>
      </c>
      <c r="AD106" s="160">
        <v>9.1768827870964218E-3</v>
      </c>
      <c r="AE106" s="160">
        <v>4.8539147832921112E-2</v>
      </c>
      <c r="AF106" s="160">
        <v>6.6225837209964791E-3</v>
      </c>
      <c r="AG106" s="160">
        <v>1.3034491816176547E-2</v>
      </c>
      <c r="AH106" s="160">
        <v>5.3906138059042451E-3</v>
      </c>
      <c r="AI106" s="160">
        <v>1.4835840247778916E-3</v>
      </c>
      <c r="AJ106" s="160">
        <v>2.6269657597872229E-3</v>
      </c>
      <c r="AK106" s="160">
        <v>5.5318168625104376E-4</v>
      </c>
      <c r="AL106" s="160">
        <v>1.0820688944177445E-2</v>
      </c>
      <c r="AM106" s="160">
        <v>2.1203971312755985E-3</v>
      </c>
      <c r="AN106" s="160">
        <v>2.9347312696467977E-2</v>
      </c>
      <c r="AO106" s="160">
        <v>9.140842715965828E-3</v>
      </c>
      <c r="AP106" s="160">
        <v>4.2337617415324144E-3</v>
      </c>
      <c r="AQ106" s="160">
        <v>1</v>
      </c>
      <c r="AR106" s="160"/>
    </row>
    <row r="107" spans="1:44" ht="30" customHeight="1">
      <c r="A107" s="433" t="s">
        <v>739</v>
      </c>
      <c r="B107" s="73" t="s">
        <v>67</v>
      </c>
      <c r="C107" s="73" t="s">
        <v>68</v>
      </c>
      <c r="D107" s="73" t="s">
        <v>69</v>
      </c>
      <c r="E107" s="73" t="s">
        <v>70</v>
      </c>
      <c r="F107" s="73" t="s">
        <v>71</v>
      </c>
      <c r="G107" s="73" t="s">
        <v>72</v>
      </c>
      <c r="H107" s="73" t="s">
        <v>73</v>
      </c>
      <c r="I107" s="73" t="s">
        <v>74</v>
      </c>
      <c r="J107" s="73" t="s">
        <v>75</v>
      </c>
      <c r="K107" s="73" t="s">
        <v>76</v>
      </c>
      <c r="L107" s="73" t="s">
        <v>77</v>
      </c>
      <c r="M107" s="73" t="s">
        <v>78</v>
      </c>
      <c r="N107" s="73" t="s">
        <v>79</v>
      </c>
      <c r="O107" s="73" t="s">
        <v>80</v>
      </c>
      <c r="P107" s="73" t="s">
        <v>81</v>
      </c>
      <c r="Q107" s="73" t="s">
        <v>82</v>
      </c>
      <c r="R107" s="73" t="s">
        <v>83</v>
      </c>
      <c r="S107" s="73" t="s">
        <v>84</v>
      </c>
      <c r="T107" s="73" t="s">
        <v>85</v>
      </c>
      <c r="U107" s="73" t="s">
        <v>86</v>
      </c>
      <c r="V107" s="73" t="s">
        <v>87</v>
      </c>
      <c r="W107" s="73" t="s">
        <v>88</v>
      </c>
      <c r="X107" s="73" t="s">
        <v>89</v>
      </c>
      <c r="Y107" s="73" t="s">
        <v>90</v>
      </c>
      <c r="Z107" s="73" t="s">
        <v>91</v>
      </c>
      <c r="AA107" s="73" t="s">
        <v>92</v>
      </c>
      <c r="AB107" s="73" t="s">
        <v>93</v>
      </c>
      <c r="AC107" s="73" t="s">
        <v>94</v>
      </c>
      <c r="AD107" s="73" t="s">
        <v>95</v>
      </c>
      <c r="AE107" s="73" t="s">
        <v>96</v>
      </c>
      <c r="AF107" s="73" t="s">
        <v>516</v>
      </c>
      <c r="AG107" s="73" t="s">
        <v>1268</v>
      </c>
      <c r="AH107" s="73" t="s">
        <v>1277</v>
      </c>
      <c r="AI107" s="73" t="s">
        <v>1278</v>
      </c>
      <c r="AJ107" s="73" t="s">
        <v>1288</v>
      </c>
      <c r="AK107" s="73" t="s">
        <v>1289</v>
      </c>
      <c r="AL107" s="73" t="s">
        <v>1378</v>
      </c>
      <c r="AM107" s="73" t="s">
        <v>1497</v>
      </c>
      <c r="AN107" s="73" t="s">
        <v>1410</v>
      </c>
      <c r="AO107" s="73" t="s">
        <v>1411</v>
      </c>
      <c r="AP107" s="73" t="s">
        <v>1412</v>
      </c>
      <c r="AQ107" s="176" t="s">
        <v>517</v>
      </c>
      <c r="AR107" s="309" t="s">
        <v>679</v>
      </c>
    </row>
    <row r="108" spans="1:44">
      <c r="A108" s="100" t="s">
        <v>722</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0</v>
      </c>
      <c r="AN108" s="95">
        <v>0</v>
      </c>
      <c r="AO108" s="95">
        <v>0</v>
      </c>
      <c r="AP108" s="95">
        <v>0</v>
      </c>
      <c r="AQ108" s="95">
        <v>0</v>
      </c>
      <c r="AR108" s="160">
        <v>0</v>
      </c>
    </row>
    <row r="109" spans="1:44">
      <c r="A109" s="100" t="s">
        <v>723</v>
      </c>
      <c r="B109" s="95">
        <v>1</v>
      </c>
      <c r="C109" s="95">
        <v>2</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0</v>
      </c>
      <c r="AQ109" s="95">
        <v>3</v>
      </c>
      <c r="AR109" s="160">
        <v>2.8620246534803649E-6</v>
      </c>
    </row>
    <row r="110" spans="1:44">
      <c r="A110" s="100" t="s">
        <v>724</v>
      </c>
      <c r="B110" s="95">
        <v>1</v>
      </c>
      <c r="C110" s="95">
        <v>5</v>
      </c>
      <c r="D110" s="95">
        <v>0</v>
      </c>
      <c r="E110" s="95">
        <v>0</v>
      </c>
      <c r="F110" s="95">
        <v>0</v>
      </c>
      <c r="G110" s="95">
        <v>1</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1</v>
      </c>
      <c r="AB110" s="95">
        <v>0</v>
      </c>
      <c r="AC110" s="95">
        <v>0</v>
      </c>
      <c r="AD110" s="95">
        <v>0</v>
      </c>
      <c r="AE110" s="95">
        <v>0</v>
      </c>
      <c r="AF110" s="95">
        <v>0</v>
      </c>
      <c r="AG110" s="95">
        <v>0</v>
      </c>
      <c r="AH110" s="95">
        <v>0</v>
      </c>
      <c r="AI110" s="95">
        <v>0</v>
      </c>
      <c r="AJ110" s="95">
        <v>0</v>
      </c>
      <c r="AK110" s="95">
        <v>0</v>
      </c>
      <c r="AL110" s="95">
        <v>0</v>
      </c>
      <c r="AM110" s="95">
        <v>0</v>
      </c>
      <c r="AN110" s="95">
        <v>0</v>
      </c>
      <c r="AO110" s="95">
        <v>0</v>
      </c>
      <c r="AP110" s="95">
        <v>0</v>
      </c>
      <c r="AQ110" s="95">
        <v>8</v>
      </c>
      <c r="AR110" s="160">
        <v>7.632065742614307E-6</v>
      </c>
    </row>
    <row r="111" spans="1:44">
      <c r="A111" s="100" t="s">
        <v>725</v>
      </c>
      <c r="B111" s="95">
        <v>7</v>
      </c>
      <c r="C111" s="95">
        <v>7</v>
      </c>
      <c r="D111" s="95">
        <v>0</v>
      </c>
      <c r="E111" s="95">
        <v>0</v>
      </c>
      <c r="F111" s="95">
        <v>0</v>
      </c>
      <c r="G111" s="95">
        <v>1</v>
      </c>
      <c r="H111" s="95">
        <v>0</v>
      </c>
      <c r="I111" s="95">
        <v>0</v>
      </c>
      <c r="J111" s="95">
        <v>0</v>
      </c>
      <c r="K111" s="95">
        <v>0</v>
      </c>
      <c r="L111" s="95">
        <v>0</v>
      </c>
      <c r="M111" s="95">
        <v>0</v>
      </c>
      <c r="N111" s="95">
        <v>1</v>
      </c>
      <c r="O111" s="95">
        <v>0</v>
      </c>
      <c r="P111" s="95">
        <v>0</v>
      </c>
      <c r="Q111" s="95">
        <v>1</v>
      </c>
      <c r="R111" s="95">
        <v>0</v>
      </c>
      <c r="S111" s="95">
        <v>0</v>
      </c>
      <c r="T111" s="95">
        <v>0</v>
      </c>
      <c r="U111" s="95">
        <v>0</v>
      </c>
      <c r="V111" s="95">
        <v>0</v>
      </c>
      <c r="W111" s="95">
        <v>0</v>
      </c>
      <c r="X111" s="95">
        <v>1</v>
      </c>
      <c r="Y111" s="95">
        <v>0</v>
      </c>
      <c r="Z111" s="95">
        <v>2</v>
      </c>
      <c r="AA111" s="95">
        <v>0</v>
      </c>
      <c r="AB111" s="95">
        <v>0</v>
      </c>
      <c r="AC111" s="95">
        <v>0</v>
      </c>
      <c r="AD111" s="95">
        <v>0</v>
      </c>
      <c r="AE111" s="95">
        <v>0</v>
      </c>
      <c r="AF111" s="95">
        <v>0</v>
      </c>
      <c r="AG111" s="95">
        <v>0</v>
      </c>
      <c r="AH111" s="95">
        <v>0</v>
      </c>
      <c r="AI111" s="95">
        <v>0</v>
      </c>
      <c r="AJ111" s="95">
        <v>0</v>
      </c>
      <c r="AK111" s="95">
        <v>0</v>
      </c>
      <c r="AL111" s="95">
        <v>0</v>
      </c>
      <c r="AM111" s="95">
        <v>0</v>
      </c>
      <c r="AN111" s="95">
        <v>0</v>
      </c>
      <c r="AO111" s="95">
        <v>0</v>
      </c>
      <c r="AP111" s="95">
        <v>0</v>
      </c>
      <c r="AQ111" s="95">
        <v>20</v>
      </c>
      <c r="AR111" s="160">
        <v>1.9080164356535767E-5</v>
      </c>
    </row>
    <row r="112" spans="1:44">
      <c r="A112" s="100" t="s">
        <v>726</v>
      </c>
      <c r="B112" s="95">
        <v>25</v>
      </c>
      <c r="C112" s="95">
        <v>16</v>
      </c>
      <c r="D112" s="95">
        <v>4</v>
      </c>
      <c r="E112" s="95">
        <v>0</v>
      </c>
      <c r="F112" s="95">
        <v>2</v>
      </c>
      <c r="G112" s="95">
        <v>3</v>
      </c>
      <c r="H112" s="95">
        <v>0</v>
      </c>
      <c r="I112" s="95">
        <v>0</v>
      </c>
      <c r="J112" s="95">
        <v>0</v>
      </c>
      <c r="K112" s="95">
        <v>0</v>
      </c>
      <c r="L112" s="95">
        <v>1</v>
      </c>
      <c r="M112" s="95">
        <v>0</v>
      </c>
      <c r="N112" s="95">
        <v>1</v>
      </c>
      <c r="O112" s="95">
        <v>1</v>
      </c>
      <c r="P112" s="95">
        <v>1</v>
      </c>
      <c r="Q112" s="95">
        <v>2</v>
      </c>
      <c r="R112" s="95">
        <v>1</v>
      </c>
      <c r="S112" s="95">
        <v>1</v>
      </c>
      <c r="T112" s="95">
        <v>1</v>
      </c>
      <c r="U112" s="95">
        <v>1</v>
      </c>
      <c r="V112" s="95">
        <v>0</v>
      </c>
      <c r="W112" s="95">
        <v>0</v>
      </c>
      <c r="X112" s="95">
        <v>1</v>
      </c>
      <c r="Y112" s="95">
        <v>1</v>
      </c>
      <c r="Z112" s="95">
        <v>0</v>
      </c>
      <c r="AA112" s="95">
        <v>2</v>
      </c>
      <c r="AB112" s="95">
        <v>8</v>
      </c>
      <c r="AC112" s="95">
        <v>4</v>
      </c>
      <c r="AD112" s="95">
        <v>2</v>
      </c>
      <c r="AE112" s="95">
        <v>1</v>
      </c>
      <c r="AF112" s="95">
        <v>0</v>
      </c>
      <c r="AG112" s="95">
        <v>1</v>
      </c>
      <c r="AH112" s="95">
        <v>1</v>
      </c>
      <c r="AI112" s="95">
        <v>0</v>
      </c>
      <c r="AJ112" s="95">
        <v>1</v>
      </c>
      <c r="AK112" s="95">
        <v>0</v>
      </c>
      <c r="AL112" s="95">
        <v>0</v>
      </c>
      <c r="AM112" s="95">
        <v>0</v>
      </c>
      <c r="AN112" s="95">
        <v>3</v>
      </c>
      <c r="AO112" s="95">
        <v>2</v>
      </c>
      <c r="AP112" s="95">
        <v>0</v>
      </c>
      <c r="AQ112" s="95">
        <v>87</v>
      </c>
      <c r="AR112" s="160">
        <v>8.2998714950930592E-5</v>
      </c>
    </row>
    <row r="113" spans="1:44">
      <c r="A113" s="100" t="s">
        <v>727</v>
      </c>
      <c r="B113" s="95">
        <v>62</v>
      </c>
      <c r="C113" s="95">
        <v>40</v>
      </c>
      <c r="D113" s="95">
        <v>13</v>
      </c>
      <c r="E113" s="95">
        <v>8</v>
      </c>
      <c r="F113" s="95">
        <v>7</v>
      </c>
      <c r="G113" s="95">
        <v>7</v>
      </c>
      <c r="H113" s="95">
        <v>5</v>
      </c>
      <c r="I113" s="95">
        <v>3</v>
      </c>
      <c r="J113" s="95">
        <v>5</v>
      </c>
      <c r="K113" s="95">
        <v>0</v>
      </c>
      <c r="L113" s="95">
        <v>0</v>
      </c>
      <c r="M113" s="95">
        <v>0</v>
      </c>
      <c r="N113" s="95">
        <v>3</v>
      </c>
      <c r="O113" s="95">
        <v>6</v>
      </c>
      <c r="P113" s="95">
        <v>5</v>
      </c>
      <c r="Q113" s="95">
        <v>0</v>
      </c>
      <c r="R113" s="95">
        <v>3</v>
      </c>
      <c r="S113" s="95">
        <v>2</v>
      </c>
      <c r="T113" s="95">
        <v>2</v>
      </c>
      <c r="U113" s="95">
        <v>6</v>
      </c>
      <c r="V113" s="95">
        <v>12</v>
      </c>
      <c r="W113" s="95">
        <v>4</v>
      </c>
      <c r="X113" s="95">
        <v>3</v>
      </c>
      <c r="Y113" s="95">
        <v>3</v>
      </c>
      <c r="Z113" s="95">
        <v>9</v>
      </c>
      <c r="AA113" s="95">
        <v>3</v>
      </c>
      <c r="AB113" s="95">
        <v>10</v>
      </c>
      <c r="AC113" s="95">
        <v>11</v>
      </c>
      <c r="AD113" s="95">
        <v>8</v>
      </c>
      <c r="AE113" s="95">
        <v>9</v>
      </c>
      <c r="AF113" s="95">
        <v>0</v>
      </c>
      <c r="AG113" s="95">
        <v>1</v>
      </c>
      <c r="AH113" s="95">
        <v>1</v>
      </c>
      <c r="AI113" s="95">
        <v>0</v>
      </c>
      <c r="AJ113" s="95">
        <v>0</v>
      </c>
      <c r="AK113" s="95">
        <v>0</v>
      </c>
      <c r="AL113" s="95">
        <v>3</v>
      </c>
      <c r="AM113" s="95">
        <v>1</v>
      </c>
      <c r="AN113" s="95">
        <v>5</v>
      </c>
      <c r="AO113" s="95">
        <v>2</v>
      </c>
      <c r="AP113" s="95">
        <v>1</v>
      </c>
      <c r="AQ113" s="95">
        <v>263</v>
      </c>
      <c r="AR113" s="160">
        <v>2.5090416128844536E-4</v>
      </c>
    </row>
    <row r="114" spans="1:44">
      <c r="A114" s="100" t="s">
        <v>728</v>
      </c>
      <c r="B114" s="95">
        <v>105</v>
      </c>
      <c r="C114" s="95">
        <v>66</v>
      </c>
      <c r="D114" s="95">
        <v>24</v>
      </c>
      <c r="E114" s="95">
        <v>8</v>
      </c>
      <c r="F114" s="95">
        <v>15</v>
      </c>
      <c r="G114" s="95">
        <v>32</v>
      </c>
      <c r="H114" s="95">
        <v>6</v>
      </c>
      <c r="I114" s="95">
        <v>7</v>
      </c>
      <c r="J114" s="95">
        <v>3</v>
      </c>
      <c r="K114" s="95">
        <v>6</v>
      </c>
      <c r="L114" s="95">
        <v>3</v>
      </c>
      <c r="M114" s="95">
        <v>5</v>
      </c>
      <c r="N114" s="95">
        <v>18</v>
      </c>
      <c r="O114" s="95">
        <v>14</v>
      </c>
      <c r="P114" s="95">
        <v>6</v>
      </c>
      <c r="Q114" s="95">
        <v>1</v>
      </c>
      <c r="R114" s="95">
        <v>6</v>
      </c>
      <c r="S114" s="95">
        <v>14</v>
      </c>
      <c r="T114" s="95">
        <v>1</v>
      </c>
      <c r="U114" s="95">
        <v>9</v>
      </c>
      <c r="V114" s="95">
        <v>30</v>
      </c>
      <c r="W114" s="95">
        <v>8</v>
      </c>
      <c r="X114" s="95">
        <v>11</v>
      </c>
      <c r="Y114" s="95">
        <v>1</v>
      </c>
      <c r="Z114" s="95">
        <v>17</v>
      </c>
      <c r="AA114" s="95">
        <v>4</v>
      </c>
      <c r="AB114" s="95">
        <v>18</v>
      </c>
      <c r="AC114" s="95">
        <v>28</v>
      </c>
      <c r="AD114" s="95">
        <v>12</v>
      </c>
      <c r="AE114" s="95">
        <v>10</v>
      </c>
      <c r="AF114" s="95">
        <v>4</v>
      </c>
      <c r="AG114" s="95">
        <v>3</v>
      </c>
      <c r="AH114" s="95">
        <v>1</v>
      </c>
      <c r="AI114" s="95">
        <v>0</v>
      </c>
      <c r="AJ114" s="95">
        <v>6</v>
      </c>
      <c r="AK114" s="95">
        <v>0</v>
      </c>
      <c r="AL114" s="95">
        <v>8</v>
      </c>
      <c r="AM114" s="95">
        <v>2</v>
      </c>
      <c r="AN114" s="95">
        <v>24</v>
      </c>
      <c r="AO114" s="95">
        <v>2</v>
      </c>
      <c r="AP114" s="95">
        <v>2</v>
      </c>
      <c r="AQ114" s="95">
        <v>540</v>
      </c>
      <c r="AR114" s="160">
        <v>5.1516443762646569E-4</v>
      </c>
    </row>
    <row r="115" spans="1:44">
      <c r="A115" s="100" t="s">
        <v>729</v>
      </c>
      <c r="B115" s="95">
        <v>174</v>
      </c>
      <c r="C115" s="95">
        <v>85</v>
      </c>
      <c r="D115" s="95">
        <v>54</v>
      </c>
      <c r="E115" s="95">
        <v>18</v>
      </c>
      <c r="F115" s="95">
        <v>16</v>
      </c>
      <c r="G115" s="95">
        <v>45</v>
      </c>
      <c r="H115" s="95">
        <v>9</v>
      </c>
      <c r="I115" s="95">
        <v>15</v>
      </c>
      <c r="J115" s="95">
        <v>5</v>
      </c>
      <c r="K115" s="95">
        <v>20</v>
      </c>
      <c r="L115" s="95">
        <v>4</v>
      </c>
      <c r="M115" s="95">
        <v>6</v>
      </c>
      <c r="N115" s="95">
        <v>32</v>
      </c>
      <c r="O115" s="95">
        <v>13</v>
      </c>
      <c r="P115" s="95">
        <v>11</v>
      </c>
      <c r="Q115" s="95">
        <v>3</v>
      </c>
      <c r="R115" s="95">
        <v>7</v>
      </c>
      <c r="S115" s="95">
        <v>17</v>
      </c>
      <c r="T115" s="95">
        <v>3</v>
      </c>
      <c r="U115" s="95">
        <v>26</v>
      </c>
      <c r="V115" s="95">
        <v>58</v>
      </c>
      <c r="W115" s="95">
        <v>10</v>
      </c>
      <c r="X115" s="95">
        <v>16</v>
      </c>
      <c r="Y115" s="95">
        <v>11</v>
      </c>
      <c r="Z115" s="95">
        <v>16</v>
      </c>
      <c r="AA115" s="95">
        <v>12</v>
      </c>
      <c r="AB115" s="95">
        <v>25</v>
      </c>
      <c r="AC115" s="95">
        <v>52</v>
      </c>
      <c r="AD115" s="95">
        <v>11</v>
      </c>
      <c r="AE115" s="95">
        <v>41</v>
      </c>
      <c r="AF115" s="95">
        <v>6</v>
      </c>
      <c r="AG115" s="95">
        <v>14</v>
      </c>
      <c r="AH115" s="95">
        <v>3</v>
      </c>
      <c r="AI115" s="95">
        <v>3</v>
      </c>
      <c r="AJ115" s="95">
        <v>2</v>
      </c>
      <c r="AK115" s="95">
        <v>0</v>
      </c>
      <c r="AL115" s="95">
        <v>17</v>
      </c>
      <c r="AM115" s="95">
        <v>4</v>
      </c>
      <c r="AN115" s="95">
        <v>30</v>
      </c>
      <c r="AO115" s="95">
        <v>7</v>
      </c>
      <c r="AP115" s="95">
        <v>2</v>
      </c>
      <c r="AQ115" s="95">
        <v>903</v>
      </c>
      <c r="AR115" s="160">
        <v>8.6146942069758984E-4</v>
      </c>
    </row>
    <row r="116" spans="1:44">
      <c r="A116" s="100" t="s">
        <v>730</v>
      </c>
      <c r="B116" s="95">
        <v>182</v>
      </c>
      <c r="C116" s="95">
        <v>81</v>
      </c>
      <c r="D116" s="95">
        <v>44</v>
      </c>
      <c r="E116" s="95">
        <v>20</v>
      </c>
      <c r="F116" s="95">
        <v>27</v>
      </c>
      <c r="G116" s="95">
        <v>43</v>
      </c>
      <c r="H116" s="95">
        <v>16</v>
      </c>
      <c r="I116" s="95">
        <v>11</v>
      </c>
      <c r="J116" s="95">
        <v>12</v>
      </c>
      <c r="K116" s="95">
        <v>20</v>
      </c>
      <c r="L116" s="95">
        <v>5</v>
      </c>
      <c r="M116" s="95">
        <v>11</v>
      </c>
      <c r="N116" s="95">
        <v>33</v>
      </c>
      <c r="O116" s="95">
        <v>31</v>
      </c>
      <c r="P116" s="95">
        <v>13</v>
      </c>
      <c r="Q116" s="95">
        <v>4</v>
      </c>
      <c r="R116" s="95">
        <v>13</v>
      </c>
      <c r="S116" s="95">
        <v>29</v>
      </c>
      <c r="T116" s="95">
        <v>7</v>
      </c>
      <c r="U116" s="95">
        <v>39</v>
      </c>
      <c r="V116" s="95">
        <v>95</v>
      </c>
      <c r="W116" s="95">
        <v>17</v>
      </c>
      <c r="X116" s="95">
        <v>18</v>
      </c>
      <c r="Y116" s="95">
        <v>19</v>
      </c>
      <c r="Z116" s="95">
        <v>22</v>
      </c>
      <c r="AA116" s="95">
        <v>10</v>
      </c>
      <c r="AB116" s="95">
        <v>22</v>
      </c>
      <c r="AC116" s="95">
        <v>48</v>
      </c>
      <c r="AD116" s="95">
        <v>2</v>
      </c>
      <c r="AE116" s="95">
        <v>43</v>
      </c>
      <c r="AF116" s="95">
        <v>2</v>
      </c>
      <c r="AG116" s="95">
        <v>17</v>
      </c>
      <c r="AH116" s="95">
        <v>5</v>
      </c>
      <c r="AI116" s="95">
        <v>0</v>
      </c>
      <c r="AJ116" s="95">
        <v>2</v>
      </c>
      <c r="AK116" s="95">
        <v>0</v>
      </c>
      <c r="AL116" s="95">
        <v>11</v>
      </c>
      <c r="AM116" s="95">
        <v>2</v>
      </c>
      <c r="AN116" s="95">
        <v>40</v>
      </c>
      <c r="AO116" s="95">
        <v>11</v>
      </c>
      <c r="AP116" s="95">
        <v>4</v>
      </c>
      <c r="AQ116" s="95">
        <v>1031</v>
      </c>
      <c r="AR116" s="160">
        <v>9.8358247257941873E-4</v>
      </c>
    </row>
    <row r="117" spans="1:44">
      <c r="A117" s="100" t="s">
        <v>731</v>
      </c>
      <c r="B117" s="95">
        <v>448</v>
      </c>
      <c r="C117" s="95">
        <v>170</v>
      </c>
      <c r="D117" s="95">
        <v>124</v>
      </c>
      <c r="E117" s="95">
        <v>32</v>
      </c>
      <c r="F117" s="95">
        <v>56</v>
      </c>
      <c r="G117" s="95">
        <v>118</v>
      </c>
      <c r="H117" s="95">
        <v>46</v>
      </c>
      <c r="I117" s="95">
        <v>52</v>
      </c>
      <c r="J117" s="95">
        <v>33</v>
      </c>
      <c r="K117" s="95">
        <v>63</v>
      </c>
      <c r="L117" s="95">
        <v>25</v>
      </c>
      <c r="M117" s="95">
        <v>10</v>
      </c>
      <c r="N117" s="95">
        <v>105</v>
      </c>
      <c r="O117" s="95">
        <v>71</v>
      </c>
      <c r="P117" s="95">
        <v>58</v>
      </c>
      <c r="Q117" s="95">
        <v>13</v>
      </c>
      <c r="R117" s="95">
        <v>28</v>
      </c>
      <c r="S117" s="95">
        <v>62</v>
      </c>
      <c r="T117" s="95">
        <v>17</v>
      </c>
      <c r="U117" s="95">
        <v>87</v>
      </c>
      <c r="V117" s="95">
        <v>223</v>
      </c>
      <c r="W117" s="95">
        <v>35</v>
      </c>
      <c r="X117" s="95">
        <v>35</v>
      </c>
      <c r="Y117" s="95">
        <v>38</v>
      </c>
      <c r="Z117" s="95">
        <v>35</v>
      </c>
      <c r="AA117" s="95">
        <v>23</v>
      </c>
      <c r="AB117" s="95">
        <v>113</v>
      </c>
      <c r="AC117" s="95">
        <v>118</v>
      </c>
      <c r="AD117" s="95">
        <v>17</v>
      </c>
      <c r="AE117" s="95">
        <v>129</v>
      </c>
      <c r="AF117" s="95">
        <v>15</v>
      </c>
      <c r="AG117" s="95">
        <v>34</v>
      </c>
      <c r="AH117" s="95">
        <v>7</v>
      </c>
      <c r="AI117" s="95">
        <v>4</v>
      </c>
      <c r="AJ117" s="95">
        <v>0</v>
      </c>
      <c r="AK117" s="95">
        <v>1</v>
      </c>
      <c r="AL117" s="95">
        <v>29</v>
      </c>
      <c r="AM117" s="95">
        <v>9</v>
      </c>
      <c r="AN117" s="95">
        <v>74</v>
      </c>
      <c r="AO117" s="95">
        <v>11</v>
      </c>
      <c r="AP117" s="95">
        <v>10</v>
      </c>
      <c r="AQ117" s="95">
        <v>2578</v>
      </c>
      <c r="AR117" s="160">
        <v>2.4594331855574605E-3</v>
      </c>
    </row>
    <row r="118" spans="1:44">
      <c r="A118" s="100" t="s">
        <v>732</v>
      </c>
      <c r="B118" s="95">
        <v>1157</v>
      </c>
      <c r="C118" s="95">
        <v>425</v>
      </c>
      <c r="D118" s="95">
        <v>332</v>
      </c>
      <c r="E118" s="95">
        <v>111</v>
      </c>
      <c r="F118" s="95">
        <v>123</v>
      </c>
      <c r="G118" s="95">
        <v>407</v>
      </c>
      <c r="H118" s="95">
        <v>155</v>
      </c>
      <c r="I118" s="95">
        <v>169</v>
      </c>
      <c r="J118" s="95">
        <v>149</v>
      </c>
      <c r="K118" s="95">
        <v>202</v>
      </c>
      <c r="L118" s="95">
        <v>89</v>
      </c>
      <c r="M118" s="95">
        <v>66</v>
      </c>
      <c r="N118" s="95">
        <v>328</v>
      </c>
      <c r="O118" s="95">
        <v>202</v>
      </c>
      <c r="P118" s="95">
        <v>130</v>
      </c>
      <c r="Q118" s="95">
        <v>58</v>
      </c>
      <c r="R118" s="95">
        <v>83</v>
      </c>
      <c r="S118" s="95">
        <v>225</v>
      </c>
      <c r="T118" s="95">
        <v>74</v>
      </c>
      <c r="U118" s="95">
        <v>304</v>
      </c>
      <c r="V118" s="95">
        <v>709</v>
      </c>
      <c r="W118" s="95">
        <v>120</v>
      </c>
      <c r="X118" s="95">
        <v>117</v>
      </c>
      <c r="Y118" s="95">
        <v>122</v>
      </c>
      <c r="Z118" s="95">
        <v>105</v>
      </c>
      <c r="AA118" s="95">
        <v>100</v>
      </c>
      <c r="AB118" s="95">
        <v>291</v>
      </c>
      <c r="AC118" s="95">
        <v>338</v>
      </c>
      <c r="AD118" s="95">
        <v>38</v>
      </c>
      <c r="AE118" s="95">
        <v>458</v>
      </c>
      <c r="AF118" s="95">
        <v>48</v>
      </c>
      <c r="AG118" s="95">
        <v>100</v>
      </c>
      <c r="AH118" s="95">
        <v>45</v>
      </c>
      <c r="AI118" s="95">
        <v>11</v>
      </c>
      <c r="AJ118" s="95">
        <v>10</v>
      </c>
      <c r="AK118" s="95">
        <v>4</v>
      </c>
      <c r="AL118" s="95">
        <v>105</v>
      </c>
      <c r="AM118" s="95">
        <v>11</v>
      </c>
      <c r="AN118" s="95">
        <v>281</v>
      </c>
      <c r="AO118" s="95">
        <v>71</v>
      </c>
      <c r="AP118" s="95">
        <v>35</v>
      </c>
      <c r="AQ118" s="95">
        <v>7908</v>
      </c>
      <c r="AR118" s="160">
        <v>7.5442969865742423E-3</v>
      </c>
    </row>
    <row r="119" spans="1:44">
      <c r="A119" s="100" t="s">
        <v>733</v>
      </c>
      <c r="B119" s="95">
        <v>6496</v>
      </c>
      <c r="C119" s="95">
        <v>2146</v>
      </c>
      <c r="D119" s="95">
        <v>1272</v>
      </c>
      <c r="E119" s="95">
        <v>494</v>
      </c>
      <c r="F119" s="95">
        <v>697</v>
      </c>
      <c r="G119" s="95">
        <v>2195</v>
      </c>
      <c r="H119" s="95">
        <v>774</v>
      </c>
      <c r="I119" s="95">
        <v>784</v>
      </c>
      <c r="J119" s="95">
        <v>766</v>
      </c>
      <c r="K119" s="95">
        <v>772</v>
      </c>
      <c r="L119" s="95">
        <v>614</v>
      </c>
      <c r="M119" s="95">
        <v>382</v>
      </c>
      <c r="N119" s="95">
        <v>1853</v>
      </c>
      <c r="O119" s="95">
        <v>938</v>
      </c>
      <c r="P119" s="95">
        <v>599</v>
      </c>
      <c r="Q119" s="95">
        <v>278</v>
      </c>
      <c r="R119" s="95">
        <v>465</v>
      </c>
      <c r="S119" s="95">
        <v>909</v>
      </c>
      <c r="T119" s="95">
        <v>498</v>
      </c>
      <c r="U119" s="95">
        <v>1906</v>
      </c>
      <c r="V119" s="95">
        <v>3965</v>
      </c>
      <c r="W119" s="95">
        <v>624</v>
      </c>
      <c r="X119" s="95">
        <v>453</v>
      </c>
      <c r="Y119" s="95">
        <v>726</v>
      </c>
      <c r="Z119" s="95">
        <v>481</v>
      </c>
      <c r="AA119" s="95">
        <v>470</v>
      </c>
      <c r="AB119" s="95">
        <v>1473</v>
      </c>
      <c r="AC119" s="95">
        <v>1556</v>
      </c>
      <c r="AD119" s="95">
        <v>213</v>
      </c>
      <c r="AE119" s="95">
        <v>2851</v>
      </c>
      <c r="AF119" s="95">
        <v>315</v>
      </c>
      <c r="AG119" s="95">
        <v>710</v>
      </c>
      <c r="AH119" s="95">
        <v>215</v>
      </c>
      <c r="AI119" s="95">
        <v>75</v>
      </c>
      <c r="AJ119" s="95">
        <v>71</v>
      </c>
      <c r="AK119" s="95">
        <v>27</v>
      </c>
      <c r="AL119" s="95">
        <v>435</v>
      </c>
      <c r="AM119" s="95">
        <v>64</v>
      </c>
      <c r="AN119" s="95">
        <v>1143</v>
      </c>
      <c r="AO119" s="95">
        <v>312</v>
      </c>
      <c r="AP119" s="95">
        <v>215</v>
      </c>
      <c r="AQ119" s="95">
        <v>41232</v>
      </c>
      <c r="AR119" s="160">
        <v>3.9335666837434134E-2</v>
      </c>
    </row>
    <row r="120" spans="1:44">
      <c r="A120" s="100" t="s">
        <v>734</v>
      </c>
      <c r="B120" s="95">
        <v>5362</v>
      </c>
      <c r="C120" s="95">
        <v>1517</v>
      </c>
      <c r="D120" s="95">
        <v>737</v>
      </c>
      <c r="E120" s="95">
        <v>355</v>
      </c>
      <c r="F120" s="95">
        <v>416</v>
      </c>
      <c r="G120" s="95">
        <v>1624</v>
      </c>
      <c r="H120" s="95">
        <v>652</v>
      </c>
      <c r="I120" s="95">
        <v>535</v>
      </c>
      <c r="J120" s="95">
        <v>565</v>
      </c>
      <c r="K120" s="95">
        <v>424</v>
      </c>
      <c r="L120" s="95">
        <v>628</v>
      </c>
      <c r="M120" s="95">
        <v>263</v>
      </c>
      <c r="N120" s="95">
        <v>1228</v>
      </c>
      <c r="O120" s="95">
        <v>529</v>
      </c>
      <c r="P120" s="95">
        <v>269</v>
      </c>
      <c r="Q120" s="95">
        <v>215</v>
      </c>
      <c r="R120" s="95">
        <v>522</v>
      </c>
      <c r="S120" s="95">
        <v>491</v>
      </c>
      <c r="T120" s="95">
        <v>354</v>
      </c>
      <c r="U120" s="95">
        <v>1486</v>
      </c>
      <c r="V120" s="95">
        <v>2995</v>
      </c>
      <c r="W120" s="95">
        <v>365</v>
      </c>
      <c r="X120" s="95">
        <v>290</v>
      </c>
      <c r="Y120" s="95">
        <v>435</v>
      </c>
      <c r="Z120" s="95">
        <v>326</v>
      </c>
      <c r="AA120" s="95">
        <v>320</v>
      </c>
      <c r="AB120" s="95">
        <v>1055</v>
      </c>
      <c r="AC120" s="95">
        <v>942</v>
      </c>
      <c r="AD120" s="95">
        <v>143</v>
      </c>
      <c r="AE120" s="95">
        <v>1201</v>
      </c>
      <c r="AF120" s="95">
        <v>298</v>
      </c>
      <c r="AG120" s="95">
        <v>566</v>
      </c>
      <c r="AH120" s="95">
        <v>172</v>
      </c>
      <c r="AI120" s="95">
        <v>49</v>
      </c>
      <c r="AJ120" s="95">
        <v>63</v>
      </c>
      <c r="AK120" s="95">
        <v>28</v>
      </c>
      <c r="AL120" s="95">
        <v>255</v>
      </c>
      <c r="AM120" s="95">
        <v>47</v>
      </c>
      <c r="AN120" s="95">
        <v>746</v>
      </c>
      <c r="AO120" s="95">
        <v>265</v>
      </c>
      <c r="AP120" s="95">
        <v>158</v>
      </c>
      <c r="AQ120" s="95">
        <v>28891</v>
      </c>
      <c r="AR120" s="160">
        <v>2.7562251421233742E-2</v>
      </c>
    </row>
    <row r="121" spans="1:44">
      <c r="A121" s="100" t="s">
        <v>735</v>
      </c>
      <c r="B121" s="95">
        <v>180294</v>
      </c>
      <c r="C121" s="95">
        <v>90738</v>
      </c>
      <c r="D121" s="95">
        <v>31003</v>
      </c>
      <c r="E121" s="95">
        <v>13666</v>
      </c>
      <c r="F121" s="95">
        <v>11397</v>
      </c>
      <c r="G121" s="95">
        <v>40809</v>
      </c>
      <c r="H121" s="95">
        <v>18200</v>
      </c>
      <c r="I121" s="95">
        <v>17986</v>
      </c>
      <c r="J121" s="95">
        <v>24657</v>
      </c>
      <c r="K121" s="95">
        <v>12900</v>
      </c>
      <c r="L121" s="95">
        <v>18843</v>
      </c>
      <c r="M121" s="95">
        <v>11542</v>
      </c>
      <c r="N121" s="95">
        <v>24743</v>
      </c>
      <c r="O121" s="95">
        <v>15623</v>
      </c>
      <c r="P121" s="95">
        <v>10553</v>
      </c>
      <c r="Q121" s="95">
        <v>28986</v>
      </c>
      <c r="R121" s="95">
        <v>13390</v>
      </c>
      <c r="S121" s="95">
        <v>16352</v>
      </c>
      <c r="T121" s="95">
        <v>9303</v>
      </c>
      <c r="U121" s="95">
        <v>29408</v>
      </c>
      <c r="V121" s="95">
        <v>45998</v>
      </c>
      <c r="W121" s="95">
        <v>13786</v>
      </c>
      <c r="X121" s="95">
        <v>13438</v>
      </c>
      <c r="Y121" s="95">
        <v>14362</v>
      </c>
      <c r="Z121" s="95">
        <v>17810</v>
      </c>
      <c r="AA121" s="95">
        <v>8864</v>
      </c>
      <c r="AB121" s="95">
        <v>29450</v>
      </c>
      <c r="AC121" s="95">
        <v>39519</v>
      </c>
      <c r="AD121" s="95">
        <v>26944</v>
      </c>
      <c r="AE121" s="95">
        <v>25960</v>
      </c>
      <c r="AF121" s="95">
        <v>7500</v>
      </c>
      <c r="AG121" s="95">
        <v>7333</v>
      </c>
      <c r="AH121" s="95">
        <v>17642</v>
      </c>
      <c r="AI121" s="95">
        <v>5138</v>
      </c>
      <c r="AJ121" s="95">
        <v>4660</v>
      </c>
      <c r="AK121" s="95">
        <v>3771</v>
      </c>
      <c r="AL121" s="95">
        <v>15327</v>
      </c>
      <c r="AM121" s="95">
        <v>2757</v>
      </c>
      <c r="AN121" s="95">
        <v>18825</v>
      </c>
      <c r="AO121" s="95">
        <v>20909</v>
      </c>
      <c r="AP121" s="95">
        <v>4359</v>
      </c>
      <c r="AQ121" s="95">
        <v>964745</v>
      </c>
      <c r="AR121" s="160">
        <v>0.9203746581073049</v>
      </c>
    </row>
    <row r="122" spans="1:44">
      <c r="A122" s="72" t="s">
        <v>158</v>
      </c>
      <c r="B122" s="57">
        <v>194314</v>
      </c>
      <c r="C122" s="57">
        <v>95298</v>
      </c>
      <c r="D122" s="57">
        <v>33607</v>
      </c>
      <c r="E122" s="57">
        <v>14712</v>
      </c>
      <c r="F122" s="57">
        <v>12756</v>
      </c>
      <c r="G122" s="57">
        <v>45285</v>
      </c>
      <c r="H122" s="57">
        <v>19863</v>
      </c>
      <c r="I122" s="57">
        <v>19562</v>
      </c>
      <c r="J122" s="57">
        <v>26195</v>
      </c>
      <c r="K122" s="57">
        <v>14407</v>
      </c>
      <c r="L122" s="57">
        <v>20212</v>
      </c>
      <c r="M122" s="57">
        <v>12285</v>
      </c>
      <c r="N122" s="57">
        <v>28345</v>
      </c>
      <c r="O122" s="57">
        <v>17428</v>
      </c>
      <c r="P122" s="57">
        <v>11645</v>
      </c>
      <c r="Q122" s="57">
        <v>29561</v>
      </c>
      <c r="R122" s="57">
        <v>14518</v>
      </c>
      <c r="S122" s="57">
        <v>18102</v>
      </c>
      <c r="T122" s="57">
        <v>10260</v>
      </c>
      <c r="U122" s="57">
        <v>33272</v>
      </c>
      <c r="V122" s="57">
        <v>54085</v>
      </c>
      <c r="W122" s="57">
        <v>14969</v>
      </c>
      <c r="X122" s="57">
        <v>14383</v>
      </c>
      <c r="Y122" s="57">
        <v>15718</v>
      </c>
      <c r="Z122" s="57">
        <v>18823</v>
      </c>
      <c r="AA122" s="57">
        <v>9809</v>
      </c>
      <c r="AB122" s="57">
        <v>32465</v>
      </c>
      <c r="AC122" s="57">
        <v>42616</v>
      </c>
      <c r="AD122" s="57">
        <v>27390</v>
      </c>
      <c r="AE122" s="57">
        <v>30703</v>
      </c>
      <c r="AF122" s="57">
        <v>8188</v>
      </c>
      <c r="AG122" s="57">
        <v>8779</v>
      </c>
      <c r="AH122" s="57">
        <v>18092</v>
      </c>
      <c r="AI122" s="57">
        <v>5280</v>
      </c>
      <c r="AJ122" s="57">
        <v>4815</v>
      </c>
      <c r="AK122" s="57">
        <v>3831</v>
      </c>
      <c r="AL122" s="57">
        <v>16190</v>
      </c>
      <c r="AM122" s="57">
        <v>2897</v>
      </c>
      <c r="AN122" s="57">
        <v>21171</v>
      </c>
      <c r="AO122" s="57">
        <v>21592</v>
      </c>
      <c r="AP122" s="57">
        <v>4786</v>
      </c>
      <c r="AQ122" s="57">
        <v>1048209</v>
      </c>
      <c r="AR122" s="161">
        <v>1</v>
      </c>
    </row>
    <row r="123" spans="1:44">
      <c r="A123" s="54" t="s">
        <v>736</v>
      </c>
      <c r="B123" s="160">
        <v>0.18537715283879455</v>
      </c>
      <c r="C123" s="160">
        <v>9.091507514245728E-2</v>
      </c>
      <c r="D123" s="160">
        <v>3.2061354176504873E-2</v>
      </c>
      <c r="E123" s="160">
        <v>1.403536890066771E-2</v>
      </c>
      <c r="F123" s="160">
        <v>1.2169328826598512E-2</v>
      </c>
      <c r="G123" s="160">
        <v>4.3202262144286109E-2</v>
      </c>
      <c r="H123" s="160">
        <v>1.8949465230693498E-2</v>
      </c>
      <c r="I123" s="160">
        <v>1.8662308757127634E-2</v>
      </c>
      <c r="J123" s="160">
        <v>2.4990245265972721E-2</v>
      </c>
      <c r="K123" s="160">
        <v>1.374439639423054E-2</v>
      </c>
      <c r="L123" s="160">
        <v>1.9282414098715048E-2</v>
      </c>
      <c r="M123" s="160">
        <v>1.1719990956002095E-2</v>
      </c>
      <c r="N123" s="160">
        <v>2.7041362934300317E-2</v>
      </c>
      <c r="O123" s="160">
        <v>1.6626455220285268E-2</v>
      </c>
      <c r="P123" s="160">
        <v>1.1109425696592951E-2</v>
      </c>
      <c r="Q123" s="160">
        <v>2.8201436927177692E-2</v>
      </c>
      <c r="R123" s="160">
        <v>1.3850291306409314E-2</v>
      </c>
      <c r="S123" s="160">
        <v>1.7269456759100524E-2</v>
      </c>
      <c r="T123" s="160">
        <v>9.7881243149028491E-3</v>
      </c>
      <c r="U123" s="160">
        <v>3.1741761423532903E-2</v>
      </c>
      <c r="V123" s="160">
        <v>5.1597534461161845E-2</v>
      </c>
      <c r="W123" s="160">
        <v>1.4280549012649194E-2</v>
      </c>
      <c r="X123" s="160">
        <v>1.3721500197002696E-2</v>
      </c>
      <c r="Y123" s="160">
        <v>1.4995101167801459E-2</v>
      </c>
      <c r="Z123" s="160">
        <v>1.7957296684153638E-2</v>
      </c>
      <c r="AA123" s="160">
        <v>9.3578666086629667E-3</v>
      </c>
      <c r="AB123" s="160">
        <v>3.0971876791746684E-2</v>
      </c>
      <c r="AC123" s="160">
        <v>4.0656014210906415E-2</v>
      </c>
      <c r="AD123" s="160">
        <v>2.6130285086275733E-2</v>
      </c>
      <c r="AE123" s="160">
        <v>2.9290914311935885E-2</v>
      </c>
      <c r="AF123" s="160">
        <v>7.8114192875657429E-3</v>
      </c>
      <c r="AG123" s="160">
        <v>8.3752381443013748E-3</v>
      </c>
      <c r="AH123" s="160">
        <v>1.7259916676922255E-2</v>
      </c>
      <c r="AI123" s="160">
        <v>5.0371633901254423E-3</v>
      </c>
      <c r="AJ123" s="160">
        <v>4.5935495688359858E-3</v>
      </c>
      <c r="AK123" s="160">
        <v>3.654805482494426E-3</v>
      </c>
      <c r="AL123" s="160">
        <v>1.5445393046615704E-2</v>
      </c>
      <c r="AM123" s="160">
        <v>2.7637618070442058E-3</v>
      </c>
      <c r="AN123" s="160">
        <v>2.0197307979610935E-2</v>
      </c>
      <c r="AO123" s="160">
        <v>2.0598945439316015E-2</v>
      </c>
      <c r="AP123" s="160">
        <v>4.5658833305190095E-3</v>
      </c>
      <c r="AQ123" s="160">
        <v>1</v>
      </c>
      <c r="AR123" s="160"/>
    </row>
    <row r="124" spans="1:44" ht="15.75" thickBot="1">
      <c r="A124" s="529"/>
      <c r="B124" s="530"/>
      <c r="C124" s="530"/>
      <c r="D124" s="530"/>
      <c r="E124" s="530"/>
      <c r="F124" s="530"/>
      <c r="G124" s="530"/>
      <c r="H124" s="531"/>
      <c r="I124" s="531"/>
      <c r="J124" s="531"/>
      <c r="K124" s="531"/>
      <c r="L124" s="531"/>
      <c r="M124" s="530"/>
      <c r="N124" s="530"/>
      <c r="O124" s="530"/>
      <c r="P124" s="530"/>
      <c r="Q124" s="530"/>
      <c r="R124" s="530"/>
      <c r="S124" s="530"/>
      <c r="T124" s="530"/>
      <c r="U124" s="530"/>
      <c r="V124" s="532"/>
      <c r="W124" s="532"/>
      <c r="X124" s="532"/>
      <c r="Y124" s="532"/>
      <c r="Z124" s="532"/>
      <c r="AA124" s="532"/>
      <c r="AB124" s="532"/>
      <c r="AC124" s="532"/>
      <c r="AD124" s="532"/>
      <c r="AE124" s="533"/>
      <c r="AF124" s="533"/>
      <c r="AG124" s="533"/>
      <c r="AH124" s="533"/>
      <c r="AI124" s="533"/>
      <c r="AJ124" s="533"/>
      <c r="AK124" s="533"/>
      <c r="AL124" s="533"/>
      <c r="AM124" s="533"/>
      <c r="AN124" s="533"/>
      <c r="AO124" s="533"/>
      <c r="AP124" s="533"/>
      <c r="AQ124" s="533"/>
      <c r="AR124" s="533"/>
    </row>
    <row r="125" spans="1:44" ht="15" customHeight="1">
      <c r="A125" s="776" t="s">
        <v>1368</v>
      </c>
      <c r="B125" s="776"/>
      <c r="C125" s="776"/>
      <c r="D125" s="776"/>
      <c r="E125" s="776"/>
      <c r="F125" s="776"/>
      <c r="G125" s="776"/>
      <c r="H125" s="776"/>
      <c r="I125" s="776"/>
      <c r="J125" s="776"/>
      <c r="K125" s="776"/>
      <c r="L125" s="776"/>
      <c r="M125" s="776"/>
      <c r="N125" s="776"/>
      <c r="O125" s="776"/>
      <c r="P125" s="776"/>
      <c r="Q125" s="776"/>
      <c r="R125" s="776"/>
      <c r="S125" s="776"/>
      <c r="T125" s="776"/>
      <c r="U125" s="776"/>
      <c r="V125" s="776"/>
      <c r="W125" s="776"/>
      <c r="X125" s="776"/>
      <c r="Y125" s="776"/>
      <c r="Z125" s="776"/>
      <c r="AA125" s="776"/>
      <c r="AB125" s="776"/>
      <c r="AC125" s="776"/>
      <c r="AD125" s="776"/>
      <c r="AE125" s="776"/>
      <c r="AF125" s="776"/>
      <c r="AG125" s="776"/>
      <c r="AH125" s="776"/>
      <c r="AI125" s="776"/>
      <c r="AJ125" s="776"/>
      <c r="AK125" s="776"/>
      <c r="AL125" s="776"/>
      <c r="AM125" s="776"/>
      <c r="AN125" s="776"/>
      <c r="AO125" s="776"/>
      <c r="AP125" s="776"/>
      <c r="AQ125" s="776"/>
      <c r="AR125" s="776"/>
    </row>
    <row r="126" spans="1:44">
      <c r="A126" s="209"/>
      <c r="B126" s="210"/>
      <c r="C126" s="210"/>
      <c r="D126" s="210"/>
      <c r="E126" s="210"/>
      <c r="F126" s="210"/>
      <c r="G126" s="210"/>
      <c r="H126" s="210"/>
      <c r="I126" s="210"/>
      <c r="J126" s="210"/>
      <c r="K126" s="210"/>
      <c r="L126" s="210"/>
      <c r="M126" s="210"/>
      <c r="N126" s="210"/>
      <c r="O126" s="210"/>
      <c r="P126" s="210"/>
      <c r="Q126" s="210"/>
      <c r="R126" s="210"/>
      <c r="S126" s="210"/>
      <c r="T126" s="210"/>
      <c r="U126" s="210"/>
      <c r="V126" s="11"/>
      <c r="W126" s="11"/>
      <c r="X126" s="11"/>
      <c r="Y126" s="11"/>
      <c r="Z126" s="11"/>
      <c r="AA126" s="11"/>
      <c r="AB126" s="11"/>
      <c r="AC126" s="11"/>
      <c r="AD126" s="11"/>
    </row>
    <row r="127" spans="1:44" ht="30" customHeight="1">
      <c r="A127" s="729" t="s">
        <v>958</v>
      </c>
      <c r="B127" s="729"/>
      <c r="C127" s="729"/>
      <c r="D127" s="729"/>
      <c r="E127" s="729"/>
      <c r="F127" s="729"/>
      <c r="G127" s="729"/>
      <c r="H127" s="729"/>
      <c r="I127" s="729"/>
      <c r="J127" s="729"/>
      <c r="K127" s="729"/>
      <c r="L127" s="729"/>
      <c r="M127" s="729"/>
      <c r="N127" s="729"/>
      <c r="O127" s="729"/>
      <c r="P127" s="729"/>
      <c r="Q127" s="729"/>
      <c r="R127" s="729"/>
      <c r="S127" s="729"/>
      <c r="T127" s="729"/>
      <c r="U127" s="729"/>
      <c r="V127" s="729"/>
      <c r="W127" s="729"/>
      <c r="X127" s="729"/>
      <c r="Y127" s="729"/>
      <c r="Z127" s="729"/>
      <c r="AA127" s="729"/>
      <c r="AB127" s="729"/>
      <c r="AC127" s="729"/>
      <c r="AD127" s="729"/>
      <c r="AE127" s="729"/>
      <c r="AF127" s="729"/>
      <c r="AG127" s="729"/>
      <c r="AH127" s="729"/>
      <c r="AI127" s="729"/>
      <c r="AJ127" s="729"/>
      <c r="AK127" s="729"/>
      <c r="AL127" s="729"/>
      <c r="AM127" s="729"/>
      <c r="AN127" s="729"/>
      <c r="AO127" s="729"/>
      <c r="AP127" s="729"/>
      <c r="AQ127" s="729"/>
      <c r="AR127" s="729"/>
    </row>
    <row r="128" spans="1:44" ht="18">
      <c r="A128" s="730" t="s">
        <v>1005</v>
      </c>
      <c r="B128" s="730"/>
      <c r="C128" s="730"/>
      <c r="D128" s="730"/>
      <c r="E128" s="730"/>
      <c r="F128" s="730"/>
      <c r="G128" s="730"/>
      <c r="H128" s="730"/>
      <c r="I128" s="730"/>
      <c r="J128" s="730"/>
      <c r="K128" s="730"/>
      <c r="L128" s="730"/>
      <c r="M128" s="730"/>
      <c r="N128" s="730"/>
      <c r="O128" s="730"/>
      <c r="P128" s="730"/>
      <c r="Q128" s="730"/>
      <c r="R128" s="730"/>
      <c r="S128" s="730"/>
      <c r="T128" s="730"/>
      <c r="U128" s="730"/>
      <c r="V128" s="730"/>
      <c r="W128" s="730"/>
      <c r="X128" s="730"/>
      <c r="Y128" s="730"/>
      <c r="Z128" s="730"/>
      <c r="AA128" s="730"/>
      <c r="AB128" s="730"/>
      <c r="AC128" s="730"/>
      <c r="AD128" s="730"/>
      <c r="AE128" s="730"/>
      <c r="AF128" s="730"/>
      <c r="AG128" s="730"/>
      <c r="AH128" s="730"/>
      <c r="AI128" s="730"/>
      <c r="AJ128" s="730"/>
      <c r="AK128" s="730"/>
      <c r="AL128" s="730"/>
      <c r="AM128" s="730"/>
      <c r="AN128" s="730"/>
      <c r="AO128" s="730"/>
      <c r="AP128" s="730"/>
      <c r="AQ128" s="730"/>
      <c r="AR128" s="730"/>
    </row>
    <row r="129" spans="1:44" ht="18">
      <c r="A129" s="730" t="s">
        <v>1515</v>
      </c>
      <c r="B129" s="730"/>
      <c r="C129" s="730"/>
      <c r="D129" s="730"/>
      <c r="E129" s="730"/>
      <c r="F129" s="730"/>
      <c r="G129" s="730"/>
      <c r="H129" s="730"/>
      <c r="I129" s="730"/>
      <c r="J129" s="730"/>
      <c r="K129" s="730"/>
      <c r="L129" s="730"/>
      <c r="M129" s="730"/>
      <c r="N129" s="730"/>
      <c r="O129" s="730"/>
      <c r="P129" s="730"/>
      <c r="Q129" s="730"/>
      <c r="R129" s="730"/>
      <c r="S129" s="730"/>
      <c r="T129" s="730"/>
      <c r="U129" s="730"/>
      <c r="V129" s="730"/>
      <c r="W129" s="730"/>
      <c r="X129" s="730"/>
      <c r="Y129" s="730"/>
      <c r="Z129" s="730"/>
      <c r="AA129" s="730"/>
      <c r="AB129" s="730"/>
      <c r="AC129" s="730"/>
      <c r="AD129" s="730"/>
      <c r="AE129" s="730"/>
      <c r="AF129" s="730"/>
      <c r="AG129" s="730"/>
      <c r="AH129" s="730"/>
      <c r="AI129" s="730"/>
      <c r="AJ129" s="730"/>
      <c r="AK129" s="730"/>
      <c r="AL129" s="730"/>
      <c r="AM129" s="730"/>
      <c r="AN129" s="730"/>
      <c r="AO129" s="730"/>
      <c r="AP129" s="730"/>
      <c r="AQ129" s="730"/>
      <c r="AR129" s="730"/>
    </row>
    <row r="130" spans="1:44" ht="30" customHeight="1">
      <c r="A130" s="734" t="s">
        <v>510</v>
      </c>
      <c r="B130" s="734"/>
      <c r="C130" s="734"/>
      <c r="D130" s="734"/>
      <c r="E130" s="734"/>
      <c r="F130" s="734"/>
      <c r="G130" s="734"/>
      <c r="H130" s="734"/>
      <c r="I130" s="734"/>
      <c r="J130" s="734"/>
      <c r="K130" s="734"/>
      <c r="L130" s="734"/>
      <c r="M130" s="734"/>
      <c r="N130" s="734"/>
      <c r="O130" s="734"/>
      <c r="P130" s="734"/>
      <c r="Q130" s="734"/>
      <c r="R130" s="734"/>
      <c r="S130" s="734"/>
      <c r="T130" s="734"/>
      <c r="U130" s="734"/>
      <c r="V130" s="734"/>
      <c r="W130" s="734"/>
      <c r="X130" s="734"/>
      <c r="Y130" s="734"/>
      <c r="Z130" s="734"/>
      <c r="AA130" s="734"/>
      <c r="AB130" s="734"/>
      <c r="AC130" s="734"/>
      <c r="AD130" s="734"/>
      <c r="AE130" s="734"/>
      <c r="AF130" s="734"/>
      <c r="AG130" s="734"/>
      <c r="AH130" s="734"/>
      <c r="AI130" s="734"/>
      <c r="AJ130" s="734"/>
      <c r="AK130" s="734"/>
      <c r="AL130" s="734"/>
      <c r="AM130" s="734"/>
      <c r="AN130" s="734"/>
      <c r="AO130" s="734"/>
      <c r="AP130" s="734"/>
      <c r="AQ130" s="734"/>
      <c r="AR130" s="734"/>
    </row>
    <row r="131" spans="1:44">
      <c r="A131" s="213"/>
      <c r="B131" s="11"/>
      <c r="C131" s="11"/>
      <c r="D131" s="11"/>
      <c r="E131" s="11"/>
      <c r="F131" s="11"/>
      <c r="G131" s="11"/>
      <c r="H131" s="11"/>
      <c r="I131" s="11"/>
      <c r="J131" s="11"/>
      <c r="K131" s="11"/>
      <c r="L131" s="11"/>
      <c r="M131" s="11"/>
      <c r="N131" s="11"/>
      <c r="O131" s="11"/>
      <c r="P131" s="11"/>
      <c r="Q131" s="11"/>
      <c r="R131" s="11"/>
      <c r="S131" s="11"/>
      <c r="T131" s="11"/>
      <c r="U131" s="211"/>
      <c r="V131" s="98"/>
      <c r="W131" s="11"/>
      <c r="X131" s="11"/>
      <c r="Y131" s="11"/>
      <c r="Z131" s="11"/>
      <c r="AA131" s="11"/>
      <c r="AB131" s="11"/>
      <c r="AC131" s="11"/>
      <c r="AD131" s="11"/>
    </row>
    <row r="132" spans="1:44" ht="30" customHeight="1">
      <c r="A132" s="72" t="s">
        <v>720</v>
      </c>
      <c r="B132" s="73" t="s">
        <v>67</v>
      </c>
      <c r="C132" s="73" t="s">
        <v>68</v>
      </c>
      <c r="D132" s="73" t="s">
        <v>69</v>
      </c>
      <c r="E132" s="73" t="s">
        <v>70</v>
      </c>
      <c r="F132" s="73" t="s">
        <v>71</v>
      </c>
      <c r="G132" s="73" t="s">
        <v>72</v>
      </c>
      <c r="H132" s="73" t="s">
        <v>73</v>
      </c>
      <c r="I132" s="73" t="s">
        <v>74</v>
      </c>
      <c r="J132" s="73" t="s">
        <v>75</v>
      </c>
      <c r="K132" s="73" t="s">
        <v>76</v>
      </c>
      <c r="L132" s="73" t="s">
        <v>77</v>
      </c>
      <c r="M132" s="73" t="s">
        <v>78</v>
      </c>
      <c r="N132" s="73" t="s">
        <v>79</v>
      </c>
      <c r="O132" s="73" t="s">
        <v>80</v>
      </c>
      <c r="P132" s="73" t="s">
        <v>81</v>
      </c>
      <c r="Q132" s="73" t="s">
        <v>82</v>
      </c>
      <c r="R132" s="73" t="s">
        <v>83</v>
      </c>
      <c r="S132" s="73" t="s">
        <v>84</v>
      </c>
      <c r="T132" s="73" t="s">
        <v>85</v>
      </c>
      <c r="U132" s="73" t="s">
        <v>86</v>
      </c>
      <c r="V132" s="73" t="s">
        <v>87</v>
      </c>
      <c r="W132" s="73" t="s">
        <v>88</v>
      </c>
      <c r="X132" s="73" t="s">
        <v>89</v>
      </c>
      <c r="Y132" s="73" t="s">
        <v>90</v>
      </c>
      <c r="Z132" s="73" t="s">
        <v>91</v>
      </c>
      <c r="AA132" s="73" t="s">
        <v>92</v>
      </c>
      <c r="AB132" s="73" t="s">
        <v>93</v>
      </c>
      <c r="AC132" s="73" t="s">
        <v>94</v>
      </c>
      <c r="AD132" s="73" t="s">
        <v>95</v>
      </c>
      <c r="AE132" s="73" t="s">
        <v>96</v>
      </c>
      <c r="AF132" s="73" t="s">
        <v>516</v>
      </c>
      <c r="AG132" s="73" t="s">
        <v>1268</v>
      </c>
      <c r="AH132" s="73" t="s">
        <v>1277</v>
      </c>
      <c r="AI132" s="73" t="s">
        <v>1278</v>
      </c>
      <c r="AJ132" s="73" t="s">
        <v>1288</v>
      </c>
      <c r="AK132" s="73" t="s">
        <v>1289</v>
      </c>
      <c r="AL132" s="73" t="s">
        <v>1378</v>
      </c>
      <c r="AM132" s="73" t="s">
        <v>1497</v>
      </c>
      <c r="AN132" s="73" t="s">
        <v>1410</v>
      </c>
      <c r="AO132" s="73" t="s">
        <v>1411</v>
      </c>
      <c r="AP132" s="73" t="s">
        <v>1412</v>
      </c>
      <c r="AQ132" s="176" t="s">
        <v>517</v>
      </c>
      <c r="AR132" s="309" t="s">
        <v>679</v>
      </c>
    </row>
    <row r="133" spans="1:44">
      <c r="A133" s="100" t="s">
        <v>722</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95">
        <v>0</v>
      </c>
      <c r="AO133" s="95">
        <v>0</v>
      </c>
      <c r="AP133" s="95">
        <v>0</v>
      </c>
      <c r="AQ133" s="95">
        <v>0</v>
      </c>
      <c r="AR133" s="160">
        <v>0</v>
      </c>
    </row>
    <row r="134" spans="1:44">
      <c r="A134" s="100" t="s">
        <v>723</v>
      </c>
      <c r="B134" s="95">
        <v>23529.990570000002</v>
      </c>
      <c r="C134" s="95">
        <v>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0</v>
      </c>
      <c r="AN134" s="95">
        <v>0</v>
      </c>
      <c r="AO134" s="95">
        <v>0</v>
      </c>
      <c r="AP134" s="95">
        <v>0</v>
      </c>
      <c r="AQ134" s="95">
        <v>30529.990570000002</v>
      </c>
      <c r="AR134" s="160">
        <v>6.1960064497324019E-3</v>
      </c>
    </row>
    <row r="135" spans="1:44">
      <c r="A135" s="100" t="s">
        <v>724</v>
      </c>
      <c r="B135" s="95">
        <v>73083.203150000001</v>
      </c>
      <c r="C135" s="95">
        <v>58534.689960000003</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3475</v>
      </c>
      <c r="Y135" s="95">
        <v>0</v>
      </c>
      <c r="Z135" s="95">
        <v>7931.1374000000005</v>
      </c>
      <c r="AA135" s="95">
        <v>10500</v>
      </c>
      <c r="AB135" s="95">
        <v>0</v>
      </c>
      <c r="AC135" s="95">
        <v>0</v>
      </c>
      <c r="AD135" s="95">
        <v>0</v>
      </c>
      <c r="AE135" s="95">
        <v>0</v>
      </c>
      <c r="AF135" s="95">
        <v>0</v>
      </c>
      <c r="AG135" s="95">
        <v>0</v>
      </c>
      <c r="AH135" s="95">
        <v>0</v>
      </c>
      <c r="AI135" s="95">
        <v>0</v>
      </c>
      <c r="AJ135" s="95">
        <v>3519.3001200000003</v>
      </c>
      <c r="AK135" s="95">
        <v>0</v>
      </c>
      <c r="AL135" s="95">
        <v>0</v>
      </c>
      <c r="AM135" s="95">
        <v>0</v>
      </c>
      <c r="AN135" s="95">
        <v>5000</v>
      </c>
      <c r="AO135" s="95">
        <v>4000</v>
      </c>
      <c r="AP135" s="95">
        <v>0</v>
      </c>
      <c r="AQ135" s="95">
        <v>186648.64285</v>
      </c>
      <c r="AR135" s="160">
        <v>3.7880004983322849E-2</v>
      </c>
    </row>
    <row r="136" spans="1:44">
      <c r="A136" s="100" t="s">
        <v>725</v>
      </c>
      <c r="B136" s="95">
        <v>104255.34068000001</v>
      </c>
      <c r="C136" s="95">
        <v>83866.123260000008</v>
      </c>
      <c r="D136" s="95">
        <v>47939.34953</v>
      </c>
      <c r="E136" s="95">
        <v>8793.0986699999994</v>
      </c>
      <c r="F136" s="95">
        <v>42401.045680000003</v>
      </c>
      <c r="G136" s="95">
        <v>4579.3733300000004</v>
      </c>
      <c r="H136" s="95">
        <v>17100.477300000002</v>
      </c>
      <c r="I136" s="95">
        <v>8727.5408399999997</v>
      </c>
      <c r="J136" s="95">
        <v>13909.234910000001</v>
      </c>
      <c r="K136" s="95">
        <v>2058</v>
      </c>
      <c r="L136" s="95">
        <v>2000</v>
      </c>
      <c r="M136" s="95">
        <v>0</v>
      </c>
      <c r="N136" s="95">
        <v>3683.3</v>
      </c>
      <c r="O136" s="95">
        <v>5221.3999999999996</v>
      </c>
      <c r="P136" s="95">
        <v>1685.2205800000002</v>
      </c>
      <c r="Q136" s="95">
        <v>4500</v>
      </c>
      <c r="R136" s="95">
        <v>0</v>
      </c>
      <c r="S136" s="95">
        <v>3457.3400899999997</v>
      </c>
      <c r="T136" s="95">
        <v>0</v>
      </c>
      <c r="U136" s="95">
        <v>3716</v>
      </c>
      <c r="V136" s="95">
        <v>1500</v>
      </c>
      <c r="W136" s="95">
        <v>6934.6302100000003</v>
      </c>
      <c r="X136" s="95">
        <v>17262.815899999998</v>
      </c>
      <c r="Y136" s="95">
        <v>0</v>
      </c>
      <c r="Z136" s="95">
        <v>35203.621880000006</v>
      </c>
      <c r="AA136" s="95">
        <v>13062</v>
      </c>
      <c r="AB136" s="95">
        <v>11161.31523</v>
      </c>
      <c r="AC136" s="95">
        <v>13424.791640000001</v>
      </c>
      <c r="AD136" s="95">
        <v>0</v>
      </c>
      <c r="AE136" s="95">
        <v>5076.4019500000004</v>
      </c>
      <c r="AF136" s="95">
        <v>0</v>
      </c>
      <c r="AG136" s="95">
        <v>0</v>
      </c>
      <c r="AH136" s="95">
        <v>0</v>
      </c>
      <c r="AI136" s="95">
        <v>0</v>
      </c>
      <c r="AJ136" s="95">
        <v>6711</v>
      </c>
      <c r="AK136" s="95">
        <v>0</v>
      </c>
      <c r="AL136" s="95">
        <v>0</v>
      </c>
      <c r="AM136" s="95">
        <v>0</v>
      </c>
      <c r="AN136" s="95">
        <v>1400</v>
      </c>
      <c r="AO136" s="95">
        <v>0</v>
      </c>
      <c r="AP136" s="95">
        <v>0</v>
      </c>
      <c r="AQ136" s="95">
        <v>469629.42168000003</v>
      </c>
      <c r="AR136" s="160">
        <v>9.5310442990201624E-2</v>
      </c>
    </row>
    <row r="137" spans="1:44">
      <c r="A137" s="100" t="s">
        <v>726</v>
      </c>
      <c r="B137" s="95">
        <v>93831.093519999995</v>
      </c>
      <c r="C137" s="95">
        <v>96261.028890000001</v>
      </c>
      <c r="D137" s="95">
        <v>46176.177889999999</v>
      </c>
      <c r="E137" s="95">
        <v>8315.1071699999993</v>
      </c>
      <c r="F137" s="95">
        <v>26942.69096</v>
      </c>
      <c r="G137" s="95">
        <v>13217.61211</v>
      </c>
      <c r="H137" s="95">
        <v>21839.961960000001</v>
      </c>
      <c r="I137" s="95">
        <v>9888.625320000001</v>
      </c>
      <c r="J137" s="95">
        <v>17941.687280000002</v>
      </c>
      <c r="K137" s="95">
        <v>3552</v>
      </c>
      <c r="L137" s="95">
        <v>0</v>
      </c>
      <c r="M137" s="95">
        <v>7733.1279999999997</v>
      </c>
      <c r="N137" s="95">
        <v>11690.948</v>
      </c>
      <c r="O137" s="95">
        <v>11648.952009999999</v>
      </c>
      <c r="P137" s="95">
        <v>1244.7458100000001</v>
      </c>
      <c r="Q137" s="95">
        <v>8392.5499999999993</v>
      </c>
      <c r="R137" s="95">
        <v>4693.2724500000004</v>
      </c>
      <c r="S137" s="95">
        <v>4184.6000000000004</v>
      </c>
      <c r="T137" s="95">
        <v>855.88310999999999</v>
      </c>
      <c r="U137" s="95">
        <v>10042.05408</v>
      </c>
      <c r="V137" s="95">
        <v>5700.8080799999998</v>
      </c>
      <c r="W137" s="95">
        <v>13899.28167</v>
      </c>
      <c r="X137" s="95">
        <v>27795.458170000002</v>
      </c>
      <c r="Y137" s="95">
        <v>2664.5788900000002</v>
      </c>
      <c r="Z137" s="95">
        <v>33039.933420000001</v>
      </c>
      <c r="AA137" s="95">
        <v>11029.784900000001</v>
      </c>
      <c r="AB137" s="95">
        <v>11372.04623</v>
      </c>
      <c r="AC137" s="95">
        <v>13196.52694</v>
      </c>
      <c r="AD137" s="95">
        <v>8727.3376199999984</v>
      </c>
      <c r="AE137" s="95">
        <v>1638.2638300000001</v>
      </c>
      <c r="AF137" s="95">
        <v>0</v>
      </c>
      <c r="AG137" s="95">
        <v>2000</v>
      </c>
      <c r="AH137" s="95">
        <v>2400</v>
      </c>
      <c r="AI137" s="95">
        <v>1372</v>
      </c>
      <c r="AJ137" s="95">
        <v>5884.6183099999998</v>
      </c>
      <c r="AK137" s="95">
        <v>800</v>
      </c>
      <c r="AL137" s="95">
        <v>6600.7642599999999</v>
      </c>
      <c r="AM137" s="95">
        <v>0</v>
      </c>
      <c r="AN137" s="95">
        <v>3734.7052999999996</v>
      </c>
      <c r="AO137" s="95">
        <v>5750.38508</v>
      </c>
      <c r="AP137" s="95">
        <v>0</v>
      </c>
      <c r="AQ137" s="95">
        <v>556058.61126000003</v>
      </c>
      <c r="AR137" s="160">
        <v>0.11285109092636718</v>
      </c>
    </row>
    <row r="138" spans="1:44">
      <c r="A138" s="100" t="s">
        <v>727</v>
      </c>
      <c r="B138" s="95">
        <v>115991.92378</v>
      </c>
      <c r="C138" s="95">
        <v>103586.20144</v>
      </c>
      <c r="D138" s="95">
        <v>48547.456180000001</v>
      </c>
      <c r="E138" s="95">
        <v>15977.066779999999</v>
      </c>
      <c r="F138" s="95">
        <v>33544.343589999997</v>
      </c>
      <c r="G138" s="95">
        <v>15377.258750000001</v>
      </c>
      <c r="H138" s="95">
        <v>17603.792519999999</v>
      </c>
      <c r="I138" s="95">
        <v>15871.459439999999</v>
      </c>
      <c r="J138" s="95">
        <v>14702.954400000001</v>
      </c>
      <c r="K138" s="95">
        <v>2878.93192</v>
      </c>
      <c r="L138" s="95">
        <v>3942.4471100000001</v>
      </c>
      <c r="M138" s="95">
        <v>5771.3767099999995</v>
      </c>
      <c r="N138" s="95">
        <v>19884.346519999999</v>
      </c>
      <c r="O138" s="95">
        <v>12686.60015</v>
      </c>
      <c r="P138" s="95">
        <v>2051</v>
      </c>
      <c r="Q138" s="95">
        <v>12163.631939999999</v>
      </c>
      <c r="R138" s="95">
        <v>6247.8260700000001</v>
      </c>
      <c r="S138" s="95">
        <v>13221.33915</v>
      </c>
      <c r="T138" s="95">
        <v>4265.5264800000004</v>
      </c>
      <c r="U138" s="95">
        <v>27397.65179</v>
      </c>
      <c r="V138" s="95">
        <v>8754.6090299999996</v>
      </c>
      <c r="W138" s="95">
        <v>5749.1094000000003</v>
      </c>
      <c r="X138" s="95">
        <v>40007.65453</v>
      </c>
      <c r="Y138" s="95">
        <v>4952.6780599999993</v>
      </c>
      <c r="Z138" s="95">
        <v>28729.448690000001</v>
      </c>
      <c r="AA138" s="95">
        <v>6816.0874299999996</v>
      </c>
      <c r="AB138" s="95">
        <v>21855.824479999999</v>
      </c>
      <c r="AC138" s="95">
        <v>27621.59852</v>
      </c>
      <c r="AD138" s="95">
        <v>6943.4102199999998</v>
      </c>
      <c r="AE138" s="95">
        <v>9294.4477799999986</v>
      </c>
      <c r="AF138" s="95">
        <v>1848.19271</v>
      </c>
      <c r="AG138" s="95">
        <v>5447.2676200000005</v>
      </c>
      <c r="AH138" s="95">
        <v>6887.4737400000004</v>
      </c>
      <c r="AI138" s="95">
        <v>617.4</v>
      </c>
      <c r="AJ138" s="95">
        <v>3103.4545400000002</v>
      </c>
      <c r="AK138" s="95">
        <v>556.79999999999995</v>
      </c>
      <c r="AL138" s="95">
        <v>12066.761859999999</v>
      </c>
      <c r="AM138" s="95">
        <v>3525.58815</v>
      </c>
      <c r="AN138" s="95">
        <v>9574.061310000001</v>
      </c>
      <c r="AO138" s="95">
        <v>7901.4052000000001</v>
      </c>
      <c r="AP138" s="95">
        <v>1986</v>
      </c>
      <c r="AQ138" s="95">
        <v>705952.40798999998</v>
      </c>
      <c r="AR138" s="160">
        <v>0.14327176626802868</v>
      </c>
    </row>
    <row r="139" spans="1:44">
      <c r="A139" s="100" t="s">
        <v>728</v>
      </c>
      <c r="B139" s="95">
        <v>103629.29857</v>
      </c>
      <c r="C139" s="95">
        <v>69582.197019999992</v>
      </c>
      <c r="D139" s="95">
        <v>43750.511500000001</v>
      </c>
      <c r="E139" s="95">
        <v>6425.5105300000005</v>
      </c>
      <c r="F139" s="95">
        <v>16205.44815</v>
      </c>
      <c r="G139" s="95">
        <v>18342.26643</v>
      </c>
      <c r="H139" s="95">
        <v>9102.6325199999992</v>
      </c>
      <c r="I139" s="95">
        <v>12166.66375</v>
      </c>
      <c r="J139" s="95">
        <v>11986.775710000002</v>
      </c>
      <c r="K139" s="95">
        <v>8769.0343699999994</v>
      </c>
      <c r="L139" s="95">
        <v>2382.7278300000003</v>
      </c>
      <c r="M139" s="95">
        <v>4686.8548700000001</v>
      </c>
      <c r="N139" s="95">
        <v>20844.906370000001</v>
      </c>
      <c r="O139" s="95">
        <v>10049.496590000001</v>
      </c>
      <c r="P139" s="95">
        <v>4090.66</v>
      </c>
      <c r="Q139" s="95">
        <v>5173.8249999999998</v>
      </c>
      <c r="R139" s="95">
        <v>7690.2887099999998</v>
      </c>
      <c r="S139" s="95">
        <v>20811.176879999999</v>
      </c>
      <c r="T139" s="95">
        <v>5242.6030899999996</v>
      </c>
      <c r="U139" s="95">
        <v>25850.726320000002</v>
      </c>
      <c r="V139" s="95">
        <v>12398.83518</v>
      </c>
      <c r="W139" s="95">
        <v>12576.151230000001</v>
      </c>
      <c r="X139" s="95">
        <v>29358.33238</v>
      </c>
      <c r="Y139" s="95">
        <v>8023.3311299999996</v>
      </c>
      <c r="Z139" s="95">
        <v>22858.188050000001</v>
      </c>
      <c r="AA139" s="95">
        <v>6326.0089500000004</v>
      </c>
      <c r="AB139" s="95">
        <v>20248.385589999998</v>
      </c>
      <c r="AC139" s="95">
        <v>26753.45866</v>
      </c>
      <c r="AD139" s="95">
        <v>6238.3283899999997</v>
      </c>
      <c r="AE139" s="95">
        <v>8808.3741999999984</v>
      </c>
      <c r="AF139" s="95">
        <v>2141.20003</v>
      </c>
      <c r="AG139" s="95">
        <v>5044.9664299999995</v>
      </c>
      <c r="AH139" s="95">
        <v>5863.0620899999994</v>
      </c>
      <c r="AI139" s="95">
        <v>2130.1198899999999</v>
      </c>
      <c r="AJ139" s="95">
        <v>3559.0403199999996</v>
      </c>
      <c r="AK139" s="95">
        <v>1293.2426599999999</v>
      </c>
      <c r="AL139" s="95">
        <v>16106.984259999999</v>
      </c>
      <c r="AM139" s="95">
        <v>2006.8306</v>
      </c>
      <c r="AN139" s="95">
        <v>11193.132900000001</v>
      </c>
      <c r="AO139" s="95">
        <v>3863.0296200000003</v>
      </c>
      <c r="AP139" s="95">
        <v>2597.1</v>
      </c>
      <c r="AQ139" s="95">
        <v>616171.70676999993</v>
      </c>
      <c r="AR139" s="160">
        <v>0.12505093509727677</v>
      </c>
    </row>
    <row r="140" spans="1:44">
      <c r="A140" s="100" t="s">
        <v>729</v>
      </c>
      <c r="B140" s="95">
        <v>52447.879959999998</v>
      </c>
      <c r="C140" s="95">
        <v>53128.529009999998</v>
      </c>
      <c r="D140" s="95">
        <v>32534.742690000003</v>
      </c>
      <c r="E140" s="95">
        <v>5494.9599800000005</v>
      </c>
      <c r="F140" s="95">
        <v>10050.07393</v>
      </c>
      <c r="G140" s="95">
        <v>19690.346989999998</v>
      </c>
      <c r="H140" s="95">
        <v>12995.23501</v>
      </c>
      <c r="I140" s="95">
        <v>16960.77648</v>
      </c>
      <c r="J140" s="95">
        <v>12358.773060000001</v>
      </c>
      <c r="K140" s="95">
        <v>10206.48965</v>
      </c>
      <c r="L140" s="95">
        <v>6673.1610999999994</v>
      </c>
      <c r="M140" s="95">
        <v>7921.7882699999991</v>
      </c>
      <c r="N140" s="95">
        <v>22172.92815</v>
      </c>
      <c r="O140" s="95">
        <v>11460.27527</v>
      </c>
      <c r="P140" s="95">
        <v>9890.0631599999997</v>
      </c>
      <c r="Q140" s="95">
        <v>3119.39</v>
      </c>
      <c r="R140" s="95">
        <v>10551.96112</v>
      </c>
      <c r="S140" s="95">
        <v>20453.380350000003</v>
      </c>
      <c r="T140" s="95">
        <v>6695.4805400000005</v>
      </c>
      <c r="U140" s="95">
        <v>27556.22696</v>
      </c>
      <c r="V140" s="95">
        <v>16675.645049999999</v>
      </c>
      <c r="W140" s="95">
        <v>7958.63519</v>
      </c>
      <c r="X140" s="95">
        <v>24829.626969999998</v>
      </c>
      <c r="Y140" s="95">
        <v>10125.46847</v>
      </c>
      <c r="Z140" s="95">
        <v>19179.219880000001</v>
      </c>
      <c r="AA140" s="95">
        <v>5074.9595599999993</v>
      </c>
      <c r="AB140" s="95">
        <v>29371.599289999998</v>
      </c>
      <c r="AC140" s="95">
        <v>28055.834729999999</v>
      </c>
      <c r="AD140" s="95">
        <v>5584.2845499999994</v>
      </c>
      <c r="AE140" s="95">
        <v>19230.65668</v>
      </c>
      <c r="AF140" s="95">
        <v>1309.3759</v>
      </c>
      <c r="AG140" s="95">
        <v>3631.8621800000001</v>
      </c>
      <c r="AH140" s="95">
        <v>6055.21</v>
      </c>
      <c r="AI140" s="95">
        <v>3260.1773499999999</v>
      </c>
      <c r="AJ140" s="95">
        <v>3585.7479800000001</v>
      </c>
      <c r="AK140" s="95">
        <v>925.04875000000004</v>
      </c>
      <c r="AL140" s="95">
        <v>13014.98423</v>
      </c>
      <c r="AM140" s="95">
        <v>3280.1045199999999</v>
      </c>
      <c r="AN140" s="95">
        <v>10655.616310000001</v>
      </c>
      <c r="AO140" s="95">
        <v>6185.8291100000006</v>
      </c>
      <c r="AP140" s="95">
        <v>2327.4917300000002</v>
      </c>
      <c r="AQ140" s="95">
        <v>572679.84010999999</v>
      </c>
      <c r="AR140" s="160">
        <v>0.11622433930392401</v>
      </c>
    </row>
    <row r="141" spans="1:44">
      <c r="A141" s="100" t="s">
        <v>730</v>
      </c>
      <c r="B141" s="95">
        <v>25280.992200000001</v>
      </c>
      <c r="C141" s="95">
        <v>26409.982219999998</v>
      </c>
      <c r="D141" s="95">
        <v>16796.971300000001</v>
      </c>
      <c r="E141" s="95">
        <v>2100.12356</v>
      </c>
      <c r="F141" s="95">
        <v>5989.6031199999998</v>
      </c>
      <c r="G141" s="95">
        <v>10703.48488</v>
      </c>
      <c r="H141" s="95">
        <v>6960.3954000000003</v>
      </c>
      <c r="I141" s="95">
        <v>7597.9229599999999</v>
      </c>
      <c r="J141" s="95">
        <v>5934.6016100000006</v>
      </c>
      <c r="K141" s="95">
        <v>7764.1335499999996</v>
      </c>
      <c r="L141" s="95">
        <v>2129.1514700000002</v>
      </c>
      <c r="M141" s="95">
        <v>3211.6936299999998</v>
      </c>
      <c r="N141" s="95">
        <v>11098.24264</v>
      </c>
      <c r="O141" s="95">
        <v>4802.0878899999998</v>
      </c>
      <c r="P141" s="95">
        <v>2399.3129300000001</v>
      </c>
      <c r="Q141" s="95">
        <v>439.35406</v>
      </c>
      <c r="R141" s="95">
        <v>3811.3653100000001</v>
      </c>
      <c r="S141" s="95">
        <v>10910.12643</v>
      </c>
      <c r="T141" s="95">
        <v>3166.4848299999999</v>
      </c>
      <c r="U141" s="95">
        <v>14422.939420000001</v>
      </c>
      <c r="V141" s="95">
        <v>6962.5779599999996</v>
      </c>
      <c r="W141" s="95">
        <v>3853.3798400000001</v>
      </c>
      <c r="X141" s="95">
        <v>12548.265039999998</v>
      </c>
      <c r="Y141" s="95">
        <v>6142.8245399999996</v>
      </c>
      <c r="Z141" s="95">
        <v>9292.631730000001</v>
      </c>
      <c r="AA141" s="95">
        <v>2322.99892</v>
      </c>
      <c r="AB141" s="95">
        <v>12822.427089999999</v>
      </c>
      <c r="AC141" s="95">
        <v>11999.18794</v>
      </c>
      <c r="AD141" s="95">
        <v>1778.7948000000001</v>
      </c>
      <c r="AE141" s="95">
        <v>18070.606749999999</v>
      </c>
      <c r="AF141" s="95">
        <v>1399.41698</v>
      </c>
      <c r="AG141" s="95">
        <v>2035.9923700000002</v>
      </c>
      <c r="AH141" s="95">
        <v>2138.5827999999997</v>
      </c>
      <c r="AI141" s="95">
        <v>225.08037999999999</v>
      </c>
      <c r="AJ141" s="95">
        <v>2043.8073200000001</v>
      </c>
      <c r="AK141" s="95">
        <v>0</v>
      </c>
      <c r="AL141" s="95">
        <v>7332.0779199999997</v>
      </c>
      <c r="AM141" s="95">
        <v>1124.40004</v>
      </c>
      <c r="AN141" s="95">
        <v>7694.6586699999998</v>
      </c>
      <c r="AO141" s="95">
        <v>2167.1768900000002</v>
      </c>
      <c r="AP141" s="95">
        <v>584.31184999999994</v>
      </c>
      <c r="AQ141" s="95">
        <v>284468.16924000002</v>
      </c>
      <c r="AR141" s="160">
        <v>5.7732301204395965E-2</v>
      </c>
    </row>
    <row r="142" spans="1:44">
      <c r="A142" s="100" t="s">
        <v>731</v>
      </c>
      <c r="B142" s="95">
        <v>34843.235270000005</v>
      </c>
      <c r="C142" s="95">
        <v>37316.911529999998</v>
      </c>
      <c r="D142" s="95">
        <v>17639.690649999997</v>
      </c>
      <c r="E142" s="95">
        <v>2815.9868099999999</v>
      </c>
      <c r="F142" s="95">
        <v>10311.373810000001</v>
      </c>
      <c r="G142" s="95">
        <v>25373.072680000001</v>
      </c>
      <c r="H142" s="95">
        <v>15026.625769999999</v>
      </c>
      <c r="I142" s="95">
        <v>19262.905510000001</v>
      </c>
      <c r="J142" s="95">
        <v>15606.75064</v>
      </c>
      <c r="K142" s="95">
        <v>17034.25345</v>
      </c>
      <c r="L142" s="95">
        <v>8094.2064900000005</v>
      </c>
      <c r="M142" s="95">
        <v>7963.8783300000005</v>
      </c>
      <c r="N142" s="95">
        <v>22613.89459</v>
      </c>
      <c r="O142" s="95">
        <v>12463.209720000001</v>
      </c>
      <c r="P142" s="95">
        <v>11844.512909999999</v>
      </c>
      <c r="Q142" s="95">
        <v>880.13980000000004</v>
      </c>
      <c r="R142" s="95">
        <v>12170.27672</v>
      </c>
      <c r="S142" s="95">
        <v>22012.810879999997</v>
      </c>
      <c r="T142" s="95">
        <v>7549.4032200000001</v>
      </c>
      <c r="U142" s="95">
        <v>27020.635890000001</v>
      </c>
      <c r="V142" s="95">
        <v>29652.331149999998</v>
      </c>
      <c r="W142" s="95">
        <v>7703.8914299999997</v>
      </c>
      <c r="X142" s="95">
        <v>24108.058420000001</v>
      </c>
      <c r="Y142" s="95">
        <v>13240.09302</v>
      </c>
      <c r="Z142" s="95">
        <v>14216.392810000001</v>
      </c>
      <c r="AA142" s="95">
        <v>6881.2565300000006</v>
      </c>
      <c r="AB142" s="95">
        <v>41544.428399999997</v>
      </c>
      <c r="AC142" s="95">
        <v>24734.72478</v>
      </c>
      <c r="AD142" s="95">
        <v>6426.7338</v>
      </c>
      <c r="AE142" s="95">
        <v>50559.727350000001</v>
      </c>
      <c r="AF142" s="95">
        <v>1982.28379</v>
      </c>
      <c r="AG142" s="95">
        <v>6962.9283499999992</v>
      </c>
      <c r="AH142" s="95">
        <v>6349.3065500000002</v>
      </c>
      <c r="AI142" s="95">
        <v>2026.21504</v>
      </c>
      <c r="AJ142" s="95">
        <v>4663.4922699999997</v>
      </c>
      <c r="AK142" s="95">
        <v>373.07418999999999</v>
      </c>
      <c r="AL142" s="95">
        <v>15855.632960000001</v>
      </c>
      <c r="AM142" s="95">
        <v>3988.23911</v>
      </c>
      <c r="AN142" s="95">
        <v>14601.718000000001</v>
      </c>
      <c r="AO142" s="95">
        <v>3944.0148300000001</v>
      </c>
      <c r="AP142" s="95">
        <v>2733.674</v>
      </c>
      <c r="AQ142" s="95">
        <v>610391.99145000009</v>
      </c>
      <c r="AR142" s="160">
        <v>0.12387795231111352</v>
      </c>
    </row>
    <row r="143" spans="1:44">
      <c r="A143" s="100" t="s">
        <v>732</v>
      </c>
      <c r="B143" s="95">
        <v>34494.251799999998</v>
      </c>
      <c r="C143" s="95">
        <v>30022.18432</v>
      </c>
      <c r="D143" s="95">
        <v>15074.383119999999</v>
      </c>
      <c r="E143" s="95">
        <v>3645.1533599999998</v>
      </c>
      <c r="F143" s="95">
        <v>9920.07719</v>
      </c>
      <c r="G143" s="95">
        <v>21482.623350000002</v>
      </c>
      <c r="H143" s="95">
        <v>15090.60281</v>
      </c>
      <c r="I143" s="95">
        <v>19914.26094</v>
      </c>
      <c r="J143" s="95">
        <v>14450.45851</v>
      </c>
      <c r="K143" s="95">
        <v>13892.460539999998</v>
      </c>
      <c r="L143" s="95">
        <v>9468.2742600000001</v>
      </c>
      <c r="M143" s="95">
        <v>5035.9907599999997</v>
      </c>
      <c r="N143" s="95">
        <v>21300.367449999998</v>
      </c>
      <c r="O143" s="95">
        <v>11539.89077</v>
      </c>
      <c r="P143" s="95">
        <v>8796.825789999999</v>
      </c>
      <c r="Q143" s="95">
        <v>572.96316000000002</v>
      </c>
      <c r="R143" s="95">
        <v>10629.088589999999</v>
      </c>
      <c r="S143" s="95">
        <v>15499.0854</v>
      </c>
      <c r="T143" s="95">
        <v>6696.0027199999995</v>
      </c>
      <c r="U143" s="95">
        <v>25877.512760000001</v>
      </c>
      <c r="V143" s="95">
        <v>29686.904399999999</v>
      </c>
      <c r="W143" s="95">
        <v>8058.95478</v>
      </c>
      <c r="X143" s="95">
        <v>19540.39704</v>
      </c>
      <c r="Y143" s="95">
        <v>14860.571820000001</v>
      </c>
      <c r="Z143" s="95">
        <v>13680.567279999999</v>
      </c>
      <c r="AA143" s="95">
        <v>6447.4820099999997</v>
      </c>
      <c r="AB143" s="95">
        <v>22653.663969999998</v>
      </c>
      <c r="AC143" s="95">
        <v>18758.46427</v>
      </c>
      <c r="AD143" s="95">
        <v>5397.47865</v>
      </c>
      <c r="AE143" s="95">
        <v>29724.356010000003</v>
      </c>
      <c r="AF143" s="95">
        <v>2192.6252599999998</v>
      </c>
      <c r="AG143" s="95">
        <v>5772.8387899999998</v>
      </c>
      <c r="AH143" s="95">
        <v>4429.7346100000004</v>
      </c>
      <c r="AI143" s="95">
        <v>1070.3640600000001</v>
      </c>
      <c r="AJ143" s="95">
        <v>3101.6600400000002</v>
      </c>
      <c r="AK143" s="95">
        <v>191.66670000000002</v>
      </c>
      <c r="AL143" s="95">
        <v>16477.405460000002</v>
      </c>
      <c r="AM143" s="95">
        <v>3949.2581099999998</v>
      </c>
      <c r="AN143" s="95">
        <v>10815.107960000001</v>
      </c>
      <c r="AO143" s="95">
        <v>4416.20766</v>
      </c>
      <c r="AP143" s="95">
        <v>1450.24</v>
      </c>
      <c r="AQ143" s="95">
        <v>516078.40648000001</v>
      </c>
      <c r="AR143" s="160">
        <v>0.10473718056958116</v>
      </c>
    </row>
    <row r="144" spans="1:44">
      <c r="A144" s="100" t="s">
        <v>733</v>
      </c>
      <c r="B144" s="95">
        <v>20580.839339999999</v>
      </c>
      <c r="C144" s="95">
        <v>15385.270960000002</v>
      </c>
      <c r="D144" s="95">
        <v>7390.4118499999995</v>
      </c>
      <c r="E144" s="95">
        <v>1861.58114</v>
      </c>
      <c r="F144" s="95">
        <v>5255.9231100000006</v>
      </c>
      <c r="G144" s="95">
        <v>13711.82128</v>
      </c>
      <c r="H144" s="95">
        <v>9830.6786599999996</v>
      </c>
      <c r="I144" s="95">
        <v>12211.153990000001</v>
      </c>
      <c r="J144" s="95">
        <v>9473.3305500000006</v>
      </c>
      <c r="K144" s="95">
        <v>9064.0106099999994</v>
      </c>
      <c r="L144" s="95">
        <v>9750.7328900000011</v>
      </c>
      <c r="M144" s="95">
        <v>3339.6608999999999</v>
      </c>
      <c r="N144" s="95">
        <v>16172.487660000001</v>
      </c>
      <c r="O144" s="95">
        <v>9260.6703500000003</v>
      </c>
      <c r="P144" s="95">
        <v>6598.6604900000002</v>
      </c>
      <c r="Q144" s="95">
        <v>963.20192000000009</v>
      </c>
      <c r="R144" s="95">
        <v>5580.44931</v>
      </c>
      <c r="S144" s="95">
        <v>11061.37458</v>
      </c>
      <c r="T144" s="95">
        <v>5795.2054500000004</v>
      </c>
      <c r="U144" s="95">
        <v>20850.1682</v>
      </c>
      <c r="V144" s="95">
        <v>31002.79479</v>
      </c>
      <c r="W144" s="95">
        <v>4809.1481299999996</v>
      </c>
      <c r="X144" s="95">
        <v>14739.128000000001</v>
      </c>
      <c r="Y144" s="95">
        <v>9010.1084499999997</v>
      </c>
      <c r="Z144" s="95">
        <v>5186.2192500000001</v>
      </c>
      <c r="AA144" s="95">
        <v>4640.3121500000007</v>
      </c>
      <c r="AB144" s="95">
        <v>26287.12671</v>
      </c>
      <c r="AC144" s="95">
        <v>12066.610189999999</v>
      </c>
      <c r="AD144" s="95">
        <v>3950.2627699999998</v>
      </c>
      <c r="AE144" s="95">
        <v>19242.650519999999</v>
      </c>
      <c r="AF144" s="95">
        <v>2046.18272</v>
      </c>
      <c r="AG144" s="95">
        <v>4766.2658700000002</v>
      </c>
      <c r="AH144" s="95">
        <v>2854.1749900000004</v>
      </c>
      <c r="AI144" s="95">
        <v>295.32120000000003</v>
      </c>
      <c r="AJ144" s="95">
        <v>1387.5854899999999</v>
      </c>
      <c r="AK144" s="95">
        <v>74.600960000000001</v>
      </c>
      <c r="AL144" s="95">
        <v>8156.5826500000003</v>
      </c>
      <c r="AM144" s="95">
        <v>2902.5785499999997</v>
      </c>
      <c r="AN144" s="95">
        <v>7028.8660799999998</v>
      </c>
      <c r="AO144" s="95">
        <v>2557.2849700000002</v>
      </c>
      <c r="AP144" s="95">
        <v>1314.6816000000001</v>
      </c>
      <c r="AQ144" s="95">
        <v>358456.11927999998</v>
      </c>
      <c r="AR144" s="160">
        <v>7.2748022044506214E-2</v>
      </c>
    </row>
    <row r="145" spans="1:44">
      <c r="A145" s="100" t="s">
        <v>734</v>
      </c>
      <c r="B145" s="95">
        <v>1124.0186699999999</v>
      </c>
      <c r="C145" s="95">
        <v>657.78406000000007</v>
      </c>
      <c r="D145" s="95">
        <v>297.8965</v>
      </c>
      <c r="E145" s="95">
        <v>73.415559999999999</v>
      </c>
      <c r="F145" s="95">
        <v>193.58473999999998</v>
      </c>
      <c r="G145" s="95">
        <v>641.86513000000002</v>
      </c>
      <c r="H145" s="95">
        <v>326.00900000000001</v>
      </c>
      <c r="I145" s="95">
        <v>425.81990999999999</v>
      </c>
      <c r="J145" s="95">
        <v>474.7937</v>
      </c>
      <c r="K145" s="95">
        <v>198.96451999999999</v>
      </c>
      <c r="L145" s="95">
        <v>924.49662999999998</v>
      </c>
      <c r="M145" s="95">
        <v>48.070889999999999</v>
      </c>
      <c r="N145" s="95">
        <v>774.47441000000003</v>
      </c>
      <c r="O145" s="95">
        <v>379.39630999999997</v>
      </c>
      <c r="P145" s="95">
        <v>447.60234000000003</v>
      </c>
      <c r="Q145" s="95">
        <v>26</v>
      </c>
      <c r="R145" s="95">
        <v>270.76501999999999</v>
      </c>
      <c r="S145" s="95">
        <v>448.64865999999995</v>
      </c>
      <c r="T145" s="95">
        <v>396.74690999999996</v>
      </c>
      <c r="U145" s="95">
        <v>428.4658</v>
      </c>
      <c r="V145" s="95">
        <v>625.04663000000005</v>
      </c>
      <c r="W145" s="95">
        <v>238.11500000000001</v>
      </c>
      <c r="X145" s="95">
        <v>721.05552999999998</v>
      </c>
      <c r="Y145" s="95">
        <v>295.34770000000003</v>
      </c>
      <c r="Z145" s="95">
        <v>143.42841000000001</v>
      </c>
      <c r="AA145" s="95">
        <v>130.62040999999999</v>
      </c>
      <c r="AB145" s="95">
        <v>1987.57745</v>
      </c>
      <c r="AC145" s="95">
        <v>803.80880000000002</v>
      </c>
      <c r="AD145" s="95">
        <v>261.31101000000001</v>
      </c>
      <c r="AE145" s="95">
        <v>392.35878000000002</v>
      </c>
      <c r="AF145" s="95">
        <v>146.29372000000001</v>
      </c>
      <c r="AG145" s="95">
        <v>210.60379</v>
      </c>
      <c r="AH145" s="95">
        <v>132.68042000000003</v>
      </c>
      <c r="AI145" s="95">
        <v>17.006640000000001</v>
      </c>
      <c r="AJ145" s="95">
        <v>28.28304</v>
      </c>
      <c r="AK145" s="95">
        <v>0</v>
      </c>
      <c r="AL145" s="95">
        <v>394.14609999999999</v>
      </c>
      <c r="AM145" s="95">
        <v>170.67435999999998</v>
      </c>
      <c r="AN145" s="95">
        <v>406.78363000000002</v>
      </c>
      <c r="AO145" s="95">
        <v>135.59844000000001</v>
      </c>
      <c r="AP145" s="95">
        <v>79.494489999999999</v>
      </c>
      <c r="AQ145" s="95">
        <v>15879.053109999999</v>
      </c>
      <c r="AR145" s="160">
        <v>3.2226251514758768E-3</v>
      </c>
    </row>
    <row r="146" spans="1:44">
      <c r="A146" s="100" t="s">
        <v>735</v>
      </c>
      <c r="B146" s="95">
        <v>207.82204999999999</v>
      </c>
      <c r="C146" s="95">
        <v>188.17856</v>
      </c>
      <c r="D146" s="95">
        <v>41.051839999999999</v>
      </c>
      <c r="E146" s="95">
        <v>0</v>
      </c>
      <c r="F146" s="95">
        <v>70.63897</v>
      </c>
      <c r="G146" s="95">
        <v>140.23016000000001</v>
      </c>
      <c r="H146" s="95">
        <v>95.217359999999999</v>
      </c>
      <c r="I146" s="95">
        <v>159.86116000000001</v>
      </c>
      <c r="J146" s="95">
        <v>197.68932000000001</v>
      </c>
      <c r="K146" s="95">
        <v>41.54909</v>
      </c>
      <c r="L146" s="95">
        <v>528.61185</v>
      </c>
      <c r="M146" s="95">
        <v>15.909889999999999</v>
      </c>
      <c r="N146" s="95">
        <v>184.80467000000002</v>
      </c>
      <c r="O146" s="95">
        <v>119.60417</v>
      </c>
      <c r="P146" s="95">
        <v>298.31539000000004</v>
      </c>
      <c r="Q146" s="95">
        <v>4.1621999999999995</v>
      </c>
      <c r="R146" s="95">
        <v>49.195239999999998</v>
      </c>
      <c r="S146" s="95">
        <v>102.60462</v>
      </c>
      <c r="T146" s="95">
        <v>159.42959999999999</v>
      </c>
      <c r="U146" s="95">
        <v>210.19092999999998</v>
      </c>
      <c r="V146" s="95">
        <v>0</v>
      </c>
      <c r="W146" s="95">
        <v>6.86</v>
      </c>
      <c r="X146" s="95">
        <v>126.64121</v>
      </c>
      <c r="Y146" s="95">
        <v>40.483460000000001</v>
      </c>
      <c r="Z146" s="95">
        <v>85.006799999999998</v>
      </c>
      <c r="AA146" s="95">
        <v>18.56803</v>
      </c>
      <c r="AB146" s="95">
        <v>724.13518999999997</v>
      </c>
      <c r="AC146" s="95">
        <v>197.87130999999999</v>
      </c>
      <c r="AD146" s="95">
        <v>72.560940000000002</v>
      </c>
      <c r="AE146" s="95">
        <v>73.03331</v>
      </c>
      <c r="AF146" s="95">
        <v>88.313369999999992</v>
      </c>
      <c r="AG146" s="95">
        <v>27.28715</v>
      </c>
      <c r="AH146" s="95">
        <v>9.5295300000000012</v>
      </c>
      <c r="AI146" s="95">
        <v>1.0600799999999999</v>
      </c>
      <c r="AJ146" s="95">
        <v>6.6332599999999999</v>
      </c>
      <c r="AK146" s="95">
        <v>0</v>
      </c>
      <c r="AL146" s="95">
        <v>72.591039999999992</v>
      </c>
      <c r="AM146" s="95">
        <v>45.000749999999996</v>
      </c>
      <c r="AN146" s="95">
        <v>5.7439999999999998</v>
      </c>
      <c r="AO146" s="95">
        <v>0</v>
      </c>
      <c r="AP146" s="95">
        <v>5.0999999999999996</v>
      </c>
      <c r="AQ146" s="95">
        <v>4421.4865</v>
      </c>
      <c r="AR146" s="160">
        <v>8.9733270007376689E-4</v>
      </c>
    </row>
    <row r="147" spans="1:44">
      <c r="A147" s="72" t="s">
        <v>158</v>
      </c>
      <c r="B147" s="57">
        <v>683299.88955999981</v>
      </c>
      <c r="C147" s="57">
        <v>574939.08123000001</v>
      </c>
      <c r="D147" s="57">
        <v>279925.95526999992</v>
      </c>
      <c r="E147" s="57">
        <v>55502.003559999997</v>
      </c>
      <c r="F147" s="57">
        <v>160884.80324999997</v>
      </c>
      <c r="G147" s="57">
        <v>155127.95509</v>
      </c>
      <c r="H147" s="57">
        <v>130971.62831</v>
      </c>
      <c r="I147" s="57">
        <v>123186.9903</v>
      </c>
      <c r="J147" s="57">
        <v>117037.04969</v>
      </c>
      <c r="K147" s="57">
        <v>75459.827699999994</v>
      </c>
      <c r="L147" s="57">
        <v>45893.809630000003</v>
      </c>
      <c r="M147" s="57">
        <v>45728.352250000011</v>
      </c>
      <c r="N147" s="57">
        <v>150420.70045999999</v>
      </c>
      <c r="O147" s="57">
        <v>89631.583230000004</v>
      </c>
      <c r="P147" s="57">
        <v>49346.919400000006</v>
      </c>
      <c r="Q147" s="57">
        <v>36235.218079999991</v>
      </c>
      <c r="R147" s="57">
        <v>61694.488539999998</v>
      </c>
      <c r="S147" s="57">
        <v>122162.48704000002</v>
      </c>
      <c r="T147" s="57">
        <v>40822.765950000008</v>
      </c>
      <c r="U147" s="57">
        <v>183372.57214999999</v>
      </c>
      <c r="V147" s="57">
        <v>142959.55226999999</v>
      </c>
      <c r="W147" s="57">
        <v>71788.15688000001</v>
      </c>
      <c r="X147" s="57">
        <v>214512.43319000001</v>
      </c>
      <c r="Y147" s="57">
        <v>69355.485539999994</v>
      </c>
      <c r="Z147" s="57">
        <v>196545.79559999998</v>
      </c>
      <c r="AA147" s="57">
        <v>73250.07888999999</v>
      </c>
      <c r="AB147" s="57">
        <v>200028.52963</v>
      </c>
      <c r="AC147" s="57">
        <v>177612.87777999998</v>
      </c>
      <c r="AD147" s="57">
        <v>45380.50275</v>
      </c>
      <c r="AE147" s="57">
        <v>162110.87716</v>
      </c>
      <c r="AF147" s="57">
        <v>13153.884479999999</v>
      </c>
      <c r="AG147" s="57">
        <v>35900.012549999999</v>
      </c>
      <c r="AH147" s="57">
        <v>37119.754730000001</v>
      </c>
      <c r="AI147" s="57">
        <v>11014.744639999999</v>
      </c>
      <c r="AJ147" s="57">
        <v>37594.622690000004</v>
      </c>
      <c r="AK147" s="57">
        <v>4214.4332599999998</v>
      </c>
      <c r="AL147" s="57">
        <v>96077.930739999996</v>
      </c>
      <c r="AM147" s="57">
        <v>20992.674189999998</v>
      </c>
      <c r="AN147" s="57">
        <v>82110.394160000011</v>
      </c>
      <c r="AO147" s="57">
        <v>40920.931799999998</v>
      </c>
      <c r="AP147" s="57">
        <v>13078.09367</v>
      </c>
      <c r="AQ147" s="57">
        <v>4927365.8472899999</v>
      </c>
      <c r="AR147" s="161">
        <v>1</v>
      </c>
    </row>
    <row r="148" spans="1:44">
      <c r="A148" s="54" t="s">
        <v>736</v>
      </c>
      <c r="B148" s="160">
        <v>0.13867447856257875</v>
      </c>
      <c r="C148" s="160">
        <v>0.11668284820909139</v>
      </c>
      <c r="D148" s="160">
        <v>5.6810467082316671E-2</v>
      </c>
      <c r="E148" s="160">
        <v>1.1264031387181352E-2</v>
      </c>
      <c r="F148" s="160">
        <v>3.2651280265394732E-2</v>
      </c>
      <c r="G148" s="160">
        <v>3.1482938328055904E-2</v>
      </c>
      <c r="H148" s="160">
        <v>2.6580455433816232E-2</v>
      </c>
      <c r="I148" s="160">
        <v>2.5000577208560953E-2</v>
      </c>
      <c r="J148" s="160">
        <v>2.3752457868410393E-2</v>
      </c>
      <c r="K148" s="160">
        <v>1.5314435753030622E-2</v>
      </c>
      <c r="L148" s="160">
        <v>9.3140657812614269E-3</v>
      </c>
      <c r="M148" s="160">
        <v>9.2804865048025879E-3</v>
      </c>
      <c r="N148" s="160">
        <v>3.0527609502089197E-2</v>
      </c>
      <c r="O148" s="160">
        <v>1.8190567943985009E-2</v>
      </c>
      <c r="P148" s="160">
        <v>1.0014868172847425E-2</v>
      </c>
      <c r="Q148" s="160">
        <v>7.3538720693794198E-3</v>
      </c>
      <c r="R148" s="160">
        <v>1.2520785030389276E-2</v>
      </c>
      <c r="S148" s="160">
        <v>2.479265612217289E-2</v>
      </c>
      <c r="T148" s="160">
        <v>8.2849066245917393E-3</v>
      </c>
      <c r="U148" s="160">
        <v>3.7215132351264925E-2</v>
      </c>
      <c r="V148" s="160">
        <v>2.9013382951587865E-2</v>
      </c>
      <c r="W148" s="160">
        <v>1.4569276791063271E-2</v>
      </c>
      <c r="X148" s="160">
        <v>4.3534910911472026E-2</v>
      </c>
      <c r="Y148" s="160">
        <v>1.4075570535957826E-2</v>
      </c>
      <c r="Z148" s="160">
        <v>3.9888614259908896E-2</v>
      </c>
      <c r="AA148" s="160">
        <v>1.4865971222795801E-2</v>
      </c>
      <c r="AB148" s="160">
        <v>4.0595428841561178E-2</v>
      </c>
      <c r="AC148" s="160">
        <v>3.6046212780746781E-2</v>
      </c>
      <c r="AD148" s="160">
        <v>9.2098910769856483E-3</v>
      </c>
      <c r="AE148" s="160">
        <v>3.290010975116843E-2</v>
      </c>
      <c r="AF148" s="160">
        <v>2.6695570996082009E-3</v>
      </c>
      <c r="AG148" s="160">
        <v>7.2858427124392706E-3</v>
      </c>
      <c r="AH148" s="160">
        <v>7.5333871850444146E-3</v>
      </c>
      <c r="AI148" s="160">
        <v>2.2354225323167336E-3</v>
      </c>
      <c r="AJ148" s="160">
        <v>7.6297607799259834E-3</v>
      </c>
      <c r="AK148" s="160">
        <v>8.5531161894907687E-4</v>
      </c>
      <c r="AL148" s="160">
        <v>1.9498842529186638E-2</v>
      </c>
      <c r="AM148" s="160">
        <v>4.2604253145817764E-3</v>
      </c>
      <c r="AN148" s="160">
        <v>1.6664156205320104E-2</v>
      </c>
      <c r="AO148" s="160">
        <v>8.3048292065640069E-3</v>
      </c>
      <c r="AP148" s="160">
        <v>2.6541754915951322E-3</v>
      </c>
      <c r="AQ148" s="160">
        <v>1</v>
      </c>
      <c r="AR148" s="160"/>
    </row>
    <row r="149" spans="1:44" ht="30" customHeight="1">
      <c r="A149" s="433" t="s">
        <v>1003</v>
      </c>
      <c r="B149" s="73" t="s">
        <v>67</v>
      </c>
      <c r="C149" s="73" t="s">
        <v>68</v>
      </c>
      <c r="D149" s="73" t="s">
        <v>69</v>
      </c>
      <c r="E149" s="73" t="s">
        <v>70</v>
      </c>
      <c r="F149" s="73" t="s">
        <v>71</v>
      </c>
      <c r="G149" s="73" t="s">
        <v>72</v>
      </c>
      <c r="H149" s="73" t="s">
        <v>73</v>
      </c>
      <c r="I149" s="73" t="s">
        <v>74</v>
      </c>
      <c r="J149" s="73" t="s">
        <v>75</v>
      </c>
      <c r="K149" s="73" t="s">
        <v>76</v>
      </c>
      <c r="L149" s="73" t="s">
        <v>77</v>
      </c>
      <c r="M149" s="73" t="s">
        <v>78</v>
      </c>
      <c r="N149" s="73" t="s">
        <v>79</v>
      </c>
      <c r="O149" s="73" t="s">
        <v>80</v>
      </c>
      <c r="P149" s="73" t="s">
        <v>81</v>
      </c>
      <c r="Q149" s="73" t="s">
        <v>82</v>
      </c>
      <c r="R149" s="73" t="s">
        <v>83</v>
      </c>
      <c r="S149" s="73" t="s">
        <v>84</v>
      </c>
      <c r="T149" s="73" t="s">
        <v>85</v>
      </c>
      <c r="U149" s="73" t="s">
        <v>86</v>
      </c>
      <c r="V149" s="73" t="s">
        <v>87</v>
      </c>
      <c r="W149" s="73" t="s">
        <v>88</v>
      </c>
      <c r="X149" s="73" t="s">
        <v>89</v>
      </c>
      <c r="Y149" s="73" t="s">
        <v>90</v>
      </c>
      <c r="Z149" s="73" t="s">
        <v>91</v>
      </c>
      <c r="AA149" s="73" t="s">
        <v>92</v>
      </c>
      <c r="AB149" s="73" t="s">
        <v>93</v>
      </c>
      <c r="AC149" s="73" t="s">
        <v>94</v>
      </c>
      <c r="AD149" s="73" t="s">
        <v>95</v>
      </c>
      <c r="AE149" s="73" t="s">
        <v>96</v>
      </c>
      <c r="AF149" s="73" t="s">
        <v>516</v>
      </c>
      <c r="AG149" s="73" t="s">
        <v>1268</v>
      </c>
      <c r="AH149" s="73" t="s">
        <v>1277</v>
      </c>
      <c r="AI149" s="73" t="s">
        <v>1278</v>
      </c>
      <c r="AJ149" s="73" t="s">
        <v>1288</v>
      </c>
      <c r="AK149" s="73" t="s">
        <v>1289</v>
      </c>
      <c r="AL149" s="73" t="s">
        <v>1378</v>
      </c>
      <c r="AM149" s="73" t="s">
        <v>1497</v>
      </c>
      <c r="AN149" s="73" t="s">
        <v>1410</v>
      </c>
      <c r="AO149" s="73" t="s">
        <v>1411</v>
      </c>
      <c r="AP149" s="73" t="s">
        <v>1412</v>
      </c>
      <c r="AQ149" s="176" t="s">
        <v>517</v>
      </c>
      <c r="AR149" s="309" t="s">
        <v>679</v>
      </c>
    </row>
    <row r="150" spans="1:44">
      <c r="A150" s="100" t="s">
        <v>722</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95">
        <v>0</v>
      </c>
      <c r="AO150" s="95">
        <v>0</v>
      </c>
      <c r="AP150" s="95">
        <v>0</v>
      </c>
      <c r="AQ150" s="95">
        <v>0</v>
      </c>
      <c r="AR150" s="160">
        <v>0</v>
      </c>
    </row>
    <row r="151" spans="1:44">
      <c r="A151" s="100" t="s">
        <v>723</v>
      </c>
      <c r="B151" s="95">
        <v>3</v>
      </c>
      <c r="C151" s="95">
        <v>0</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0</v>
      </c>
      <c r="AN151" s="95">
        <v>0</v>
      </c>
      <c r="AO151" s="95">
        <v>0</v>
      </c>
      <c r="AP151" s="95">
        <v>0</v>
      </c>
      <c r="AQ151" s="95">
        <v>4</v>
      </c>
      <c r="AR151" s="160">
        <v>7.5474546209290921E-5</v>
      </c>
    </row>
    <row r="152" spans="1:44">
      <c r="A152" s="100" t="s">
        <v>724</v>
      </c>
      <c r="B152" s="95">
        <v>14</v>
      </c>
      <c r="C152" s="95">
        <v>12</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1</v>
      </c>
      <c r="Y152" s="95">
        <v>0</v>
      </c>
      <c r="Z152" s="95">
        <v>2</v>
      </c>
      <c r="AA152" s="95">
        <v>2</v>
      </c>
      <c r="AB152" s="95">
        <v>0</v>
      </c>
      <c r="AC152" s="95">
        <v>0</v>
      </c>
      <c r="AD152" s="95">
        <v>0</v>
      </c>
      <c r="AE152" s="95">
        <v>0</v>
      </c>
      <c r="AF152" s="95">
        <v>0</v>
      </c>
      <c r="AG152" s="95">
        <v>0</v>
      </c>
      <c r="AH152" s="95">
        <v>0</v>
      </c>
      <c r="AI152" s="95">
        <v>0</v>
      </c>
      <c r="AJ152" s="95">
        <v>1</v>
      </c>
      <c r="AK152" s="95">
        <v>0</v>
      </c>
      <c r="AL152" s="95">
        <v>0</v>
      </c>
      <c r="AM152" s="95">
        <v>0</v>
      </c>
      <c r="AN152" s="95">
        <v>1</v>
      </c>
      <c r="AO152" s="95">
        <v>1</v>
      </c>
      <c r="AP152" s="95">
        <v>0</v>
      </c>
      <c r="AQ152" s="95">
        <v>38</v>
      </c>
      <c r="AR152" s="160">
        <v>7.1700818898826372E-4</v>
      </c>
    </row>
    <row r="153" spans="1:44">
      <c r="A153" s="100" t="s">
        <v>725</v>
      </c>
      <c r="B153" s="95">
        <v>47</v>
      </c>
      <c r="C153" s="95">
        <v>44</v>
      </c>
      <c r="D153" s="95">
        <v>24</v>
      </c>
      <c r="E153" s="95">
        <v>4</v>
      </c>
      <c r="F153" s="95">
        <v>19</v>
      </c>
      <c r="G153" s="95">
        <v>3</v>
      </c>
      <c r="H153" s="95">
        <v>9</v>
      </c>
      <c r="I153" s="95">
        <v>4</v>
      </c>
      <c r="J153" s="95">
        <v>8</v>
      </c>
      <c r="K153" s="95">
        <v>1</v>
      </c>
      <c r="L153" s="95">
        <v>1</v>
      </c>
      <c r="M153" s="95">
        <v>0</v>
      </c>
      <c r="N153" s="95">
        <v>2</v>
      </c>
      <c r="O153" s="95">
        <v>3</v>
      </c>
      <c r="P153" s="95">
        <v>1</v>
      </c>
      <c r="Q153" s="95">
        <v>2</v>
      </c>
      <c r="R153" s="95">
        <v>0</v>
      </c>
      <c r="S153" s="95">
        <v>2</v>
      </c>
      <c r="T153" s="95">
        <v>0</v>
      </c>
      <c r="U153" s="95">
        <v>2</v>
      </c>
      <c r="V153" s="95">
        <v>1</v>
      </c>
      <c r="W153" s="95">
        <v>4</v>
      </c>
      <c r="X153" s="95">
        <v>9</v>
      </c>
      <c r="Y153" s="95">
        <v>0</v>
      </c>
      <c r="Z153" s="95">
        <v>19</v>
      </c>
      <c r="AA153" s="95">
        <v>7</v>
      </c>
      <c r="AB153" s="95">
        <v>5</v>
      </c>
      <c r="AC153" s="95">
        <v>7</v>
      </c>
      <c r="AD153" s="95">
        <v>0</v>
      </c>
      <c r="AE153" s="95">
        <v>3</v>
      </c>
      <c r="AF153" s="95">
        <v>0</v>
      </c>
      <c r="AG153" s="95">
        <v>0</v>
      </c>
      <c r="AH153" s="95">
        <v>0</v>
      </c>
      <c r="AI153" s="95">
        <v>0</v>
      </c>
      <c r="AJ153" s="95">
        <v>4</v>
      </c>
      <c r="AK153" s="95">
        <v>0</v>
      </c>
      <c r="AL153" s="95">
        <v>0</v>
      </c>
      <c r="AM153" s="95">
        <v>0</v>
      </c>
      <c r="AN153" s="95">
        <v>1</v>
      </c>
      <c r="AO153" s="95">
        <v>0</v>
      </c>
      <c r="AP153" s="95">
        <v>0</v>
      </c>
      <c r="AQ153" s="95">
        <v>236</v>
      </c>
      <c r="AR153" s="160">
        <v>4.4529982263481638E-3</v>
      </c>
    </row>
    <row r="154" spans="1:44">
      <c r="A154" s="100" t="s">
        <v>726</v>
      </c>
      <c r="B154" s="95">
        <v>93</v>
      </c>
      <c r="C154" s="95">
        <v>102</v>
      </c>
      <c r="D154" s="95">
        <v>49</v>
      </c>
      <c r="E154" s="95">
        <v>10</v>
      </c>
      <c r="F154" s="95">
        <v>29</v>
      </c>
      <c r="G154" s="95">
        <v>15</v>
      </c>
      <c r="H154" s="95">
        <v>23</v>
      </c>
      <c r="I154" s="95">
        <v>10</v>
      </c>
      <c r="J154" s="95">
        <v>20</v>
      </c>
      <c r="K154" s="95">
        <v>4</v>
      </c>
      <c r="L154" s="95">
        <v>0</v>
      </c>
      <c r="M154" s="95">
        <v>8</v>
      </c>
      <c r="N154" s="95">
        <v>12</v>
      </c>
      <c r="O154" s="95">
        <v>13</v>
      </c>
      <c r="P154" s="95">
        <v>1</v>
      </c>
      <c r="Q154" s="95">
        <v>9</v>
      </c>
      <c r="R154" s="95">
        <v>6</v>
      </c>
      <c r="S154" s="95">
        <v>4</v>
      </c>
      <c r="T154" s="95">
        <v>1</v>
      </c>
      <c r="U154" s="95">
        <v>11</v>
      </c>
      <c r="V154" s="95">
        <v>7</v>
      </c>
      <c r="W154" s="95">
        <v>14</v>
      </c>
      <c r="X154" s="95">
        <v>32</v>
      </c>
      <c r="Y154" s="95">
        <v>3</v>
      </c>
      <c r="Z154" s="95">
        <v>33</v>
      </c>
      <c r="AA154" s="95">
        <v>11</v>
      </c>
      <c r="AB154" s="95">
        <v>13</v>
      </c>
      <c r="AC154" s="95">
        <v>16</v>
      </c>
      <c r="AD154" s="95">
        <v>9</v>
      </c>
      <c r="AE154" s="95">
        <v>2</v>
      </c>
      <c r="AF154" s="95">
        <v>0</v>
      </c>
      <c r="AG154" s="95">
        <v>2</v>
      </c>
      <c r="AH154" s="95">
        <v>3</v>
      </c>
      <c r="AI154" s="95">
        <v>1</v>
      </c>
      <c r="AJ154" s="95">
        <v>7</v>
      </c>
      <c r="AK154" s="95">
        <v>1</v>
      </c>
      <c r="AL154" s="95">
        <v>8</v>
      </c>
      <c r="AM154" s="95">
        <v>0</v>
      </c>
      <c r="AN154" s="95">
        <v>4</v>
      </c>
      <c r="AO154" s="95">
        <v>7</v>
      </c>
      <c r="AP154" s="95">
        <v>0</v>
      </c>
      <c r="AQ154" s="95">
        <v>593</v>
      </c>
      <c r="AR154" s="160">
        <v>1.1189101475527378E-2</v>
      </c>
    </row>
    <row r="155" spans="1:44">
      <c r="A155" s="100" t="s">
        <v>727</v>
      </c>
      <c r="B155" s="95">
        <v>221</v>
      </c>
      <c r="C155" s="95">
        <v>220</v>
      </c>
      <c r="D155" s="95">
        <v>101</v>
      </c>
      <c r="E155" s="95">
        <v>34</v>
      </c>
      <c r="F155" s="95">
        <v>68</v>
      </c>
      <c r="G155" s="95">
        <v>34</v>
      </c>
      <c r="H155" s="95">
        <v>39</v>
      </c>
      <c r="I155" s="95">
        <v>33</v>
      </c>
      <c r="J155" s="95">
        <v>32</v>
      </c>
      <c r="K155" s="95">
        <v>7</v>
      </c>
      <c r="L155" s="95">
        <v>9</v>
      </c>
      <c r="M155" s="95">
        <v>13</v>
      </c>
      <c r="N155" s="95">
        <v>42</v>
      </c>
      <c r="O155" s="95">
        <v>27</v>
      </c>
      <c r="P155" s="95">
        <v>5</v>
      </c>
      <c r="Q155" s="95">
        <v>24</v>
      </c>
      <c r="R155" s="95">
        <v>14</v>
      </c>
      <c r="S155" s="95">
        <v>30</v>
      </c>
      <c r="T155" s="95">
        <v>10</v>
      </c>
      <c r="U155" s="95">
        <v>62</v>
      </c>
      <c r="V155" s="95">
        <v>20</v>
      </c>
      <c r="W155" s="95">
        <v>13</v>
      </c>
      <c r="X155" s="95">
        <v>82</v>
      </c>
      <c r="Y155" s="95">
        <v>12</v>
      </c>
      <c r="Z155" s="95">
        <v>61</v>
      </c>
      <c r="AA155" s="95">
        <v>15</v>
      </c>
      <c r="AB155" s="95">
        <v>45</v>
      </c>
      <c r="AC155" s="95">
        <v>58</v>
      </c>
      <c r="AD155" s="95">
        <v>14</v>
      </c>
      <c r="AE155" s="95">
        <v>19</v>
      </c>
      <c r="AF155" s="95">
        <v>4</v>
      </c>
      <c r="AG155" s="95">
        <v>13</v>
      </c>
      <c r="AH155" s="95">
        <v>15</v>
      </c>
      <c r="AI155" s="95">
        <v>1</v>
      </c>
      <c r="AJ155" s="95">
        <v>7</v>
      </c>
      <c r="AK155" s="95">
        <v>1</v>
      </c>
      <c r="AL155" s="95">
        <v>25</v>
      </c>
      <c r="AM155" s="95">
        <v>8</v>
      </c>
      <c r="AN155" s="95">
        <v>20</v>
      </c>
      <c r="AO155" s="95">
        <v>18</v>
      </c>
      <c r="AP155" s="95">
        <v>3</v>
      </c>
      <c r="AQ155" s="95">
        <v>1479</v>
      </c>
      <c r="AR155" s="160">
        <v>2.7906713460885316E-2</v>
      </c>
    </row>
    <row r="156" spans="1:44">
      <c r="A156" s="100" t="s">
        <v>728</v>
      </c>
      <c r="B156" s="95">
        <v>350</v>
      </c>
      <c r="C156" s="95">
        <v>257</v>
      </c>
      <c r="D156" s="95">
        <v>161</v>
      </c>
      <c r="E156" s="95">
        <v>23</v>
      </c>
      <c r="F156" s="95">
        <v>61</v>
      </c>
      <c r="G156" s="95">
        <v>69</v>
      </c>
      <c r="H156" s="95">
        <v>36</v>
      </c>
      <c r="I156" s="95">
        <v>47</v>
      </c>
      <c r="J156" s="95">
        <v>44</v>
      </c>
      <c r="K156" s="95">
        <v>34</v>
      </c>
      <c r="L156" s="95">
        <v>9</v>
      </c>
      <c r="M156" s="95">
        <v>18</v>
      </c>
      <c r="N156" s="95">
        <v>80</v>
      </c>
      <c r="O156" s="95">
        <v>38</v>
      </c>
      <c r="P156" s="95">
        <v>16</v>
      </c>
      <c r="Q156" s="95">
        <v>21</v>
      </c>
      <c r="R156" s="95">
        <v>29</v>
      </c>
      <c r="S156" s="95">
        <v>79</v>
      </c>
      <c r="T156" s="95">
        <v>19</v>
      </c>
      <c r="U156" s="95">
        <v>97</v>
      </c>
      <c r="V156" s="95">
        <v>47</v>
      </c>
      <c r="W156" s="95">
        <v>47</v>
      </c>
      <c r="X156" s="95">
        <v>108</v>
      </c>
      <c r="Y156" s="95">
        <v>31</v>
      </c>
      <c r="Z156" s="95">
        <v>92</v>
      </c>
      <c r="AA156" s="95">
        <v>24</v>
      </c>
      <c r="AB156" s="95">
        <v>79</v>
      </c>
      <c r="AC156" s="95">
        <v>100</v>
      </c>
      <c r="AD156" s="95">
        <v>23</v>
      </c>
      <c r="AE156" s="95">
        <v>35</v>
      </c>
      <c r="AF156" s="95">
        <v>8</v>
      </c>
      <c r="AG156" s="95">
        <v>19</v>
      </c>
      <c r="AH156" s="95">
        <v>22</v>
      </c>
      <c r="AI156" s="95">
        <v>8</v>
      </c>
      <c r="AJ156" s="95">
        <v>13</v>
      </c>
      <c r="AK156" s="95">
        <v>5</v>
      </c>
      <c r="AL156" s="95">
        <v>62</v>
      </c>
      <c r="AM156" s="95">
        <v>7</v>
      </c>
      <c r="AN156" s="95">
        <v>43</v>
      </c>
      <c r="AO156" s="95">
        <v>15</v>
      </c>
      <c r="AP156" s="95">
        <v>10</v>
      </c>
      <c r="AQ156" s="95">
        <v>2286</v>
      </c>
      <c r="AR156" s="160">
        <v>4.313370315860976E-2</v>
      </c>
    </row>
    <row r="157" spans="1:44">
      <c r="A157" s="100" t="s">
        <v>729</v>
      </c>
      <c r="B157" s="95">
        <v>303</v>
      </c>
      <c r="C157" s="95">
        <v>308</v>
      </c>
      <c r="D157" s="95">
        <v>185</v>
      </c>
      <c r="E157" s="95">
        <v>33</v>
      </c>
      <c r="F157" s="95">
        <v>60</v>
      </c>
      <c r="G157" s="95">
        <v>117</v>
      </c>
      <c r="H157" s="95">
        <v>76</v>
      </c>
      <c r="I157" s="95">
        <v>104</v>
      </c>
      <c r="J157" s="95">
        <v>73</v>
      </c>
      <c r="K157" s="95">
        <v>61</v>
      </c>
      <c r="L157" s="95">
        <v>38</v>
      </c>
      <c r="M157" s="95">
        <v>46</v>
      </c>
      <c r="N157" s="95">
        <v>130</v>
      </c>
      <c r="O157" s="95">
        <v>68</v>
      </c>
      <c r="P157" s="95">
        <v>58</v>
      </c>
      <c r="Q157" s="95">
        <v>21</v>
      </c>
      <c r="R157" s="95">
        <v>63</v>
      </c>
      <c r="S157" s="95">
        <v>121</v>
      </c>
      <c r="T157" s="95">
        <v>39</v>
      </c>
      <c r="U157" s="95">
        <v>158</v>
      </c>
      <c r="V157" s="95">
        <v>97</v>
      </c>
      <c r="W157" s="95">
        <v>47</v>
      </c>
      <c r="X157" s="95">
        <v>146</v>
      </c>
      <c r="Y157" s="95">
        <v>61</v>
      </c>
      <c r="Z157" s="95">
        <v>110</v>
      </c>
      <c r="AA157" s="95">
        <v>30</v>
      </c>
      <c r="AB157" s="95">
        <v>174</v>
      </c>
      <c r="AC157" s="95">
        <v>166</v>
      </c>
      <c r="AD157" s="95">
        <v>32</v>
      </c>
      <c r="AE157" s="95">
        <v>114</v>
      </c>
      <c r="AF157" s="95">
        <v>8</v>
      </c>
      <c r="AG157" s="95">
        <v>21</v>
      </c>
      <c r="AH157" s="95">
        <v>35</v>
      </c>
      <c r="AI157" s="95">
        <v>18</v>
      </c>
      <c r="AJ157" s="95">
        <v>21</v>
      </c>
      <c r="AK157" s="95">
        <v>5</v>
      </c>
      <c r="AL157" s="95">
        <v>78</v>
      </c>
      <c r="AM157" s="95">
        <v>19</v>
      </c>
      <c r="AN157" s="95">
        <v>62</v>
      </c>
      <c r="AO157" s="95">
        <v>36</v>
      </c>
      <c r="AP157" s="95">
        <v>14</v>
      </c>
      <c r="AQ157" s="95">
        <v>3356</v>
      </c>
      <c r="AR157" s="160">
        <v>6.332314426959508E-2</v>
      </c>
    </row>
    <row r="158" spans="1:44">
      <c r="A158" s="100" t="s">
        <v>730</v>
      </c>
      <c r="B158" s="95">
        <v>211</v>
      </c>
      <c r="C158" s="95">
        <v>215</v>
      </c>
      <c r="D158" s="95">
        <v>135</v>
      </c>
      <c r="E158" s="95">
        <v>17</v>
      </c>
      <c r="F158" s="95">
        <v>51</v>
      </c>
      <c r="G158" s="95">
        <v>91</v>
      </c>
      <c r="H158" s="95">
        <v>60</v>
      </c>
      <c r="I158" s="95">
        <v>65</v>
      </c>
      <c r="J158" s="95">
        <v>50</v>
      </c>
      <c r="K158" s="95">
        <v>66</v>
      </c>
      <c r="L158" s="95">
        <v>18</v>
      </c>
      <c r="M158" s="95">
        <v>27</v>
      </c>
      <c r="N158" s="95">
        <v>94</v>
      </c>
      <c r="O158" s="95">
        <v>41</v>
      </c>
      <c r="P158" s="95">
        <v>20</v>
      </c>
      <c r="Q158" s="95">
        <v>4</v>
      </c>
      <c r="R158" s="95">
        <v>33</v>
      </c>
      <c r="S158" s="95">
        <v>93</v>
      </c>
      <c r="T158" s="95">
        <v>28</v>
      </c>
      <c r="U158" s="95">
        <v>123</v>
      </c>
      <c r="V158" s="95">
        <v>59</v>
      </c>
      <c r="W158" s="95">
        <v>34</v>
      </c>
      <c r="X158" s="95">
        <v>104</v>
      </c>
      <c r="Y158" s="95">
        <v>53</v>
      </c>
      <c r="Z158" s="95">
        <v>77</v>
      </c>
      <c r="AA158" s="95">
        <v>20</v>
      </c>
      <c r="AB158" s="95">
        <v>109</v>
      </c>
      <c r="AC158" s="95">
        <v>100</v>
      </c>
      <c r="AD158" s="95">
        <v>15</v>
      </c>
      <c r="AE158" s="95">
        <v>156</v>
      </c>
      <c r="AF158" s="95">
        <v>12</v>
      </c>
      <c r="AG158" s="95">
        <v>17</v>
      </c>
      <c r="AH158" s="95">
        <v>18</v>
      </c>
      <c r="AI158" s="95">
        <v>2</v>
      </c>
      <c r="AJ158" s="95">
        <v>17</v>
      </c>
      <c r="AK158" s="95">
        <v>0</v>
      </c>
      <c r="AL158" s="95">
        <v>62</v>
      </c>
      <c r="AM158" s="95">
        <v>10</v>
      </c>
      <c r="AN158" s="95">
        <v>65</v>
      </c>
      <c r="AO158" s="95">
        <v>18</v>
      </c>
      <c r="AP158" s="95">
        <v>5</v>
      </c>
      <c r="AQ158" s="95">
        <v>2395</v>
      </c>
      <c r="AR158" s="160">
        <v>4.5190384542812934E-2</v>
      </c>
    </row>
    <row r="159" spans="1:44">
      <c r="A159" s="100" t="s">
        <v>731</v>
      </c>
      <c r="B159" s="95">
        <v>403</v>
      </c>
      <c r="C159" s="95">
        <v>430</v>
      </c>
      <c r="D159" s="95">
        <v>201</v>
      </c>
      <c r="E159" s="95">
        <v>34</v>
      </c>
      <c r="F159" s="95">
        <v>126</v>
      </c>
      <c r="G159" s="95">
        <v>298</v>
      </c>
      <c r="H159" s="95">
        <v>174</v>
      </c>
      <c r="I159" s="95">
        <v>227</v>
      </c>
      <c r="J159" s="95">
        <v>182</v>
      </c>
      <c r="K159" s="95">
        <v>205</v>
      </c>
      <c r="L159" s="95">
        <v>92</v>
      </c>
      <c r="M159" s="95">
        <v>89</v>
      </c>
      <c r="N159" s="95">
        <v>261</v>
      </c>
      <c r="O159" s="95">
        <v>145</v>
      </c>
      <c r="P159" s="95">
        <v>134</v>
      </c>
      <c r="Q159" s="95">
        <v>10</v>
      </c>
      <c r="R159" s="95">
        <v>144</v>
      </c>
      <c r="S159" s="95">
        <v>252</v>
      </c>
      <c r="T159" s="95">
        <v>89</v>
      </c>
      <c r="U159" s="95">
        <v>313</v>
      </c>
      <c r="V159" s="95">
        <v>335</v>
      </c>
      <c r="W159" s="95">
        <v>91</v>
      </c>
      <c r="X159" s="95">
        <v>278</v>
      </c>
      <c r="Y159" s="95">
        <v>152</v>
      </c>
      <c r="Z159" s="95">
        <v>166</v>
      </c>
      <c r="AA159" s="95">
        <v>79</v>
      </c>
      <c r="AB159" s="95">
        <v>507</v>
      </c>
      <c r="AC159" s="95">
        <v>282</v>
      </c>
      <c r="AD159" s="95">
        <v>73</v>
      </c>
      <c r="AE159" s="95">
        <v>576</v>
      </c>
      <c r="AF159" s="95">
        <v>23</v>
      </c>
      <c r="AG159" s="95">
        <v>81</v>
      </c>
      <c r="AH159" s="95">
        <v>71</v>
      </c>
      <c r="AI159" s="95">
        <v>22</v>
      </c>
      <c r="AJ159" s="95">
        <v>55</v>
      </c>
      <c r="AK159" s="95">
        <v>4</v>
      </c>
      <c r="AL159" s="95">
        <v>187</v>
      </c>
      <c r="AM159" s="95">
        <v>43</v>
      </c>
      <c r="AN159" s="95">
        <v>168</v>
      </c>
      <c r="AO159" s="95">
        <v>45</v>
      </c>
      <c r="AP159" s="95">
        <v>30</v>
      </c>
      <c r="AQ159" s="95">
        <v>7077</v>
      </c>
      <c r="AR159" s="160">
        <v>0.13353334088078794</v>
      </c>
    </row>
    <row r="160" spans="1:44">
      <c r="A160" s="100" t="s">
        <v>732</v>
      </c>
      <c r="B160" s="95">
        <v>674</v>
      </c>
      <c r="C160" s="95">
        <v>585</v>
      </c>
      <c r="D160" s="95">
        <v>286</v>
      </c>
      <c r="E160" s="95">
        <v>75</v>
      </c>
      <c r="F160" s="95">
        <v>201</v>
      </c>
      <c r="G160" s="95">
        <v>443</v>
      </c>
      <c r="H160" s="95">
        <v>305</v>
      </c>
      <c r="I160" s="95">
        <v>411</v>
      </c>
      <c r="J160" s="95">
        <v>292</v>
      </c>
      <c r="K160" s="95">
        <v>283</v>
      </c>
      <c r="L160" s="95">
        <v>197</v>
      </c>
      <c r="M160" s="95">
        <v>106</v>
      </c>
      <c r="N160" s="95">
        <v>437</v>
      </c>
      <c r="O160" s="95">
        <v>240</v>
      </c>
      <c r="P160" s="95">
        <v>180</v>
      </c>
      <c r="Q160" s="95">
        <v>13</v>
      </c>
      <c r="R160" s="95">
        <v>214</v>
      </c>
      <c r="S160" s="95">
        <v>319</v>
      </c>
      <c r="T160" s="95">
        <v>132</v>
      </c>
      <c r="U160" s="95">
        <v>524</v>
      </c>
      <c r="V160" s="95">
        <v>614</v>
      </c>
      <c r="W160" s="95">
        <v>165</v>
      </c>
      <c r="X160" s="95">
        <v>403</v>
      </c>
      <c r="Y160" s="95">
        <v>305</v>
      </c>
      <c r="Z160" s="95">
        <v>268</v>
      </c>
      <c r="AA160" s="95">
        <v>134</v>
      </c>
      <c r="AB160" s="95">
        <v>469</v>
      </c>
      <c r="AC160" s="95">
        <v>377</v>
      </c>
      <c r="AD160" s="95">
        <v>110</v>
      </c>
      <c r="AE160" s="95">
        <v>599</v>
      </c>
      <c r="AF160" s="95">
        <v>45</v>
      </c>
      <c r="AG160" s="95">
        <v>120</v>
      </c>
      <c r="AH160" s="95">
        <v>91</v>
      </c>
      <c r="AI160" s="95">
        <v>21</v>
      </c>
      <c r="AJ160" s="95">
        <v>64</v>
      </c>
      <c r="AK160" s="95">
        <v>4</v>
      </c>
      <c r="AL160" s="95">
        <v>333</v>
      </c>
      <c r="AM160" s="95">
        <v>79</v>
      </c>
      <c r="AN160" s="95">
        <v>217</v>
      </c>
      <c r="AO160" s="95">
        <v>88</v>
      </c>
      <c r="AP160" s="95">
        <v>31</v>
      </c>
      <c r="AQ160" s="95">
        <v>10454</v>
      </c>
      <c r="AR160" s="160">
        <v>0.19725272651798181</v>
      </c>
    </row>
    <row r="161" spans="1:44">
      <c r="A161" s="100" t="s">
        <v>733</v>
      </c>
      <c r="B161" s="95">
        <v>1072</v>
      </c>
      <c r="C161" s="95">
        <v>805</v>
      </c>
      <c r="D161" s="95">
        <v>368</v>
      </c>
      <c r="E161" s="95">
        <v>99</v>
      </c>
      <c r="F161" s="95">
        <v>291</v>
      </c>
      <c r="G161" s="95">
        <v>727</v>
      </c>
      <c r="H161" s="95">
        <v>539</v>
      </c>
      <c r="I161" s="95">
        <v>660</v>
      </c>
      <c r="J161" s="95">
        <v>514</v>
      </c>
      <c r="K161" s="95">
        <v>474</v>
      </c>
      <c r="L161" s="95">
        <v>558</v>
      </c>
      <c r="M161" s="95">
        <v>171</v>
      </c>
      <c r="N161" s="95">
        <v>909</v>
      </c>
      <c r="O161" s="95">
        <v>516</v>
      </c>
      <c r="P161" s="95">
        <v>381</v>
      </c>
      <c r="Q161" s="95">
        <v>42</v>
      </c>
      <c r="R161" s="95">
        <v>289</v>
      </c>
      <c r="S161" s="95">
        <v>582</v>
      </c>
      <c r="T161" s="95">
        <v>347</v>
      </c>
      <c r="U161" s="95">
        <v>1208</v>
      </c>
      <c r="V161" s="95">
        <v>1841</v>
      </c>
      <c r="W161" s="95">
        <v>249</v>
      </c>
      <c r="X161" s="95">
        <v>803</v>
      </c>
      <c r="Y161" s="95">
        <v>490</v>
      </c>
      <c r="Z161" s="95">
        <v>284</v>
      </c>
      <c r="AA161" s="95">
        <v>266</v>
      </c>
      <c r="AB161" s="95">
        <v>1551</v>
      </c>
      <c r="AC161" s="95">
        <v>677</v>
      </c>
      <c r="AD161" s="95">
        <v>223</v>
      </c>
      <c r="AE161" s="95">
        <v>951</v>
      </c>
      <c r="AF161" s="95">
        <v>126</v>
      </c>
      <c r="AG161" s="95">
        <v>265</v>
      </c>
      <c r="AH161" s="95">
        <v>157</v>
      </c>
      <c r="AI161" s="95">
        <v>17</v>
      </c>
      <c r="AJ161" s="95">
        <v>78</v>
      </c>
      <c r="AK161" s="95">
        <v>3</v>
      </c>
      <c r="AL161" s="95">
        <v>449</v>
      </c>
      <c r="AM161" s="95">
        <v>160</v>
      </c>
      <c r="AN161" s="95">
        <v>375</v>
      </c>
      <c r="AO161" s="95">
        <v>133</v>
      </c>
      <c r="AP161" s="95">
        <v>72</v>
      </c>
      <c r="AQ161" s="95">
        <v>19722</v>
      </c>
      <c r="AR161" s="160">
        <v>0.37212725008490888</v>
      </c>
    </row>
    <row r="162" spans="1:44">
      <c r="A162" s="100" t="s">
        <v>734</v>
      </c>
      <c r="B162" s="95">
        <v>232</v>
      </c>
      <c r="C162" s="95">
        <v>129</v>
      </c>
      <c r="D162" s="95">
        <v>56</v>
      </c>
      <c r="E162" s="95">
        <v>14</v>
      </c>
      <c r="F162" s="95">
        <v>39</v>
      </c>
      <c r="G162" s="95">
        <v>125</v>
      </c>
      <c r="H162" s="95">
        <v>64</v>
      </c>
      <c r="I162" s="95">
        <v>84</v>
      </c>
      <c r="J162" s="95">
        <v>94</v>
      </c>
      <c r="K162" s="95">
        <v>38</v>
      </c>
      <c r="L162" s="95">
        <v>186</v>
      </c>
      <c r="M162" s="95">
        <v>10</v>
      </c>
      <c r="N162" s="95">
        <v>151</v>
      </c>
      <c r="O162" s="95">
        <v>73</v>
      </c>
      <c r="P162" s="95">
        <v>88</v>
      </c>
      <c r="Q162" s="95">
        <v>5</v>
      </c>
      <c r="R162" s="95">
        <v>51</v>
      </c>
      <c r="S162" s="95">
        <v>90</v>
      </c>
      <c r="T162" s="95">
        <v>76</v>
      </c>
      <c r="U162" s="95">
        <v>86</v>
      </c>
      <c r="V162" s="95">
        <v>130</v>
      </c>
      <c r="W162" s="95">
        <v>47</v>
      </c>
      <c r="X162" s="95">
        <v>140</v>
      </c>
      <c r="Y162" s="95">
        <v>53</v>
      </c>
      <c r="Z162" s="95">
        <v>26</v>
      </c>
      <c r="AA162" s="95">
        <v>26</v>
      </c>
      <c r="AB162" s="95">
        <v>403</v>
      </c>
      <c r="AC162" s="95">
        <v>164</v>
      </c>
      <c r="AD162" s="95">
        <v>50</v>
      </c>
      <c r="AE162" s="95">
        <v>74</v>
      </c>
      <c r="AF162" s="95">
        <v>30</v>
      </c>
      <c r="AG162" s="95">
        <v>41</v>
      </c>
      <c r="AH162" s="95">
        <v>25</v>
      </c>
      <c r="AI162" s="95">
        <v>3</v>
      </c>
      <c r="AJ162" s="95">
        <v>5</v>
      </c>
      <c r="AK162" s="95">
        <v>0</v>
      </c>
      <c r="AL162" s="95">
        <v>85</v>
      </c>
      <c r="AM162" s="95">
        <v>34</v>
      </c>
      <c r="AN162" s="95">
        <v>79</v>
      </c>
      <c r="AO162" s="95">
        <v>27</v>
      </c>
      <c r="AP162" s="95">
        <v>15</v>
      </c>
      <c r="AQ162" s="95">
        <v>3148</v>
      </c>
      <c r="AR162" s="160">
        <v>5.9398467866711949E-2</v>
      </c>
    </row>
    <row r="163" spans="1:44">
      <c r="A163" s="100" t="s">
        <v>735</v>
      </c>
      <c r="B163" s="95">
        <v>84</v>
      </c>
      <c r="C163" s="95">
        <v>97</v>
      </c>
      <c r="D163" s="95">
        <v>16</v>
      </c>
      <c r="E163" s="95">
        <v>0</v>
      </c>
      <c r="F163" s="95">
        <v>37</v>
      </c>
      <c r="G163" s="95">
        <v>75</v>
      </c>
      <c r="H163" s="95">
        <v>40</v>
      </c>
      <c r="I163" s="95">
        <v>82</v>
      </c>
      <c r="J163" s="95">
        <v>124</v>
      </c>
      <c r="K163" s="95">
        <v>23</v>
      </c>
      <c r="L163" s="95">
        <v>307</v>
      </c>
      <c r="M163" s="95">
        <v>7</v>
      </c>
      <c r="N163" s="95">
        <v>100</v>
      </c>
      <c r="O163" s="95">
        <v>53</v>
      </c>
      <c r="P163" s="95">
        <v>208</v>
      </c>
      <c r="Q163" s="95">
        <v>2</v>
      </c>
      <c r="R163" s="95">
        <v>25</v>
      </c>
      <c r="S163" s="95">
        <v>48</v>
      </c>
      <c r="T163" s="95">
        <v>92</v>
      </c>
      <c r="U163" s="95">
        <v>112</v>
      </c>
      <c r="V163" s="95">
        <v>0</v>
      </c>
      <c r="W163" s="95">
        <v>2</v>
      </c>
      <c r="X163" s="95">
        <v>47</v>
      </c>
      <c r="Y163" s="95">
        <v>18</v>
      </c>
      <c r="Z163" s="95">
        <v>40</v>
      </c>
      <c r="AA163" s="95">
        <v>6</v>
      </c>
      <c r="AB163" s="95">
        <v>295</v>
      </c>
      <c r="AC163" s="95">
        <v>87</v>
      </c>
      <c r="AD163" s="95">
        <v>36</v>
      </c>
      <c r="AE163" s="95">
        <v>28</v>
      </c>
      <c r="AF163" s="95">
        <v>44</v>
      </c>
      <c r="AG163" s="95">
        <v>12</v>
      </c>
      <c r="AH163" s="95">
        <v>6</v>
      </c>
      <c r="AI163" s="95">
        <v>1</v>
      </c>
      <c r="AJ163" s="95">
        <v>3</v>
      </c>
      <c r="AK163" s="95">
        <v>0</v>
      </c>
      <c r="AL163" s="95">
        <v>30</v>
      </c>
      <c r="AM163" s="95">
        <v>19</v>
      </c>
      <c r="AN163" s="95">
        <v>2</v>
      </c>
      <c r="AO163" s="95">
        <v>0</v>
      </c>
      <c r="AP163" s="95">
        <v>2</v>
      </c>
      <c r="AQ163" s="95">
        <v>2210</v>
      </c>
      <c r="AR163" s="160">
        <v>4.1699686780633231E-2</v>
      </c>
    </row>
    <row r="164" spans="1:44">
      <c r="A164" s="72" t="s">
        <v>158</v>
      </c>
      <c r="B164" s="57">
        <v>3707</v>
      </c>
      <c r="C164" s="57">
        <v>3204</v>
      </c>
      <c r="D164" s="57">
        <v>1583</v>
      </c>
      <c r="E164" s="57">
        <v>343</v>
      </c>
      <c r="F164" s="57">
        <v>982</v>
      </c>
      <c r="G164" s="57">
        <v>1999</v>
      </c>
      <c r="H164" s="57">
        <v>1366</v>
      </c>
      <c r="I164" s="57">
        <v>1727</v>
      </c>
      <c r="J164" s="57">
        <v>1433</v>
      </c>
      <c r="K164" s="57">
        <v>1196</v>
      </c>
      <c r="L164" s="57">
        <v>1415</v>
      </c>
      <c r="M164" s="57">
        <v>495</v>
      </c>
      <c r="N164" s="57">
        <v>2218</v>
      </c>
      <c r="O164" s="57">
        <v>1217</v>
      </c>
      <c r="P164" s="57">
        <v>1092</v>
      </c>
      <c r="Q164" s="57">
        <v>153</v>
      </c>
      <c r="R164" s="57">
        <v>868</v>
      </c>
      <c r="S164" s="57">
        <v>1620</v>
      </c>
      <c r="T164" s="57">
        <v>833</v>
      </c>
      <c r="U164" s="57">
        <v>2696</v>
      </c>
      <c r="V164" s="57">
        <v>3151</v>
      </c>
      <c r="W164" s="57">
        <v>713</v>
      </c>
      <c r="X164" s="57">
        <v>2153</v>
      </c>
      <c r="Y164" s="57">
        <v>1178</v>
      </c>
      <c r="Z164" s="57">
        <v>1179</v>
      </c>
      <c r="AA164" s="57">
        <v>620</v>
      </c>
      <c r="AB164" s="57">
        <v>3650</v>
      </c>
      <c r="AC164" s="57">
        <v>2034</v>
      </c>
      <c r="AD164" s="57">
        <v>585</v>
      </c>
      <c r="AE164" s="57">
        <v>2557</v>
      </c>
      <c r="AF164" s="57">
        <v>300</v>
      </c>
      <c r="AG164" s="57">
        <v>591</v>
      </c>
      <c r="AH164" s="57">
        <v>443</v>
      </c>
      <c r="AI164" s="57">
        <v>94</v>
      </c>
      <c r="AJ164" s="57">
        <v>275</v>
      </c>
      <c r="AK164" s="57">
        <v>23</v>
      </c>
      <c r="AL164" s="57">
        <v>1319</v>
      </c>
      <c r="AM164" s="57">
        <v>379</v>
      </c>
      <c r="AN164" s="57">
        <v>1037</v>
      </c>
      <c r="AO164" s="57">
        <v>388</v>
      </c>
      <c r="AP164" s="57">
        <v>182</v>
      </c>
      <c r="AQ164" s="57">
        <v>52998</v>
      </c>
      <c r="AR164" s="161">
        <v>1</v>
      </c>
    </row>
    <row r="165" spans="1:44">
      <c r="A165" s="54" t="s">
        <v>736</v>
      </c>
      <c r="B165" s="160">
        <v>6.9946035699460354E-2</v>
      </c>
      <c r="C165" s="160">
        <v>6.0455111513642024E-2</v>
      </c>
      <c r="D165" s="160">
        <v>2.9869051662326881E-2</v>
      </c>
      <c r="E165" s="160">
        <v>6.4719423374466961E-3</v>
      </c>
      <c r="F165" s="160">
        <v>1.852900109438092E-2</v>
      </c>
      <c r="G165" s="160">
        <v>3.7718404468093138E-2</v>
      </c>
      <c r="H165" s="160">
        <v>2.577455753047285E-2</v>
      </c>
      <c r="I165" s="160">
        <v>3.2586135325861354E-2</v>
      </c>
      <c r="J165" s="160">
        <v>2.7038756179478471E-2</v>
      </c>
      <c r="K165" s="160">
        <v>2.2566889316577986E-2</v>
      </c>
      <c r="L165" s="160">
        <v>2.669912072153666E-2</v>
      </c>
      <c r="M165" s="160">
        <v>9.3399750933997501E-3</v>
      </c>
      <c r="N165" s="160">
        <v>4.1850635873051815E-2</v>
      </c>
      <c r="O165" s="160">
        <v>2.2963130684176762E-2</v>
      </c>
      <c r="P165" s="160">
        <v>2.060455111513642E-2</v>
      </c>
      <c r="Q165" s="160">
        <v>2.8869013925053775E-3</v>
      </c>
      <c r="R165" s="160">
        <v>1.6377976527416131E-2</v>
      </c>
      <c r="S165" s="160">
        <v>3.0567191214762823E-2</v>
      </c>
      <c r="T165" s="160">
        <v>1.5717574248084832E-2</v>
      </c>
      <c r="U165" s="160">
        <v>5.0869844145062078E-2</v>
      </c>
      <c r="V165" s="160">
        <v>5.9455073776368918E-2</v>
      </c>
      <c r="W165" s="160">
        <v>1.3453337861806107E-2</v>
      </c>
      <c r="X165" s="160">
        <v>4.0624174497150833E-2</v>
      </c>
      <c r="Y165" s="160">
        <v>2.2227253858636175E-2</v>
      </c>
      <c r="Z165" s="160">
        <v>2.2246122495188498E-2</v>
      </c>
      <c r="AA165" s="160">
        <v>1.1698554662440092E-2</v>
      </c>
      <c r="AB165" s="160">
        <v>6.8870523415977963E-2</v>
      </c>
      <c r="AC165" s="160">
        <v>3.8378806747424429E-2</v>
      </c>
      <c r="AD165" s="160">
        <v>1.1038152383108797E-2</v>
      </c>
      <c r="AE165" s="160">
        <v>4.824710366428922E-2</v>
      </c>
      <c r="AF165" s="160">
        <v>5.6605909656968186E-3</v>
      </c>
      <c r="AG165" s="160">
        <v>1.1151364202422734E-2</v>
      </c>
      <c r="AH165" s="160">
        <v>8.3588059926789689E-3</v>
      </c>
      <c r="AI165" s="160">
        <v>1.7736518359183365E-3</v>
      </c>
      <c r="AJ165" s="160">
        <v>5.1888750518887502E-3</v>
      </c>
      <c r="AK165" s="160">
        <v>4.3397864070342278E-4</v>
      </c>
      <c r="AL165" s="160">
        <v>2.4887731612513678E-2</v>
      </c>
      <c r="AM165" s="160">
        <v>7.1512132533303142E-3</v>
      </c>
      <c r="AN165" s="160">
        <v>1.9566776104758671E-2</v>
      </c>
      <c r="AO165" s="160">
        <v>7.3210309823012187E-3</v>
      </c>
      <c r="AP165" s="160">
        <v>3.4340918525227367E-3</v>
      </c>
      <c r="AQ165" s="160">
        <v>1</v>
      </c>
      <c r="AR165" s="160"/>
    </row>
    <row r="166" spans="1:44" ht="15.75" thickBot="1">
      <c r="A166" s="529"/>
      <c r="B166" s="530"/>
      <c r="C166" s="530"/>
      <c r="D166" s="530"/>
      <c r="E166" s="530"/>
      <c r="F166" s="530"/>
      <c r="G166" s="530"/>
      <c r="H166" s="531"/>
      <c r="I166" s="531"/>
      <c r="J166" s="531"/>
      <c r="K166" s="531"/>
      <c r="L166" s="531"/>
      <c r="M166" s="530"/>
      <c r="N166" s="530"/>
      <c r="O166" s="530"/>
      <c r="P166" s="530"/>
      <c r="Q166" s="530"/>
      <c r="R166" s="530"/>
      <c r="S166" s="530"/>
      <c r="T166" s="530"/>
      <c r="U166" s="530"/>
      <c r="V166" s="532"/>
      <c r="W166" s="532"/>
      <c r="X166" s="532"/>
      <c r="Y166" s="532"/>
      <c r="Z166" s="532"/>
      <c r="AA166" s="532"/>
      <c r="AB166" s="532"/>
      <c r="AC166" s="532"/>
      <c r="AD166" s="532"/>
      <c r="AE166" s="533"/>
      <c r="AF166" s="533"/>
      <c r="AG166" s="533"/>
      <c r="AH166" s="533"/>
      <c r="AI166" s="533"/>
      <c r="AJ166" s="533"/>
      <c r="AK166" s="533"/>
      <c r="AL166" s="533"/>
      <c r="AM166" s="533"/>
      <c r="AN166" s="533"/>
      <c r="AO166" s="533"/>
      <c r="AP166" s="533"/>
      <c r="AQ166" s="533"/>
      <c r="AR166" s="533"/>
    </row>
    <row r="167" spans="1:44" ht="15" customHeight="1">
      <c r="A167" s="776" t="s">
        <v>1369</v>
      </c>
      <c r="B167" s="776"/>
      <c r="C167" s="776"/>
      <c r="D167" s="776"/>
      <c r="E167" s="776"/>
      <c r="F167" s="776"/>
      <c r="G167" s="776"/>
      <c r="H167" s="776"/>
      <c r="I167" s="776"/>
      <c r="J167" s="776"/>
      <c r="K167" s="776"/>
      <c r="L167" s="776"/>
      <c r="M167" s="776"/>
      <c r="N167" s="776"/>
      <c r="O167" s="776"/>
      <c r="P167" s="776"/>
      <c r="Q167" s="776"/>
      <c r="R167" s="776"/>
      <c r="S167" s="776"/>
      <c r="T167" s="776"/>
      <c r="U167" s="776"/>
      <c r="V167" s="776"/>
      <c r="W167" s="776"/>
      <c r="X167" s="776"/>
      <c r="Y167" s="776"/>
      <c r="Z167" s="776"/>
      <c r="AA167" s="776"/>
      <c r="AB167" s="776"/>
      <c r="AC167" s="776"/>
      <c r="AD167" s="776"/>
      <c r="AE167" s="776"/>
      <c r="AF167" s="776"/>
      <c r="AG167" s="776"/>
      <c r="AH167" s="776"/>
      <c r="AI167" s="776"/>
      <c r="AJ167" s="776"/>
      <c r="AK167" s="776"/>
      <c r="AL167" s="776"/>
      <c r="AM167" s="776"/>
      <c r="AN167" s="776"/>
      <c r="AO167" s="776"/>
      <c r="AP167" s="776"/>
      <c r="AQ167" s="776"/>
      <c r="AR167" s="776"/>
    </row>
    <row r="168" spans="1:44">
      <c r="A168" s="209"/>
      <c r="B168" s="210"/>
      <c r="C168" s="210"/>
      <c r="D168" s="210"/>
      <c r="E168" s="210"/>
      <c r="F168" s="210"/>
      <c r="G168" s="210"/>
      <c r="H168" s="210"/>
      <c r="I168" s="210"/>
      <c r="J168" s="210"/>
      <c r="K168" s="210"/>
      <c r="L168" s="210"/>
      <c r="M168" s="210"/>
      <c r="N168" s="210"/>
      <c r="O168" s="210"/>
      <c r="P168" s="210"/>
      <c r="Q168" s="210"/>
      <c r="R168" s="210"/>
      <c r="S168" s="210"/>
      <c r="T168" s="210"/>
      <c r="U168" s="210"/>
      <c r="V168" s="11"/>
      <c r="W168" s="11"/>
      <c r="X168" s="11"/>
      <c r="Y168" s="11"/>
      <c r="Z168" s="11"/>
      <c r="AA168" s="11"/>
      <c r="AB168" s="11"/>
      <c r="AC168" s="11"/>
      <c r="AD168" s="11"/>
    </row>
    <row r="169" spans="1:44" ht="30" customHeight="1">
      <c r="A169" s="729" t="s">
        <v>958</v>
      </c>
      <c r="B169" s="729"/>
      <c r="C169" s="729"/>
      <c r="D169" s="729"/>
      <c r="E169" s="729"/>
      <c r="F169" s="729"/>
      <c r="G169" s="729"/>
      <c r="H169" s="729"/>
      <c r="I169" s="729"/>
      <c r="J169" s="729"/>
      <c r="K169" s="729"/>
      <c r="L169" s="729"/>
      <c r="M169" s="729"/>
      <c r="N169" s="729"/>
      <c r="O169" s="729"/>
      <c r="P169" s="729"/>
      <c r="Q169" s="729"/>
      <c r="R169" s="729"/>
      <c r="S169" s="729"/>
      <c r="T169" s="729"/>
      <c r="U169" s="729"/>
      <c r="V169" s="729"/>
      <c r="W169" s="729"/>
      <c r="X169" s="729"/>
      <c r="Y169" s="729"/>
      <c r="Z169" s="729"/>
      <c r="AA169" s="729"/>
      <c r="AB169" s="729"/>
      <c r="AC169" s="729"/>
      <c r="AD169" s="729"/>
      <c r="AE169" s="729"/>
      <c r="AF169" s="729"/>
      <c r="AG169" s="729"/>
      <c r="AH169" s="729"/>
      <c r="AI169" s="729"/>
      <c r="AJ169" s="729"/>
      <c r="AK169" s="729"/>
      <c r="AL169" s="729"/>
      <c r="AM169" s="729"/>
      <c r="AN169" s="729"/>
      <c r="AO169" s="729"/>
      <c r="AP169" s="729"/>
      <c r="AQ169" s="729"/>
      <c r="AR169" s="729"/>
    </row>
    <row r="170" spans="1:44" ht="18">
      <c r="A170" s="730" t="s">
        <v>741</v>
      </c>
      <c r="B170" s="730"/>
      <c r="C170" s="730"/>
      <c r="D170" s="730"/>
      <c r="E170" s="730"/>
      <c r="F170" s="730"/>
      <c r="G170" s="730"/>
      <c r="H170" s="730"/>
      <c r="I170" s="730"/>
      <c r="J170" s="730"/>
      <c r="K170" s="730"/>
      <c r="L170" s="730"/>
      <c r="M170" s="730"/>
      <c r="N170" s="730"/>
      <c r="O170" s="730"/>
      <c r="P170" s="730"/>
      <c r="Q170" s="730"/>
      <c r="R170" s="730"/>
      <c r="S170" s="730"/>
      <c r="T170" s="730"/>
      <c r="U170" s="730"/>
      <c r="V170" s="730"/>
      <c r="W170" s="730"/>
      <c r="X170" s="730"/>
      <c r="Y170" s="730"/>
      <c r="Z170" s="730"/>
      <c r="AA170" s="730"/>
      <c r="AB170" s="730"/>
      <c r="AC170" s="730"/>
      <c r="AD170" s="730"/>
      <c r="AE170" s="730"/>
      <c r="AF170" s="730"/>
      <c r="AG170" s="730"/>
      <c r="AH170" s="730"/>
      <c r="AI170" s="730"/>
      <c r="AJ170" s="730"/>
      <c r="AK170" s="730"/>
      <c r="AL170" s="730"/>
      <c r="AM170" s="730"/>
      <c r="AN170" s="730"/>
      <c r="AO170" s="730"/>
      <c r="AP170" s="730"/>
      <c r="AQ170" s="730"/>
      <c r="AR170" s="730"/>
    </row>
    <row r="171" spans="1:44" ht="18">
      <c r="A171" s="730" t="s">
        <v>1515</v>
      </c>
      <c r="B171" s="730"/>
      <c r="C171" s="730"/>
      <c r="D171" s="730"/>
      <c r="E171" s="730"/>
      <c r="F171" s="730"/>
      <c r="G171" s="730"/>
      <c r="H171" s="730"/>
      <c r="I171" s="730"/>
      <c r="J171" s="730"/>
      <c r="K171" s="730"/>
      <c r="L171" s="730"/>
      <c r="M171" s="730"/>
      <c r="N171" s="730"/>
      <c r="O171" s="730"/>
      <c r="P171" s="730"/>
      <c r="Q171" s="730"/>
      <c r="R171" s="730"/>
      <c r="S171" s="730"/>
      <c r="T171" s="730"/>
      <c r="U171" s="730"/>
      <c r="V171" s="730"/>
      <c r="W171" s="730"/>
      <c r="X171" s="730"/>
      <c r="Y171" s="730"/>
      <c r="Z171" s="730"/>
      <c r="AA171" s="730"/>
      <c r="AB171" s="730"/>
      <c r="AC171" s="730"/>
      <c r="AD171" s="730"/>
      <c r="AE171" s="730"/>
      <c r="AF171" s="730"/>
      <c r="AG171" s="730"/>
      <c r="AH171" s="730"/>
      <c r="AI171" s="730"/>
      <c r="AJ171" s="730"/>
      <c r="AK171" s="730"/>
      <c r="AL171" s="730"/>
      <c r="AM171" s="730"/>
      <c r="AN171" s="730"/>
      <c r="AO171" s="730"/>
      <c r="AP171" s="730"/>
      <c r="AQ171" s="730"/>
      <c r="AR171" s="730"/>
    </row>
    <row r="172" spans="1:44" ht="30" customHeight="1">
      <c r="A172" s="734" t="s">
        <v>510</v>
      </c>
      <c r="B172" s="734"/>
      <c r="C172" s="734"/>
      <c r="D172" s="734"/>
      <c r="E172" s="734"/>
      <c r="F172" s="734"/>
      <c r="G172" s="734"/>
      <c r="H172" s="734"/>
      <c r="I172" s="734"/>
      <c r="J172" s="734"/>
      <c r="K172" s="734"/>
      <c r="L172" s="734"/>
      <c r="M172" s="734"/>
      <c r="N172" s="734"/>
      <c r="O172" s="734"/>
      <c r="P172" s="734"/>
      <c r="Q172" s="734"/>
      <c r="R172" s="734"/>
      <c r="S172" s="734"/>
      <c r="T172" s="734"/>
      <c r="U172" s="734"/>
      <c r="V172" s="734"/>
      <c r="W172" s="734"/>
      <c r="X172" s="734"/>
      <c r="Y172" s="734"/>
      <c r="Z172" s="734"/>
      <c r="AA172" s="734"/>
      <c r="AB172" s="734"/>
      <c r="AC172" s="734"/>
      <c r="AD172" s="734"/>
      <c r="AE172" s="734"/>
      <c r="AF172" s="734"/>
      <c r="AG172" s="734"/>
      <c r="AH172" s="734"/>
      <c r="AI172" s="734"/>
      <c r="AJ172" s="734"/>
      <c r="AK172" s="734"/>
      <c r="AL172" s="734"/>
      <c r="AM172" s="734"/>
      <c r="AN172" s="734"/>
      <c r="AO172" s="734"/>
      <c r="AP172" s="734"/>
      <c r="AQ172" s="734"/>
      <c r="AR172" s="734"/>
    </row>
    <row r="173" spans="1:44">
      <c r="A173" s="213"/>
      <c r="B173" s="11"/>
      <c r="C173" s="11"/>
      <c r="D173" s="11"/>
      <c r="E173" s="11"/>
      <c r="F173" s="11"/>
      <c r="G173" s="11"/>
      <c r="H173" s="11"/>
      <c r="I173" s="11"/>
      <c r="J173" s="11"/>
      <c r="K173" s="11"/>
      <c r="L173" s="11"/>
      <c r="M173" s="11"/>
      <c r="N173" s="11"/>
      <c r="O173" s="11"/>
      <c r="P173" s="11"/>
      <c r="Q173" s="11"/>
      <c r="R173" s="11"/>
      <c r="S173" s="11"/>
      <c r="T173" s="11"/>
      <c r="U173" s="211"/>
      <c r="V173" s="98"/>
      <c r="W173" s="11"/>
      <c r="X173" s="11"/>
      <c r="Y173" s="11"/>
      <c r="Z173" s="11"/>
      <c r="AA173" s="11"/>
      <c r="AB173" s="11"/>
      <c r="AC173" s="11"/>
      <c r="AD173" s="11"/>
    </row>
    <row r="174" spans="1:44" ht="30" customHeight="1">
      <c r="A174" s="72" t="s">
        <v>720</v>
      </c>
      <c r="B174" s="73" t="s">
        <v>67</v>
      </c>
      <c r="C174" s="73" t="s">
        <v>68</v>
      </c>
      <c r="D174" s="73" t="s">
        <v>69</v>
      </c>
      <c r="E174" s="73" t="s">
        <v>70</v>
      </c>
      <c r="F174" s="73" t="s">
        <v>71</v>
      </c>
      <c r="G174" s="73" t="s">
        <v>72</v>
      </c>
      <c r="H174" s="73" t="s">
        <v>73</v>
      </c>
      <c r="I174" s="73" t="s">
        <v>74</v>
      </c>
      <c r="J174" s="73" t="s">
        <v>75</v>
      </c>
      <c r="K174" s="73" t="s">
        <v>76</v>
      </c>
      <c r="L174" s="73" t="s">
        <v>77</v>
      </c>
      <c r="M174" s="73" t="s">
        <v>78</v>
      </c>
      <c r="N174" s="73" t="s">
        <v>79</v>
      </c>
      <c r="O174" s="73" t="s">
        <v>80</v>
      </c>
      <c r="P174" s="73" t="s">
        <v>81</v>
      </c>
      <c r="Q174" s="73" t="s">
        <v>82</v>
      </c>
      <c r="R174" s="73" t="s">
        <v>83</v>
      </c>
      <c r="S174" s="73" t="s">
        <v>84</v>
      </c>
      <c r="T174" s="73" t="s">
        <v>85</v>
      </c>
      <c r="U174" s="73" t="s">
        <v>86</v>
      </c>
      <c r="V174" s="73" t="s">
        <v>87</v>
      </c>
      <c r="W174" s="73" t="s">
        <v>88</v>
      </c>
      <c r="X174" s="73" t="s">
        <v>89</v>
      </c>
      <c r="Y174" s="73" t="s">
        <v>90</v>
      </c>
      <c r="Z174" s="73" t="s">
        <v>91</v>
      </c>
      <c r="AA174" s="73" t="s">
        <v>92</v>
      </c>
      <c r="AB174" s="73" t="s">
        <v>93</v>
      </c>
      <c r="AC174" s="73" t="s">
        <v>94</v>
      </c>
      <c r="AD174" s="73" t="s">
        <v>95</v>
      </c>
      <c r="AE174" s="73" t="s">
        <v>96</v>
      </c>
      <c r="AF174" s="73" t="s">
        <v>516</v>
      </c>
      <c r="AG174" s="73" t="s">
        <v>1268</v>
      </c>
      <c r="AH174" s="73" t="s">
        <v>1277</v>
      </c>
      <c r="AI174" s="73" t="s">
        <v>1278</v>
      </c>
      <c r="AJ174" s="73" t="s">
        <v>1288</v>
      </c>
      <c r="AK174" s="73" t="s">
        <v>1289</v>
      </c>
      <c r="AL174" s="73" t="s">
        <v>1378</v>
      </c>
      <c r="AM174" s="73" t="s">
        <v>1497</v>
      </c>
      <c r="AN174" s="73" t="s">
        <v>1410</v>
      </c>
      <c r="AO174" s="73" t="s">
        <v>1411</v>
      </c>
      <c r="AP174" s="73" t="s">
        <v>1412</v>
      </c>
      <c r="AQ174" s="176" t="s">
        <v>517</v>
      </c>
      <c r="AR174" s="309" t="s">
        <v>679</v>
      </c>
    </row>
    <row r="175" spans="1:44">
      <c r="A175" s="100" t="s">
        <v>722</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95">
        <v>0</v>
      </c>
      <c r="AO175" s="95">
        <v>0</v>
      </c>
      <c r="AP175" s="95">
        <v>0</v>
      </c>
      <c r="AQ175" s="95">
        <v>0</v>
      </c>
      <c r="AR175" s="160">
        <v>0</v>
      </c>
    </row>
    <row r="176" spans="1:44">
      <c r="A176" s="100" t="s">
        <v>723</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0</v>
      </c>
      <c r="AN176" s="95">
        <v>0</v>
      </c>
      <c r="AO176" s="95">
        <v>0</v>
      </c>
      <c r="AP176" s="95">
        <v>0</v>
      </c>
      <c r="AQ176" s="95">
        <v>7734.2244700000001</v>
      </c>
      <c r="AR176" s="160">
        <v>3.2733920516166373E-2</v>
      </c>
    </row>
    <row r="177" spans="1:44">
      <c r="A177" s="100" t="s">
        <v>724</v>
      </c>
      <c r="B177" s="95">
        <v>0</v>
      </c>
      <c r="C177" s="95">
        <v>3500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95">
        <v>0</v>
      </c>
      <c r="AO177" s="95">
        <v>0</v>
      </c>
      <c r="AP177" s="95">
        <v>0</v>
      </c>
      <c r="AQ177" s="95">
        <v>3500</v>
      </c>
      <c r="AR177" s="160">
        <v>1.4813213949372522E-2</v>
      </c>
    </row>
    <row r="178" spans="1:44">
      <c r="A178" s="100" t="s">
        <v>725</v>
      </c>
      <c r="B178" s="95">
        <v>0</v>
      </c>
      <c r="C178" s="95">
        <v>3700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0</v>
      </c>
      <c r="AN178" s="95">
        <v>2000</v>
      </c>
      <c r="AO178" s="95">
        <v>0</v>
      </c>
      <c r="AP178" s="95">
        <v>0</v>
      </c>
      <c r="AQ178" s="95">
        <v>10730</v>
      </c>
      <c r="AR178" s="160">
        <v>4.5413081621933471E-2</v>
      </c>
    </row>
    <row r="179" spans="1:44">
      <c r="A179" s="100" t="s">
        <v>726</v>
      </c>
      <c r="B179" s="95">
        <v>1811.6160199999999</v>
      </c>
      <c r="C179" s="95">
        <v>10165.423119999999</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2320</v>
      </c>
      <c r="V179" s="95">
        <v>0</v>
      </c>
      <c r="W179" s="95">
        <v>0</v>
      </c>
      <c r="X179" s="95">
        <v>1200</v>
      </c>
      <c r="Y179" s="95">
        <v>0</v>
      </c>
      <c r="Z179" s="95">
        <v>694</v>
      </c>
      <c r="AA179" s="95">
        <v>694</v>
      </c>
      <c r="AB179" s="95">
        <v>0</v>
      </c>
      <c r="AC179" s="95">
        <v>3147</v>
      </c>
      <c r="AD179" s="95">
        <v>0</v>
      </c>
      <c r="AE179" s="95">
        <v>0</v>
      </c>
      <c r="AF179" s="95">
        <v>0</v>
      </c>
      <c r="AG179" s="95">
        <v>0</v>
      </c>
      <c r="AH179" s="95">
        <v>750</v>
      </c>
      <c r="AI179" s="95">
        <v>0</v>
      </c>
      <c r="AJ179" s="95">
        <v>700</v>
      </c>
      <c r="AK179" s="95">
        <v>0</v>
      </c>
      <c r="AL179" s="95">
        <v>0</v>
      </c>
      <c r="AM179" s="95">
        <v>0</v>
      </c>
      <c r="AN179" s="95">
        <v>0</v>
      </c>
      <c r="AO179" s="95">
        <v>0</v>
      </c>
      <c r="AP179" s="95">
        <v>0</v>
      </c>
      <c r="AQ179" s="95">
        <v>23981.619139999999</v>
      </c>
      <c r="AR179" s="160">
        <v>0.10149853004948202</v>
      </c>
    </row>
    <row r="180" spans="1:44">
      <c r="A180" s="100" t="s">
        <v>727</v>
      </c>
      <c r="B180" s="95">
        <v>7344.9062599999997</v>
      </c>
      <c r="C180" s="95">
        <v>7185.9833099999996</v>
      </c>
      <c r="D180" s="95">
        <v>384.16</v>
      </c>
      <c r="E180" s="95">
        <v>861.5</v>
      </c>
      <c r="F180" s="95">
        <v>0</v>
      </c>
      <c r="G180" s="95">
        <v>961</v>
      </c>
      <c r="H180" s="95">
        <v>0</v>
      </c>
      <c r="I180" s="95">
        <v>0</v>
      </c>
      <c r="J180" s="95">
        <v>0</v>
      </c>
      <c r="K180" s="95">
        <v>0</v>
      </c>
      <c r="L180" s="95">
        <v>0</v>
      </c>
      <c r="M180" s="95">
        <v>350</v>
      </c>
      <c r="N180" s="95">
        <v>1886.2</v>
      </c>
      <c r="O180" s="95">
        <v>0</v>
      </c>
      <c r="P180" s="95">
        <v>0</v>
      </c>
      <c r="Q180" s="95">
        <v>555.20000000000005</v>
      </c>
      <c r="R180" s="95">
        <v>0</v>
      </c>
      <c r="S180" s="95">
        <v>500</v>
      </c>
      <c r="T180" s="95">
        <v>641.24</v>
      </c>
      <c r="U180" s="95">
        <v>851.04425000000003</v>
      </c>
      <c r="V180" s="95">
        <v>0</v>
      </c>
      <c r="W180" s="95">
        <v>400</v>
      </c>
      <c r="X180" s="95">
        <v>500</v>
      </c>
      <c r="Y180" s="95">
        <v>402</v>
      </c>
      <c r="Z180" s="95">
        <v>702.01258999999993</v>
      </c>
      <c r="AA180" s="95">
        <v>500</v>
      </c>
      <c r="AB180" s="95">
        <v>892.4</v>
      </c>
      <c r="AC180" s="95">
        <v>2552.5</v>
      </c>
      <c r="AD180" s="95">
        <v>0</v>
      </c>
      <c r="AE180" s="95">
        <v>0</v>
      </c>
      <c r="AF180" s="95">
        <v>0</v>
      </c>
      <c r="AG180" s="95">
        <v>0</v>
      </c>
      <c r="AH180" s="95">
        <v>917</v>
      </c>
      <c r="AI180" s="95">
        <v>0</v>
      </c>
      <c r="AJ180" s="95">
        <v>0</v>
      </c>
      <c r="AK180" s="95">
        <v>0</v>
      </c>
      <c r="AL180" s="95">
        <v>0</v>
      </c>
      <c r="AM180" s="95">
        <v>0</v>
      </c>
      <c r="AN180" s="95">
        <v>0</v>
      </c>
      <c r="AO180" s="95">
        <v>0</v>
      </c>
      <c r="AP180" s="95">
        <v>0</v>
      </c>
      <c r="AQ180" s="95">
        <v>28387.146410000001</v>
      </c>
      <c r="AR180" s="160">
        <v>0.12014424948099775</v>
      </c>
    </row>
    <row r="181" spans="1:44">
      <c r="A181" s="100" t="s">
        <v>728</v>
      </c>
      <c r="B181" s="95">
        <v>11593.847220000001</v>
      </c>
      <c r="C181" s="95">
        <v>7028.58439</v>
      </c>
      <c r="D181" s="95">
        <v>2586.04</v>
      </c>
      <c r="E181" s="95">
        <v>0</v>
      </c>
      <c r="F181" s="95">
        <v>577.6</v>
      </c>
      <c r="G181" s="95">
        <v>520</v>
      </c>
      <c r="H181" s="95">
        <v>626.84549000000004</v>
      </c>
      <c r="I181" s="95">
        <v>1083.03882</v>
      </c>
      <c r="J181" s="95">
        <v>792.6925</v>
      </c>
      <c r="K181" s="95">
        <v>0</v>
      </c>
      <c r="L181" s="95">
        <v>0</v>
      </c>
      <c r="M181" s="95">
        <v>288</v>
      </c>
      <c r="N181" s="95">
        <v>2245.4503199999999</v>
      </c>
      <c r="O181" s="95">
        <v>528.4</v>
      </c>
      <c r="P181" s="95">
        <v>300</v>
      </c>
      <c r="Q181" s="95">
        <v>0</v>
      </c>
      <c r="R181" s="95">
        <v>723</v>
      </c>
      <c r="S181" s="95">
        <v>445.03593000000001</v>
      </c>
      <c r="T181" s="95">
        <v>612.625</v>
      </c>
      <c r="U181" s="95">
        <v>1194.0316399999999</v>
      </c>
      <c r="V181" s="95">
        <v>421.63971999999995</v>
      </c>
      <c r="W181" s="95">
        <v>215</v>
      </c>
      <c r="X181" s="95">
        <v>268.11</v>
      </c>
      <c r="Y181" s="95">
        <v>0</v>
      </c>
      <c r="Z181" s="95">
        <v>1245.7988400000002</v>
      </c>
      <c r="AA181" s="95">
        <v>0</v>
      </c>
      <c r="AB181" s="95">
        <v>799</v>
      </c>
      <c r="AC181" s="95">
        <v>1314</v>
      </c>
      <c r="AD181" s="95">
        <v>0</v>
      </c>
      <c r="AE181" s="95">
        <v>0</v>
      </c>
      <c r="AF181" s="95">
        <v>275</v>
      </c>
      <c r="AG181" s="95">
        <v>0</v>
      </c>
      <c r="AH181" s="95">
        <v>1114.7887599999999</v>
      </c>
      <c r="AI181" s="95">
        <v>250</v>
      </c>
      <c r="AJ181" s="95">
        <v>0</v>
      </c>
      <c r="AK181" s="95">
        <v>0</v>
      </c>
      <c r="AL181" s="95">
        <v>0</v>
      </c>
      <c r="AM181" s="95">
        <v>0</v>
      </c>
      <c r="AN181" s="95">
        <v>250</v>
      </c>
      <c r="AO181" s="95">
        <v>0</v>
      </c>
      <c r="AP181" s="95">
        <v>0</v>
      </c>
      <c r="AQ181" s="95">
        <v>37298.528630000001</v>
      </c>
      <c r="AR181" s="160">
        <v>0.15786030988371039</v>
      </c>
    </row>
    <row r="182" spans="1:44">
      <c r="A182" s="100" t="s">
        <v>729</v>
      </c>
      <c r="B182" s="95">
        <v>6034.1150599999992</v>
      </c>
      <c r="C182" s="95">
        <v>5418.0326299999997</v>
      </c>
      <c r="D182" s="95">
        <v>708.62572999999998</v>
      </c>
      <c r="E182" s="95">
        <v>155.22767000000002</v>
      </c>
      <c r="F182" s="95">
        <v>651.0240500000001</v>
      </c>
      <c r="G182" s="95">
        <v>451.69544000000002</v>
      </c>
      <c r="H182" s="95">
        <v>754.07081999999991</v>
      </c>
      <c r="I182" s="95">
        <v>460.39443999999997</v>
      </c>
      <c r="J182" s="95">
        <v>335</v>
      </c>
      <c r="K182" s="95">
        <v>150</v>
      </c>
      <c r="L182" s="95">
        <v>0</v>
      </c>
      <c r="M182" s="95">
        <v>300</v>
      </c>
      <c r="N182" s="95">
        <v>2665.57312</v>
      </c>
      <c r="O182" s="95">
        <v>544</v>
      </c>
      <c r="P182" s="95">
        <v>200</v>
      </c>
      <c r="Q182" s="95">
        <v>139</v>
      </c>
      <c r="R182" s="95">
        <v>0</v>
      </c>
      <c r="S182" s="95">
        <v>458.64062000000001</v>
      </c>
      <c r="T182" s="95">
        <v>832.13</v>
      </c>
      <c r="U182" s="95">
        <v>150</v>
      </c>
      <c r="V182" s="95">
        <v>0</v>
      </c>
      <c r="W182" s="95">
        <v>150</v>
      </c>
      <c r="X182" s="95">
        <v>1310.2464199999999</v>
      </c>
      <c r="Y182" s="95">
        <v>925</v>
      </c>
      <c r="Z182" s="95">
        <v>771.16</v>
      </c>
      <c r="AA182" s="95">
        <v>160</v>
      </c>
      <c r="AB182" s="95">
        <v>2221.7399999999998</v>
      </c>
      <c r="AC182" s="95">
        <v>1424.8</v>
      </c>
      <c r="AD182" s="95">
        <v>0</v>
      </c>
      <c r="AE182" s="95">
        <v>0</v>
      </c>
      <c r="AF182" s="95">
        <v>0</v>
      </c>
      <c r="AG182" s="95">
        <v>0</v>
      </c>
      <c r="AH182" s="95">
        <v>1060.001</v>
      </c>
      <c r="AI182" s="95">
        <v>0</v>
      </c>
      <c r="AJ182" s="95">
        <v>988</v>
      </c>
      <c r="AK182" s="95">
        <v>0</v>
      </c>
      <c r="AL182" s="95">
        <v>0</v>
      </c>
      <c r="AM182" s="95">
        <v>0</v>
      </c>
      <c r="AN182" s="95">
        <v>0</v>
      </c>
      <c r="AO182" s="95">
        <v>0</v>
      </c>
      <c r="AP182" s="95">
        <v>0</v>
      </c>
      <c r="AQ182" s="95">
        <v>29418.476999999999</v>
      </c>
      <c r="AR182" s="160">
        <v>0.12450919824734134</v>
      </c>
    </row>
    <row r="183" spans="1:44">
      <c r="A183" s="100" t="s">
        <v>730</v>
      </c>
      <c r="B183" s="95">
        <v>3815.2166200000001</v>
      </c>
      <c r="C183" s="95">
        <v>3704.45847</v>
      </c>
      <c r="D183" s="95">
        <v>384.4</v>
      </c>
      <c r="E183" s="95">
        <v>0</v>
      </c>
      <c r="F183" s="95">
        <v>323.83614</v>
      </c>
      <c r="G183" s="95">
        <v>432.19378</v>
      </c>
      <c r="H183" s="95">
        <v>465.09</v>
      </c>
      <c r="I183" s="95">
        <v>484.94921999999997</v>
      </c>
      <c r="J183" s="95">
        <v>116</v>
      </c>
      <c r="K183" s="95">
        <v>109.81691000000001</v>
      </c>
      <c r="L183" s="95">
        <v>0</v>
      </c>
      <c r="M183" s="95">
        <v>424</v>
      </c>
      <c r="N183" s="95">
        <v>1295.0629199999998</v>
      </c>
      <c r="O183" s="95">
        <v>108.9</v>
      </c>
      <c r="P183" s="95">
        <v>0</v>
      </c>
      <c r="Q183" s="95">
        <v>103.8</v>
      </c>
      <c r="R183" s="95">
        <v>265</v>
      </c>
      <c r="S183" s="95">
        <v>130</v>
      </c>
      <c r="T183" s="95">
        <v>580.53231999999991</v>
      </c>
      <c r="U183" s="95">
        <v>0</v>
      </c>
      <c r="V183" s="95">
        <v>130</v>
      </c>
      <c r="W183" s="95">
        <v>113.39075</v>
      </c>
      <c r="X183" s="95">
        <v>227</v>
      </c>
      <c r="Y183" s="95">
        <v>125</v>
      </c>
      <c r="Z183" s="95">
        <v>257.2</v>
      </c>
      <c r="AA183" s="95">
        <v>117.56</v>
      </c>
      <c r="AB183" s="95">
        <v>1179.42</v>
      </c>
      <c r="AC183" s="95">
        <v>350.83019999999999</v>
      </c>
      <c r="AD183" s="95">
        <v>126.52292</v>
      </c>
      <c r="AE183" s="95">
        <v>0</v>
      </c>
      <c r="AF183" s="95">
        <v>0</v>
      </c>
      <c r="AG183" s="95">
        <v>0</v>
      </c>
      <c r="AH183" s="95">
        <v>240</v>
      </c>
      <c r="AI183" s="95">
        <v>105</v>
      </c>
      <c r="AJ183" s="95">
        <v>110</v>
      </c>
      <c r="AK183" s="95">
        <v>0</v>
      </c>
      <c r="AL183" s="95">
        <v>0</v>
      </c>
      <c r="AM183" s="95">
        <v>0</v>
      </c>
      <c r="AN183" s="95">
        <v>105.19652000000001</v>
      </c>
      <c r="AO183" s="95">
        <v>0</v>
      </c>
      <c r="AP183" s="95">
        <v>135</v>
      </c>
      <c r="AQ183" s="95">
        <v>16065.376769999999</v>
      </c>
      <c r="AR183" s="160">
        <v>6.7994246648939785E-2</v>
      </c>
    </row>
    <row r="184" spans="1:44">
      <c r="A184" s="100" t="s">
        <v>731</v>
      </c>
      <c r="B184" s="95">
        <v>7032.1399199999996</v>
      </c>
      <c r="C184" s="95">
        <v>5544.0645700000005</v>
      </c>
      <c r="D184" s="95">
        <v>662.12886000000003</v>
      </c>
      <c r="E184" s="95">
        <v>95</v>
      </c>
      <c r="F184" s="95">
        <v>335.91869000000003</v>
      </c>
      <c r="G184" s="95">
        <v>936.46884</v>
      </c>
      <c r="H184" s="95">
        <v>1127.0024099999998</v>
      </c>
      <c r="I184" s="95">
        <v>799.2</v>
      </c>
      <c r="J184" s="95">
        <v>170.53642000000002</v>
      </c>
      <c r="K184" s="95">
        <v>567.27</v>
      </c>
      <c r="L184" s="95">
        <v>94.062690000000003</v>
      </c>
      <c r="M184" s="95">
        <v>808.86171999999999</v>
      </c>
      <c r="N184" s="95">
        <v>2692.4</v>
      </c>
      <c r="O184" s="95">
        <v>1065.415</v>
      </c>
      <c r="P184" s="95">
        <v>630.43332999999996</v>
      </c>
      <c r="Q184" s="95">
        <v>0</v>
      </c>
      <c r="R184" s="95">
        <v>492.9</v>
      </c>
      <c r="S184" s="95">
        <v>246.87885</v>
      </c>
      <c r="T184" s="95">
        <v>1013.39819</v>
      </c>
      <c r="U184" s="95">
        <v>554.19475999999997</v>
      </c>
      <c r="V184" s="95">
        <v>186</v>
      </c>
      <c r="W184" s="95">
        <v>835.11716999999999</v>
      </c>
      <c r="X184" s="95">
        <v>804.45</v>
      </c>
      <c r="Y184" s="95">
        <v>855.13927999999999</v>
      </c>
      <c r="Z184" s="95">
        <v>303.47229999999996</v>
      </c>
      <c r="AA184" s="95">
        <v>100</v>
      </c>
      <c r="AB184" s="95">
        <v>1857.27765</v>
      </c>
      <c r="AC184" s="95">
        <v>612</v>
      </c>
      <c r="AD184" s="95">
        <v>0</v>
      </c>
      <c r="AE184" s="95">
        <v>1250.9332899999999</v>
      </c>
      <c r="AF184" s="95">
        <v>70</v>
      </c>
      <c r="AG184" s="95">
        <v>0</v>
      </c>
      <c r="AH184" s="95">
        <v>1073.83</v>
      </c>
      <c r="AI184" s="95">
        <v>302.89999999999998</v>
      </c>
      <c r="AJ184" s="95">
        <v>95</v>
      </c>
      <c r="AK184" s="95">
        <v>0</v>
      </c>
      <c r="AL184" s="95">
        <v>98.645979999999994</v>
      </c>
      <c r="AM184" s="95">
        <v>0</v>
      </c>
      <c r="AN184" s="95">
        <v>650</v>
      </c>
      <c r="AO184" s="95">
        <v>0</v>
      </c>
      <c r="AP184" s="95">
        <v>0</v>
      </c>
      <c r="AQ184" s="95">
        <v>33963.039920000003</v>
      </c>
      <c r="AR184" s="160">
        <v>0.14374336477315425</v>
      </c>
    </row>
    <row r="185" spans="1:44">
      <c r="A185" s="100" t="s">
        <v>732</v>
      </c>
      <c r="B185" s="95">
        <v>6517.03323</v>
      </c>
      <c r="C185" s="95">
        <v>3578.2940699999999</v>
      </c>
      <c r="D185" s="95">
        <v>255.11</v>
      </c>
      <c r="E185" s="95">
        <v>41.16</v>
      </c>
      <c r="F185" s="95">
        <v>488.96217999999999</v>
      </c>
      <c r="G185" s="95">
        <v>717.15380000000005</v>
      </c>
      <c r="H185" s="95">
        <v>1267.9531299999999</v>
      </c>
      <c r="I185" s="95">
        <v>1389.8671299999999</v>
      </c>
      <c r="J185" s="95">
        <v>244.22499999999999</v>
      </c>
      <c r="K185" s="95">
        <v>413.73363000000001</v>
      </c>
      <c r="L185" s="95">
        <v>305.90458000000001</v>
      </c>
      <c r="M185" s="95">
        <v>615.4789300000001</v>
      </c>
      <c r="N185" s="95">
        <v>2455.0660099999996</v>
      </c>
      <c r="O185" s="95">
        <v>622.21587999999997</v>
      </c>
      <c r="P185" s="95">
        <v>814.75043000000005</v>
      </c>
      <c r="Q185" s="95">
        <v>60</v>
      </c>
      <c r="R185" s="95">
        <v>644.82822999999996</v>
      </c>
      <c r="S185" s="95">
        <v>0</v>
      </c>
      <c r="T185" s="95">
        <v>1146.14696</v>
      </c>
      <c r="U185" s="95">
        <v>607.69335000000001</v>
      </c>
      <c r="V185" s="95">
        <v>0</v>
      </c>
      <c r="W185" s="95">
        <v>533.42691000000002</v>
      </c>
      <c r="X185" s="95">
        <v>122.2</v>
      </c>
      <c r="Y185" s="95">
        <v>946.03800000000001</v>
      </c>
      <c r="Z185" s="95">
        <v>551.34814000000006</v>
      </c>
      <c r="AA185" s="95">
        <v>48</v>
      </c>
      <c r="AB185" s="95">
        <v>1467.96036</v>
      </c>
      <c r="AC185" s="95">
        <v>828.14649999999995</v>
      </c>
      <c r="AD185" s="95">
        <v>164.32656</v>
      </c>
      <c r="AE185" s="95">
        <v>612.88000999999997</v>
      </c>
      <c r="AF185" s="95">
        <v>174</v>
      </c>
      <c r="AG185" s="95">
        <v>85.425560000000004</v>
      </c>
      <c r="AH185" s="95">
        <v>497.6</v>
      </c>
      <c r="AI185" s="95">
        <v>157.54746</v>
      </c>
      <c r="AJ185" s="95">
        <v>40</v>
      </c>
      <c r="AK185" s="95">
        <v>0</v>
      </c>
      <c r="AL185" s="95">
        <v>0</v>
      </c>
      <c r="AM185" s="95">
        <v>0</v>
      </c>
      <c r="AN185" s="95">
        <v>403.75</v>
      </c>
      <c r="AO185" s="95">
        <v>0</v>
      </c>
      <c r="AP185" s="95">
        <v>0</v>
      </c>
      <c r="AQ185" s="95">
        <v>28818.226039999998</v>
      </c>
      <c r="AR185" s="160">
        <v>0.12196872799197098</v>
      </c>
    </row>
    <row r="186" spans="1:44">
      <c r="A186" s="100" t="s">
        <v>733</v>
      </c>
      <c r="B186" s="95">
        <v>3170.0912899999998</v>
      </c>
      <c r="C186" s="95">
        <v>2841.5415099999996</v>
      </c>
      <c r="D186" s="95">
        <v>222.08404999999999</v>
      </c>
      <c r="E186" s="95">
        <v>47.8</v>
      </c>
      <c r="F186" s="95">
        <v>275.80959000000001</v>
      </c>
      <c r="G186" s="95">
        <v>257.80734000000001</v>
      </c>
      <c r="H186" s="95">
        <v>524.62419999999997</v>
      </c>
      <c r="I186" s="95">
        <v>521.60499000000004</v>
      </c>
      <c r="J186" s="95">
        <v>160.79998000000001</v>
      </c>
      <c r="K186" s="95">
        <v>152.37854000000002</v>
      </c>
      <c r="L186" s="95">
        <v>180.70224999999999</v>
      </c>
      <c r="M186" s="95">
        <v>206.3</v>
      </c>
      <c r="N186" s="95">
        <v>1226.96594</v>
      </c>
      <c r="O186" s="95">
        <v>251.7792</v>
      </c>
      <c r="P186" s="95">
        <v>356.76589000000001</v>
      </c>
      <c r="Q186" s="95">
        <v>13.83958</v>
      </c>
      <c r="R186" s="95">
        <v>339.63810999999998</v>
      </c>
      <c r="S186" s="95">
        <v>108.64304</v>
      </c>
      <c r="T186" s="95">
        <v>592.46775000000002</v>
      </c>
      <c r="U186" s="95">
        <v>422.33729999999997</v>
      </c>
      <c r="V186" s="95">
        <v>10</v>
      </c>
      <c r="W186" s="95">
        <v>783.89139</v>
      </c>
      <c r="X186" s="95">
        <v>249.45</v>
      </c>
      <c r="Y186" s="95">
        <v>257.52370999999999</v>
      </c>
      <c r="Z186" s="95">
        <v>111.60294</v>
      </c>
      <c r="AA186" s="95">
        <v>93.047339999999991</v>
      </c>
      <c r="AB186" s="95">
        <v>690.04911000000004</v>
      </c>
      <c r="AC186" s="95">
        <v>470.58332999999999</v>
      </c>
      <c r="AD186" s="95">
        <v>9</v>
      </c>
      <c r="AE186" s="95">
        <v>312.51596000000001</v>
      </c>
      <c r="AF186" s="95">
        <v>36.124400000000001</v>
      </c>
      <c r="AG186" s="95">
        <v>0</v>
      </c>
      <c r="AH186" s="95">
        <v>574.13000999999997</v>
      </c>
      <c r="AI186" s="95">
        <v>42.833239999999996</v>
      </c>
      <c r="AJ186" s="95">
        <v>92</v>
      </c>
      <c r="AK186" s="95">
        <v>0</v>
      </c>
      <c r="AL186" s="95">
        <v>40</v>
      </c>
      <c r="AM186" s="95">
        <v>0</v>
      </c>
      <c r="AN186" s="95">
        <v>92.25</v>
      </c>
      <c r="AO186" s="95">
        <v>0</v>
      </c>
      <c r="AP186" s="95">
        <v>0</v>
      </c>
      <c r="AQ186" s="95">
        <v>15738.98198</v>
      </c>
      <c r="AR186" s="160">
        <v>6.6612830690016792E-2</v>
      </c>
    </row>
    <row r="187" spans="1:44">
      <c r="A187" s="100" t="s">
        <v>734</v>
      </c>
      <c r="B187" s="95">
        <v>118.68583</v>
      </c>
      <c r="C187" s="95">
        <v>187.91560999999999</v>
      </c>
      <c r="D187" s="95">
        <v>0</v>
      </c>
      <c r="E187" s="95">
        <v>0</v>
      </c>
      <c r="F187" s="95">
        <v>0</v>
      </c>
      <c r="G187" s="95">
        <v>5</v>
      </c>
      <c r="H187" s="95">
        <v>5</v>
      </c>
      <c r="I187" s="95">
        <v>17.318159999999999</v>
      </c>
      <c r="J187" s="95">
        <v>21.78</v>
      </c>
      <c r="K187" s="95">
        <v>0</v>
      </c>
      <c r="L187" s="95">
        <v>6.6611400000000005</v>
      </c>
      <c r="M187" s="95">
        <v>0</v>
      </c>
      <c r="N187" s="95">
        <v>27.073</v>
      </c>
      <c r="O187" s="95">
        <v>5</v>
      </c>
      <c r="P187" s="95">
        <v>16.381239999999998</v>
      </c>
      <c r="Q187" s="95">
        <v>13.72</v>
      </c>
      <c r="R187" s="95">
        <v>4</v>
      </c>
      <c r="S187" s="95">
        <v>0</v>
      </c>
      <c r="T187" s="95">
        <v>20.503029999999999</v>
      </c>
      <c r="U187" s="95">
        <v>0</v>
      </c>
      <c r="V187" s="95">
        <v>0</v>
      </c>
      <c r="W187" s="95">
        <v>20.416119999999999</v>
      </c>
      <c r="X187" s="95">
        <v>6.0359999999999996</v>
      </c>
      <c r="Y187" s="95">
        <v>20.802</v>
      </c>
      <c r="Z187" s="95">
        <v>5.7604799999999994</v>
      </c>
      <c r="AA187" s="95">
        <v>0</v>
      </c>
      <c r="AB187" s="95">
        <v>6.86</v>
      </c>
      <c r="AC187" s="95">
        <v>6</v>
      </c>
      <c r="AD187" s="95">
        <v>5</v>
      </c>
      <c r="AE187" s="95">
        <v>0</v>
      </c>
      <c r="AF187" s="95">
        <v>0</v>
      </c>
      <c r="AG187" s="95">
        <v>0</v>
      </c>
      <c r="AH187" s="95">
        <v>5.77</v>
      </c>
      <c r="AI187" s="95">
        <v>0</v>
      </c>
      <c r="AJ187" s="95">
        <v>0</v>
      </c>
      <c r="AK187" s="95">
        <v>0</v>
      </c>
      <c r="AL187" s="95">
        <v>0</v>
      </c>
      <c r="AM187" s="95">
        <v>0</v>
      </c>
      <c r="AN187" s="95">
        <v>0</v>
      </c>
      <c r="AO187" s="95">
        <v>0</v>
      </c>
      <c r="AP187" s="95">
        <v>0</v>
      </c>
      <c r="AQ187" s="95">
        <v>525.68260999999995</v>
      </c>
      <c r="AR187" s="160">
        <v>2.2248711346841586E-3</v>
      </c>
    </row>
    <row r="188" spans="1:44">
      <c r="A188" s="100" t="s">
        <v>735</v>
      </c>
      <c r="B188" s="95">
        <v>12.47819</v>
      </c>
      <c r="C188" s="95">
        <v>14.12</v>
      </c>
      <c r="D188" s="95">
        <v>0</v>
      </c>
      <c r="E188" s="95">
        <v>0</v>
      </c>
      <c r="F188" s="95">
        <v>3</v>
      </c>
      <c r="G188" s="95">
        <v>0</v>
      </c>
      <c r="H188" s="95">
        <v>0</v>
      </c>
      <c r="I188" s="95">
        <v>0</v>
      </c>
      <c r="J188" s="95">
        <v>3</v>
      </c>
      <c r="K188" s="95">
        <v>0</v>
      </c>
      <c r="L188" s="95">
        <v>0</v>
      </c>
      <c r="M188" s="95">
        <v>0</v>
      </c>
      <c r="N188" s="95">
        <v>0</v>
      </c>
      <c r="O188" s="95">
        <v>0</v>
      </c>
      <c r="P188" s="95">
        <v>0</v>
      </c>
      <c r="Q188" s="95">
        <v>0</v>
      </c>
      <c r="R188" s="95">
        <v>0</v>
      </c>
      <c r="S188" s="95">
        <v>0</v>
      </c>
      <c r="T188" s="95">
        <v>75.630399999999995</v>
      </c>
      <c r="U188" s="95">
        <v>3</v>
      </c>
      <c r="V188" s="95">
        <v>0</v>
      </c>
      <c r="W188" s="95">
        <v>0</v>
      </c>
      <c r="X188" s="95">
        <v>3</v>
      </c>
      <c r="Y188" s="95">
        <v>0</v>
      </c>
      <c r="Z188" s="95">
        <v>0</v>
      </c>
      <c r="AA188" s="95">
        <v>0</v>
      </c>
      <c r="AB188" s="95">
        <v>0</v>
      </c>
      <c r="AC188" s="95">
        <v>0</v>
      </c>
      <c r="AD188" s="95">
        <v>0</v>
      </c>
      <c r="AE188" s="95">
        <v>0</v>
      </c>
      <c r="AF188" s="95">
        <v>0</v>
      </c>
      <c r="AG188" s="95">
        <v>0</v>
      </c>
      <c r="AH188" s="95">
        <v>0</v>
      </c>
      <c r="AI188" s="95">
        <v>0</v>
      </c>
      <c r="AJ188" s="95">
        <v>0</v>
      </c>
      <c r="AK188" s="95">
        <v>0</v>
      </c>
      <c r="AL188" s="95">
        <v>0</v>
      </c>
      <c r="AM188" s="95">
        <v>0</v>
      </c>
      <c r="AN188" s="95">
        <v>0</v>
      </c>
      <c r="AO188" s="95">
        <v>0</v>
      </c>
      <c r="AP188" s="95">
        <v>0</v>
      </c>
      <c r="AQ188" s="95">
        <v>114.22859</v>
      </c>
      <c r="AR188" s="160">
        <v>4.8345501223004417E-4</v>
      </c>
    </row>
    <row r="189" spans="1:44">
      <c r="A189" s="72" t="s">
        <v>158</v>
      </c>
      <c r="B189" s="57">
        <v>55184.35411</v>
      </c>
      <c r="C189" s="57">
        <v>52868.417679999999</v>
      </c>
      <c r="D189" s="57">
        <v>5909.128639999999</v>
      </c>
      <c r="E189" s="57">
        <v>4630.6876700000003</v>
      </c>
      <c r="F189" s="57">
        <v>3349.1506499999996</v>
      </c>
      <c r="G189" s="57">
        <v>4281.3191999999999</v>
      </c>
      <c r="H189" s="57">
        <v>4770.5860499999999</v>
      </c>
      <c r="I189" s="57">
        <v>4756.3727599999993</v>
      </c>
      <c r="J189" s="57">
        <v>1844.0338999999999</v>
      </c>
      <c r="K189" s="57">
        <v>1393.1990799999999</v>
      </c>
      <c r="L189" s="57">
        <v>587.33065999999997</v>
      </c>
      <c r="M189" s="57">
        <v>2992.6406500000003</v>
      </c>
      <c r="N189" s="57">
        <v>16093.791309999999</v>
      </c>
      <c r="O189" s="57">
        <v>4225.7100799999998</v>
      </c>
      <c r="P189" s="57">
        <v>2318.3308900000002</v>
      </c>
      <c r="Q189" s="57">
        <v>885.55957999999998</v>
      </c>
      <c r="R189" s="57">
        <v>2469.36634</v>
      </c>
      <c r="S189" s="57">
        <v>1889.1984400000001</v>
      </c>
      <c r="T189" s="57">
        <v>5514.6736499999988</v>
      </c>
      <c r="U189" s="57">
        <v>6102.3013000000001</v>
      </c>
      <c r="V189" s="57">
        <v>747.6397199999999</v>
      </c>
      <c r="W189" s="57">
        <v>3051.2423399999998</v>
      </c>
      <c r="X189" s="57">
        <v>4690.4924199999996</v>
      </c>
      <c r="Y189" s="57">
        <v>3531.50299</v>
      </c>
      <c r="Z189" s="57">
        <v>4642.3552899999995</v>
      </c>
      <c r="AA189" s="57">
        <v>1712.60734</v>
      </c>
      <c r="AB189" s="57">
        <v>9114.7071199999991</v>
      </c>
      <c r="AC189" s="57">
        <v>10705.86003</v>
      </c>
      <c r="AD189" s="57">
        <v>304.84947999999997</v>
      </c>
      <c r="AE189" s="57">
        <v>2176.32926</v>
      </c>
      <c r="AF189" s="57">
        <v>555.12440000000004</v>
      </c>
      <c r="AG189" s="57">
        <v>85.425560000000004</v>
      </c>
      <c r="AH189" s="57">
        <v>6233.1197700000002</v>
      </c>
      <c r="AI189" s="57">
        <v>858.28070000000002</v>
      </c>
      <c r="AJ189" s="57">
        <v>2025</v>
      </c>
      <c r="AK189" s="57">
        <v>0</v>
      </c>
      <c r="AL189" s="57">
        <v>138.64598000000001</v>
      </c>
      <c r="AM189" s="57">
        <v>0</v>
      </c>
      <c r="AN189" s="57">
        <v>3501.19652</v>
      </c>
      <c r="AO189" s="57">
        <v>0</v>
      </c>
      <c r="AP189" s="57">
        <v>135</v>
      </c>
      <c r="AQ189" s="57">
        <v>236275.53156000003</v>
      </c>
      <c r="AR189" s="161">
        <v>1</v>
      </c>
    </row>
    <row r="190" spans="1:44">
      <c r="A190" s="54" t="s">
        <v>736</v>
      </c>
      <c r="B190" s="160">
        <v>0.23355932688267567</v>
      </c>
      <c r="C190" s="160">
        <v>0.22375748064532253</v>
      </c>
      <c r="D190" s="160">
        <v>2.5009481942481333E-2</v>
      </c>
      <c r="E190" s="160">
        <v>1.9598676339551813E-2</v>
      </c>
      <c r="F190" s="160">
        <v>1.4174767179180012E-2</v>
      </c>
      <c r="G190" s="160">
        <v>1.8120027798616115E-2</v>
      </c>
      <c r="H190" s="160">
        <v>2.0190774806440558E-2</v>
      </c>
      <c r="I190" s="160">
        <v>2.0130619233384991E-2</v>
      </c>
      <c r="J190" s="160">
        <v>7.8045910544559463E-3</v>
      </c>
      <c r="K190" s="160">
        <v>5.8965017274597038E-3</v>
      </c>
      <c r="L190" s="160">
        <v>2.4857870644589054E-3</v>
      </c>
      <c r="M190" s="160">
        <v>1.266589320629693E-2</v>
      </c>
      <c r="N190" s="160">
        <v>6.8114506837594929E-2</v>
      </c>
      <c r="O190" s="160">
        <v>1.788467071516002E-2</v>
      </c>
      <c r="P190" s="160">
        <v>9.8119804225740622E-3</v>
      </c>
      <c r="Q190" s="160">
        <v>3.7479952924161348E-3</v>
      </c>
      <c r="R190" s="160">
        <v>1.0451214832513992E-2</v>
      </c>
      <c r="S190" s="160">
        <v>7.9957430527259447E-3</v>
      </c>
      <c r="T190" s="160">
        <v>2.3340011610976305E-2</v>
      </c>
      <c r="U190" s="160">
        <v>2.5827055640124021E-2</v>
      </c>
      <c r="V190" s="160">
        <v>3.1642706084025612E-3</v>
      </c>
      <c r="W190" s="160">
        <v>1.2913915883944015E-2</v>
      </c>
      <c r="X190" s="160">
        <v>1.9851790784391449E-2</v>
      </c>
      <c r="Y190" s="160">
        <v>1.4946545529633934E-2</v>
      </c>
      <c r="Z190" s="160">
        <v>1.9648057754220374E-2</v>
      </c>
      <c r="AA190" s="160">
        <v>7.2483482681959342E-3</v>
      </c>
      <c r="AB190" s="160">
        <v>3.8576601901265439E-2</v>
      </c>
      <c r="AC190" s="160">
        <v>4.5310912896121637E-2</v>
      </c>
      <c r="AD190" s="160">
        <v>1.2902287341699883E-3</v>
      </c>
      <c r="AE190" s="160">
        <v>9.2109802721884512E-3</v>
      </c>
      <c r="AF190" s="160">
        <v>2.3494790016334436E-3</v>
      </c>
      <c r="AG190" s="160">
        <v>3.6155059914998839E-4</v>
      </c>
      <c r="AH190" s="160">
        <v>2.638072477859247E-2</v>
      </c>
      <c r="AI190" s="160">
        <v>3.6325416107763466E-3</v>
      </c>
      <c r="AJ190" s="160">
        <v>8.5705023564226733E-3</v>
      </c>
      <c r="AK190" s="160">
        <v>0</v>
      </c>
      <c r="AL190" s="160">
        <v>5.8679787570297824E-4</v>
      </c>
      <c r="AM190" s="160">
        <v>0</v>
      </c>
      <c r="AN190" s="160">
        <v>1.4818278037016722E-2</v>
      </c>
      <c r="AO190" s="160">
        <v>0</v>
      </c>
      <c r="AP190" s="160">
        <v>5.713668237615116E-4</v>
      </c>
      <c r="AQ190" s="160">
        <v>1</v>
      </c>
      <c r="AR190" s="160"/>
    </row>
    <row r="191" spans="1:44" ht="30" customHeight="1">
      <c r="A191" s="433" t="s">
        <v>1003</v>
      </c>
      <c r="B191" s="73" t="s">
        <v>67</v>
      </c>
      <c r="C191" s="73" t="s">
        <v>68</v>
      </c>
      <c r="D191" s="73" t="s">
        <v>69</v>
      </c>
      <c r="E191" s="73" t="s">
        <v>70</v>
      </c>
      <c r="F191" s="73" t="s">
        <v>71</v>
      </c>
      <c r="G191" s="73" t="s">
        <v>72</v>
      </c>
      <c r="H191" s="73" t="s">
        <v>73</v>
      </c>
      <c r="I191" s="73" t="s">
        <v>74</v>
      </c>
      <c r="J191" s="73" t="s">
        <v>75</v>
      </c>
      <c r="K191" s="73" t="s">
        <v>76</v>
      </c>
      <c r="L191" s="73" t="s">
        <v>77</v>
      </c>
      <c r="M191" s="73" t="s">
        <v>78</v>
      </c>
      <c r="N191" s="73" t="s">
        <v>79</v>
      </c>
      <c r="O191" s="73" t="s">
        <v>80</v>
      </c>
      <c r="P191" s="73" t="s">
        <v>81</v>
      </c>
      <c r="Q191" s="73" t="s">
        <v>82</v>
      </c>
      <c r="R191" s="73" t="s">
        <v>83</v>
      </c>
      <c r="S191" s="73" t="s">
        <v>84</v>
      </c>
      <c r="T191" s="73" t="s">
        <v>85</v>
      </c>
      <c r="U191" s="73" t="s">
        <v>86</v>
      </c>
      <c r="V191" s="73" t="s">
        <v>87</v>
      </c>
      <c r="W191" s="73" t="s">
        <v>88</v>
      </c>
      <c r="X191" s="73" t="s">
        <v>89</v>
      </c>
      <c r="Y191" s="73" t="s">
        <v>90</v>
      </c>
      <c r="Z191" s="73" t="s">
        <v>91</v>
      </c>
      <c r="AA191" s="73" t="s">
        <v>92</v>
      </c>
      <c r="AB191" s="73" t="s">
        <v>93</v>
      </c>
      <c r="AC191" s="73" t="s">
        <v>94</v>
      </c>
      <c r="AD191" s="73" t="s">
        <v>95</v>
      </c>
      <c r="AE191" s="73" t="s">
        <v>96</v>
      </c>
      <c r="AF191" s="73" t="s">
        <v>516</v>
      </c>
      <c r="AG191" s="73" t="s">
        <v>1268</v>
      </c>
      <c r="AH191" s="73" t="s">
        <v>1277</v>
      </c>
      <c r="AI191" s="73" t="s">
        <v>1278</v>
      </c>
      <c r="AJ191" s="73" t="s">
        <v>1288</v>
      </c>
      <c r="AK191" s="73" t="s">
        <v>1289</v>
      </c>
      <c r="AL191" s="73" t="s">
        <v>1378</v>
      </c>
      <c r="AM191" s="73" t="s">
        <v>1497</v>
      </c>
      <c r="AN191" s="73" t="s">
        <v>1410</v>
      </c>
      <c r="AO191" s="73" t="s">
        <v>1411</v>
      </c>
      <c r="AP191" s="73" t="s">
        <v>1412</v>
      </c>
      <c r="AQ191" s="176" t="s">
        <v>517</v>
      </c>
      <c r="AR191" s="309" t="s">
        <v>679</v>
      </c>
    </row>
    <row r="192" spans="1:44">
      <c r="A192" s="100" t="s">
        <v>722</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95">
        <v>0</v>
      </c>
      <c r="AO192" s="95">
        <v>0</v>
      </c>
      <c r="AP192" s="95">
        <v>0</v>
      </c>
      <c r="AQ192" s="95">
        <v>0</v>
      </c>
      <c r="AR192" s="160">
        <v>0</v>
      </c>
    </row>
    <row r="193" spans="1:44">
      <c r="A193" s="100" t="s">
        <v>723</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0</v>
      </c>
      <c r="AN193" s="95">
        <v>0</v>
      </c>
      <c r="AO193" s="95">
        <v>0</v>
      </c>
      <c r="AP193" s="95">
        <v>0</v>
      </c>
      <c r="AQ193" s="95">
        <v>1</v>
      </c>
      <c r="AR193" s="160">
        <v>3.3990482664853839E-4</v>
      </c>
    </row>
    <row r="194" spans="1:44">
      <c r="A194" s="100" t="s">
        <v>724</v>
      </c>
      <c r="B194" s="95">
        <v>0</v>
      </c>
      <c r="C194" s="95">
        <v>1</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95">
        <v>0</v>
      </c>
      <c r="AO194" s="95">
        <v>0</v>
      </c>
      <c r="AP194" s="95">
        <v>0</v>
      </c>
      <c r="AQ194" s="95">
        <v>1</v>
      </c>
      <c r="AR194" s="160">
        <v>3.3990482664853839E-4</v>
      </c>
    </row>
    <row r="195" spans="1:44">
      <c r="A195" s="100" t="s">
        <v>725</v>
      </c>
      <c r="B195" s="95">
        <v>0</v>
      </c>
      <c r="C195" s="95">
        <v>2</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0</v>
      </c>
      <c r="AN195" s="95">
        <v>1</v>
      </c>
      <c r="AO195" s="95">
        <v>0</v>
      </c>
      <c r="AP195" s="95">
        <v>0</v>
      </c>
      <c r="AQ195" s="95">
        <v>5</v>
      </c>
      <c r="AR195" s="160">
        <v>1.6995241332426921E-3</v>
      </c>
    </row>
    <row r="196" spans="1:44">
      <c r="A196" s="100" t="s">
        <v>726</v>
      </c>
      <c r="B196" s="95">
        <v>2</v>
      </c>
      <c r="C196" s="95">
        <v>11</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2</v>
      </c>
      <c r="V196" s="95">
        <v>0</v>
      </c>
      <c r="W196" s="95">
        <v>0</v>
      </c>
      <c r="X196" s="95">
        <v>1</v>
      </c>
      <c r="Y196" s="95">
        <v>0</v>
      </c>
      <c r="Z196" s="95">
        <v>1</v>
      </c>
      <c r="AA196" s="95">
        <v>1</v>
      </c>
      <c r="AB196" s="95">
        <v>0</v>
      </c>
      <c r="AC196" s="95">
        <v>3</v>
      </c>
      <c r="AD196" s="95">
        <v>0</v>
      </c>
      <c r="AE196" s="95">
        <v>0</v>
      </c>
      <c r="AF196" s="95">
        <v>0</v>
      </c>
      <c r="AG196" s="95">
        <v>0</v>
      </c>
      <c r="AH196" s="95">
        <v>1</v>
      </c>
      <c r="AI196" s="95">
        <v>0</v>
      </c>
      <c r="AJ196" s="95">
        <v>1</v>
      </c>
      <c r="AK196" s="95">
        <v>0</v>
      </c>
      <c r="AL196" s="95">
        <v>0</v>
      </c>
      <c r="AM196" s="95">
        <v>0</v>
      </c>
      <c r="AN196" s="95">
        <v>0</v>
      </c>
      <c r="AO196" s="95">
        <v>0</v>
      </c>
      <c r="AP196" s="95">
        <v>0</v>
      </c>
      <c r="AQ196" s="95">
        <v>26</v>
      </c>
      <c r="AR196" s="160">
        <v>8.8375254928619983E-3</v>
      </c>
    </row>
    <row r="197" spans="1:44">
      <c r="A197" s="100" t="s">
        <v>727</v>
      </c>
      <c r="B197" s="95">
        <v>14</v>
      </c>
      <c r="C197" s="95">
        <v>15</v>
      </c>
      <c r="D197" s="95">
        <v>1</v>
      </c>
      <c r="E197" s="95">
        <v>2</v>
      </c>
      <c r="F197" s="95">
        <v>0</v>
      </c>
      <c r="G197" s="95">
        <v>2</v>
      </c>
      <c r="H197" s="95">
        <v>0</v>
      </c>
      <c r="I197" s="95">
        <v>0</v>
      </c>
      <c r="J197" s="95">
        <v>0</v>
      </c>
      <c r="K197" s="95">
        <v>0</v>
      </c>
      <c r="L197" s="95">
        <v>0</v>
      </c>
      <c r="M197" s="95">
        <v>1</v>
      </c>
      <c r="N197" s="95">
        <v>4</v>
      </c>
      <c r="O197" s="95">
        <v>0</v>
      </c>
      <c r="P197" s="95">
        <v>0</v>
      </c>
      <c r="Q197" s="95">
        <v>1</v>
      </c>
      <c r="R197" s="95">
        <v>0</v>
      </c>
      <c r="S197" s="95">
        <v>1</v>
      </c>
      <c r="T197" s="95">
        <v>1</v>
      </c>
      <c r="U197" s="95">
        <v>2</v>
      </c>
      <c r="V197" s="95">
        <v>0</v>
      </c>
      <c r="W197" s="95">
        <v>1</v>
      </c>
      <c r="X197" s="95">
        <v>1</v>
      </c>
      <c r="Y197" s="95">
        <v>1</v>
      </c>
      <c r="Z197" s="95">
        <v>2</v>
      </c>
      <c r="AA197" s="95">
        <v>1</v>
      </c>
      <c r="AB197" s="95">
        <v>2</v>
      </c>
      <c r="AC197" s="95">
        <v>5</v>
      </c>
      <c r="AD197" s="95">
        <v>0</v>
      </c>
      <c r="AE197" s="95">
        <v>0</v>
      </c>
      <c r="AF197" s="95">
        <v>0</v>
      </c>
      <c r="AG197" s="95">
        <v>0</v>
      </c>
      <c r="AH197" s="95">
        <v>2</v>
      </c>
      <c r="AI197" s="95">
        <v>0</v>
      </c>
      <c r="AJ197" s="95">
        <v>0</v>
      </c>
      <c r="AK197" s="95">
        <v>0</v>
      </c>
      <c r="AL197" s="95">
        <v>0</v>
      </c>
      <c r="AM197" s="95">
        <v>0</v>
      </c>
      <c r="AN197" s="95">
        <v>0</v>
      </c>
      <c r="AO197" s="95">
        <v>0</v>
      </c>
      <c r="AP197" s="95">
        <v>0</v>
      </c>
      <c r="AQ197" s="95">
        <v>59</v>
      </c>
      <c r="AR197" s="160">
        <v>2.0054384772263765E-2</v>
      </c>
    </row>
    <row r="198" spans="1:44">
      <c r="A198" s="100" t="s">
        <v>728</v>
      </c>
      <c r="B198" s="95">
        <v>39</v>
      </c>
      <c r="C198" s="95">
        <v>26</v>
      </c>
      <c r="D198" s="95">
        <v>9</v>
      </c>
      <c r="E198" s="95">
        <v>0</v>
      </c>
      <c r="F198" s="95">
        <v>2</v>
      </c>
      <c r="G198" s="95">
        <v>2</v>
      </c>
      <c r="H198" s="95">
        <v>3</v>
      </c>
      <c r="I198" s="95">
        <v>4</v>
      </c>
      <c r="J198" s="95">
        <v>3</v>
      </c>
      <c r="K198" s="95">
        <v>0</v>
      </c>
      <c r="L198" s="95">
        <v>0</v>
      </c>
      <c r="M198" s="95">
        <v>1</v>
      </c>
      <c r="N198" s="95">
        <v>8</v>
      </c>
      <c r="O198" s="95">
        <v>2</v>
      </c>
      <c r="P198" s="95">
        <v>1</v>
      </c>
      <c r="Q198" s="95">
        <v>0</v>
      </c>
      <c r="R198" s="95">
        <v>3</v>
      </c>
      <c r="S198" s="95">
        <v>2</v>
      </c>
      <c r="T198" s="95">
        <v>2</v>
      </c>
      <c r="U198" s="95">
        <v>4</v>
      </c>
      <c r="V198" s="95">
        <v>2</v>
      </c>
      <c r="W198" s="95">
        <v>1</v>
      </c>
      <c r="X198" s="95">
        <v>1</v>
      </c>
      <c r="Y198" s="95">
        <v>0</v>
      </c>
      <c r="Z198" s="95">
        <v>5</v>
      </c>
      <c r="AA198" s="95">
        <v>0</v>
      </c>
      <c r="AB198" s="95">
        <v>3</v>
      </c>
      <c r="AC198" s="95">
        <v>5</v>
      </c>
      <c r="AD198" s="95">
        <v>0</v>
      </c>
      <c r="AE198" s="95">
        <v>0</v>
      </c>
      <c r="AF198" s="95">
        <v>1</v>
      </c>
      <c r="AG198" s="95">
        <v>0</v>
      </c>
      <c r="AH198" s="95">
        <v>4</v>
      </c>
      <c r="AI198" s="95">
        <v>1</v>
      </c>
      <c r="AJ198" s="95">
        <v>0</v>
      </c>
      <c r="AK198" s="95">
        <v>0</v>
      </c>
      <c r="AL198" s="95">
        <v>0</v>
      </c>
      <c r="AM198" s="95">
        <v>0</v>
      </c>
      <c r="AN198" s="95">
        <v>1</v>
      </c>
      <c r="AO198" s="95">
        <v>0</v>
      </c>
      <c r="AP198" s="95">
        <v>0</v>
      </c>
      <c r="AQ198" s="95">
        <v>135</v>
      </c>
      <c r="AR198" s="160">
        <v>4.5887151597552682E-2</v>
      </c>
    </row>
    <row r="199" spans="1:44">
      <c r="A199" s="100" t="s">
        <v>729</v>
      </c>
      <c r="B199" s="95">
        <v>37</v>
      </c>
      <c r="C199" s="95">
        <v>32</v>
      </c>
      <c r="D199" s="95">
        <v>4</v>
      </c>
      <c r="E199" s="95">
        <v>1</v>
      </c>
      <c r="F199" s="95">
        <v>4</v>
      </c>
      <c r="G199" s="95">
        <v>3</v>
      </c>
      <c r="H199" s="95">
        <v>5</v>
      </c>
      <c r="I199" s="95">
        <v>3</v>
      </c>
      <c r="J199" s="95">
        <v>2</v>
      </c>
      <c r="K199" s="95">
        <v>1</v>
      </c>
      <c r="L199" s="95">
        <v>0</v>
      </c>
      <c r="M199" s="95">
        <v>2</v>
      </c>
      <c r="N199" s="95">
        <v>16</v>
      </c>
      <c r="O199" s="95">
        <v>3</v>
      </c>
      <c r="P199" s="95">
        <v>1</v>
      </c>
      <c r="Q199" s="95">
        <v>1</v>
      </c>
      <c r="R199" s="95">
        <v>0</v>
      </c>
      <c r="S199" s="95">
        <v>3</v>
      </c>
      <c r="T199" s="95">
        <v>5</v>
      </c>
      <c r="U199" s="95">
        <v>1</v>
      </c>
      <c r="V199" s="95">
        <v>0</v>
      </c>
      <c r="W199" s="95">
        <v>1</v>
      </c>
      <c r="X199" s="95">
        <v>8</v>
      </c>
      <c r="Y199" s="95">
        <v>6</v>
      </c>
      <c r="Z199" s="95">
        <v>5</v>
      </c>
      <c r="AA199" s="95">
        <v>1</v>
      </c>
      <c r="AB199" s="95">
        <v>13</v>
      </c>
      <c r="AC199" s="95">
        <v>9</v>
      </c>
      <c r="AD199" s="95">
        <v>0</v>
      </c>
      <c r="AE199" s="95">
        <v>0</v>
      </c>
      <c r="AF199" s="95">
        <v>0</v>
      </c>
      <c r="AG199" s="95">
        <v>0</v>
      </c>
      <c r="AH199" s="95">
        <v>6</v>
      </c>
      <c r="AI199" s="95">
        <v>0</v>
      </c>
      <c r="AJ199" s="95">
        <v>6</v>
      </c>
      <c r="AK199" s="95">
        <v>0</v>
      </c>
      <c r="AL199" s="95">
        <v>0</v>
      </c>
      <c r="AM199" s="95">
        <v>0</v>
      </c>
      <c r="AN199" s="95">
        <v>0</v>
      </c>
      <c r="AO199" s="95">
        <v>0</v>
      </c>
      <c r="AP199" s="95">
        <v>0</v>
      </c>
      <c r="AQ199" s="95">
        <v>179</v>
      </c>
      <c r="AR199" s="160">
        <v>6.0842963970088378E-2</v>
      </c>
    </row>
    <row r="200" spans="1:44">
      <c r="A200" s="100" t="s">
        <v>730</v>
      </c>
      <c r="B200" s="95">
        <v>32</v>
      </c>
      <c r="C200" s="95">
        <v>31</v>
      </c>
      <c r="D200" s="95">
        <v>3</v>
      </c>
      <c r="E200" s="95">
        <v>0</v>
      </c>
      <c r="F200" s="95">
        <v>3</v>
      </c>
      <c r="G200" s="95">
        <v>4</v>
      </c>
      <c r="H200" s="95">
        <v>4</v>
      </c>
      <c r="I200" s="95">
        <v>4</v>
      </c>
      <c r="J200" s="95">
        <v>1</v>
      </c>
      <c r="K200" s="95">
        <v>1</v>
      </c>
      <c r="L200" s="95">
        <v>0</v>
      </c>
      <c r="M200" s="95">
        <v>4</v>
      </c>
      <c r="N200" s="95">
        <v>11</v>
      </c>
      <c r="O200" s="95">
        <v>1</v>
      </c>
      <c r="P200" s="95">
        <v>0</v>
      </c>
      <c r="Q200" s="95">
        <v>1</v>
      </c>
      <c r="R200" s="95">
        <v>2</v>
      </c>
      <c r="S200" s="95">
        <v>1</v>
      </c>
      <c r="T200" s="95">
        <v>5</v>
      </c>
      <c r="U200" s="95">
        <v>0</v>
      </c>
      <c r="V200" s="95">
        <v>1</v>
      </c>
      <c r="W200" s="95">
        <v>1</v>
      </c>
      <c r="X200" s="95">
        <v>2</v>
      </c>
      <c r="Y200" s="95">
        <v>1</v>
      </c>
      <c r="Z200" s="95">
        <v>2</v>
      </c>
      <c r="AA200" s="95">
        <v>1</v>
      </c>
      <c r="AB200" s="95">
        <v>10</v>
      </c>
      <c r="AC200" s="95">
        <v>3</v>
      </c>
      <c r="AD200" s="95">
        <v>1</v>
      </c>
      <c r="AE200" s="95">
        <v>0</v>
      </c>
      <c r="AF200" s="95">
        <v>0</v>
      </c>
      <c r="AG200" s="95">
        <v>0</v>
      </c>
      <c r="AH200" s="95">
        <v>2</v>
      </c>
      <c r="AI200" s="95">
        <v>1</v>
      </c>
      <c r="AJ200" s="95">
        <v>1</v>
      </c>
      <c r="AK200" s="95">
        <v>0</v>
      </c>
      <c r="AL200" s="95">
        <v>0</v>
      </c>
      <c r="AM200" s="95">
        <v>0</v>
      </c>
      <c r="AN200" s="95">
        <v>1</v>
      </c>
      <c r="AO200" s="95">
        <v>0</v>
      </c>
      <c r="AP200" s="95">
        <v>1</v>
      </c>
      <c r="AQ200" s="95">
        <v>136</v>
      </c>
      <c r="AR200" s="160">
        <v>4.6227056424201225E-2</v>
      </c>
    </row>
    <row r="201" spans="1:44">
      <c r="A201" s="100" t="s">
        <v>731</v>
      </c>
      <c r="B201" s="95">
        <v>81</v>
      </c>
      <c r="C201" s="95">
        <v>65</v>
      </c>
      <c r="D201" s="95">
        <v>8</v>
      </c>
      <c r="E201" s="95">
        <v>1</v>
      </c>
      <c r="F201" s="95">
        <v>4</v>
      </c>
      <c r="G201" s="95">
        <v>11</v>
      </c>
      <c r="H201" s="95">
        <v>14</v>
      </c>
      <c r="I201" s="95">
        <v>9</v>
      </c>
      <c r="J201" s="95">
        <v>2</v>
      </c>
      <c r="K201" s="95">
        <v>7</v>
      </c>
      <c r="L201" s="95">
        <v>1</v>
      </c>
      <c r="M201" s="95">
        <v>9</v>
      </c>
      <c r="N201" s="95">
        <v>31</v>
      </c>
      <c r="O201" s="95">
        <v>13</v>
      </c>
      <c r="P201" s="95">
        <v>7</v>
      </c>
      <c r="Q201" s="95">
        <v>0</v>
      </c>
      <c r="R201" s="95">
        <v>5</v>
      </c>
      <c r="S201" s="95">
        <v>3</v>
      </c>
      <c r="T201" s="95">
        <v>12</v>
      </c>
      <c r="U201" s="95">
        <v>6</v>
      </c>
      <c r="V201" s="95">
        <v>2</v>
      </c>
      <c r="W201" s="95">
        <v>10</v>
      </c>
      <c r="X201" s="95">
        <v>9</v>
      </c>
      <c r="Y201" s="95">
        <v>10</v>
      </c>
      <c r="Z201" s="95">
        <v>4</v>
      </c>
      <c r="AA201" s="95">
        <v>1</v>
      </c>
      <c r="AB201" s="95">
        <v>22</v>
      </c>
      <c r="AC201" s="95">
        <v>7</v>
      </c>
      <c r="AD201" s="95">
        <v>0</v>
      </c>
      <c r="AE201" s="95">
        <v>16</v>
      </c>
      <c r="AF201" s="95">
        <v>1</v>
      </c>
      <c r="AG201" s="95">
        <v>0</v>
      </c>
      <c r="AH201" s="95">
        <v>12</v>
      </c>
      <c r="AI201" s="95">
        <v>3</v>
      </c>
      <c r="AJ201" s="95">
        <v>1</v>
      </c>
      <c r="AK201" s="95">
        <v>0</v>
      </c>
      <c r="AL201" s="95">
        <v>1</v>
      </c>
      <c r="AM201" s="95">
        <v>0</v>
      </c>
      <c r="AN201" s="95">
        <v>7</v>
      </c>
      <c r="AO201" s="95">
        <v>0</v>
      </c>
      <c r="AP201" s="95">
        <v>0</v>
      </c>
      <c r="AQ201" s="95">
        <v>395</v>
      </c>
      <c r="AR201" s="160">
        <v>0.13426240652617266</v>
      </c>
    </row>
    <row r="202" spans="1:44">
      <c r="A202" s="100" t="s">
        <v>732</v>
      </c>
      <c r="B202" s="95">
        <v>133</v>
      </c>
      <c r="C202" s="95">
        <v>76</v>
      </c>
      <c r="D202" s="95">
        <v>5</v>
      </c>
      <c r="E202" s="95">
        <v>1</v>
      </c>
      <c r="F202" s="95">
        <v>9</v>
      </c>
      <c r="G202" s="95">
        <v>13</v>
      </c>
      <c r="H202" s="95">
        <v>26</v>
      </c>
      <c r="I202" s="95">
        <v>29</v>
      </c>
      <c r="J202" s="95">
        <v>4</v>
      </c>
      <c r="K202" s="95">
        <v>9</v>
      </c>
      <c r="L202" s="95">
        <v>6</v>
      </c>
      <c r="M202" s="95">
        <v>14</v>
      </c>
      <c r="N202" s="95">
        <v>51</v>
      </c>
      <c r="O202" s="95">
        <v>13</v>
      </c>
      <c r="P202" s="95">
        <v>18</v>
      </c>
      <c r="Q202" s="95">
        <v>1</v>
      </c>
      <c r="R202" s="95">
        <v>13</v>
      </c>
      <c r="S202" s="95">
        <v>0</v>
      </c>
      <c r="T202" s="95">
        <v>25</v>
      </c>
      <c r="U202" s="95">
        <v>13</v>
      </c>
      <c r="V202" s="95">
        <v>0</v>
      </c>
      <c r="W202" s="95">
        <v>12</v>
      </c>
      <c r="X202" s="95">
        <v>3</v>
      </c>
      <c r="Y202" s="95">
        <v>18</v>
      </c>
      <c r="Z202" s="95">
        <v>10</v>
      </c>
      <c r="AA202" s="95">
        <v>1</v>
      </c>
      <c r="AB202" s="95">
        <v>28</v>
      </c>
      <c r="AC202" s="95">
        <v>16</v>
      </c>
      <c r="AD202" s="95">
        <v>3</v>
      </c>
      <c r="AE202" s="95">
        <v>11</v>
      </c>
      <c r="AF202" s="95">
        <v>3</v>
      </c>
      <c r="AG202" s="95">
        <v>2</v>
      </c>
      <c r="AH202" s="95">
        <v>10</v>
      </c>
      <c r="AI202" s="95">
        <v>3</v>
      </c>
      <c r="AJ202" s="95">
        <v>1</v>
      </c>
      <c r="AK202" s="95">
        <v>0</v>
      </c>
      <c r="AL202" s="95">
        <v>0</v>
      </c>
      <c r="AM202" s="95">
        <v>0</v>
      </c>
      <c r="AN202" s="95">
        <v>9</v>
      </c>
      <c r="AO202" s="95">
        <v>0</v>
      </c>
      <c r="AP202" s="95">
        <v>0</v>
      </c>
      <c r="AQ202" s="95">
        <v>589</v>
      </c>
      <c r="AR202" s="160">
        <v>0.20020394289598911</v>
      </c>
    </row>
    <row r="203" spans="1:44">
      <c r="A203" s="100" t="s">
        <v>733</v>
      </c>
      <c r="B203" s="95">
        <v>173</v>
      </c>
      <c r="C203" s="95">
        <v>150</v>
      </c>
      <c r="D203" s="95">
        <v>11</v>
      </c>
      <c r="E203" s="95">
        <v>3</v>
      </c>
      <c r="F203" s="95">
        <v>15</v>
      </c>
      <c r="G203" s="95">
        <v>13</v>
      </c>
      <c r="H203" s="95">
        <v>28</v>
      </c>
      <c r="I203" s="95">
        <v>33</v>
      </c>
      <c r="J203" s="95">
        <v>8</v>
      </c>
      <c r="K203" s="95">
        <v>7</v>
      </c>
      <c r="L203" s="95">
        <v>9</v>
      </c>
      <c r="M203" s="95">
        <v>9</v>
      </c>
      <c r="N203" s="95">
        <v>60</v>
      </c>
      <c r="O203" s="95">
        <v>14</v>
      </c>
      <c r="P203" s="95">
        <v>18</v>
      </c>
      <c r="Q203" s="95">
        <v>2</v>
      </c>
      <c r="R203" s="95">
        <v>17</v>
      </c>
      <c r="S203" s="95">
        <v>5</v>
      </c>
      <c r="T203" s="95">
        <v>43</v>
      </c>
      <c r="U203" s="95">
        <v>20</v>
      </c>
      <c r="V203" s="95">
        <v>1</v>
      </c>
      <c r="W203" s="95">
        <v>52</v>
      </c>
      <c r="X203" s="95">
        <v>10</v>
      </c>
      <c r="Y203" s="95">
        <v>12</v>
      </c>
      <c r="Z203" s="95">
        <v>5</v>
      </c>
      <c r="AA203" s="95">
        <v>5</v>
      </c>
      <c r="AB203" s="95">
        <v>34</v>
      </c>
      <c r="AC203" s="95">
        <v>26</v>
      </c>
      <c r="AD203" s="95">
        <v>1</v>
      </c>
      <c r="AE203" s="95">
        <v>14</v>
      </c>
      <c r="AF203" s="95">
        <v>3</v>
      </c>
      <c r="AG203" s="95">
        <v>0</v>
      </c>
      <c r="AH203" s="95">
        <v>26</v>
      </c>
      <c r="AI203" s="95">
        <v>2</v>
      </c>
      <c r="AJ203" s="95">
        <v>4</v>
      </c>
      <c r="AK203" s="95">
        <v>0</v>
      </c>
      <c r="AL203" s="95">
        <v>2</v>
      </c>
      <c r="AM203" s="95">
        <v>0</v>
      </c>
      <c r="AN203" s="95">
        <v>7</v>
      </c>
      <c r="AO203" s="95">
        <v>0</v>
      </c>
      <c r="AP203" s="95">
        <v>0</v>
      </c>
      <c r="AQ203" s="95">
        <v>842</v>
      </c>
      <c r="AR203" s="160">
        <v>0.28619986403806935</v>
      </c>
    </row>
    <row r="204" spans="1:44">
      <c r="A204" s="100" t="s">
        <v>734</v>
      </c>
      <c r="B204" s="95">
        <v>22</v>
      </c>
      <c r="C204" s="95">
        <v>38</v>
      </c>
      <c r="D204" s="95">
        <v>0</v>
      </c>
      <c r="E204" s="95">
        <v>0</v>
      </c>
      <c r="F204" s="95">
        <v>0</v>
      </c>
      <c r="G204" s="95">
        <v>1</v>
      </c>
      <c r="H204" s="95">
        <v>1</v>
      </c>
      <c r="I204" s="95">
        <v>3</v>
      </c>
      <c r="J204" s="95">
        <v>5</v>
      </c>
      <c r="K204" s="95">
        <v>0</v>
      </c>
      <c r="L204" s="95">
        <v>1</v>
      </c>
      <c r="M204" s="95">
        <v>0</v>
      </c>
      <c r="N204" s="95">
        <v>5</v>
      </c>
      <c r="O204" s="95">
        <v>1</v>
      </c>
      <c r="P204" s="95">
        <v>3</v>
      </c>
      <c r="Q204" s="95">
        <v>2</v>
      </c>
      <c r="R204" s="95">
        <v>1</v>
      </c>
      <c r="S204" s="95">
        <v>0</v>
      </c>
      <c r="T204" s="95">
        <v>4</v>
      </c>
      <c r="U204" s="95">
        <v>0</v>
      </c>
      <c r="V204" s="95">
        <v>0</v>
      </c>
      <c r="W204" s="95">
        <v>4</v>
      </c>
      <c r="X204" s="95">
        <v>1</v>
      </c>
      <c r="Y204" s="95">
        <v>4</v>
      </c>
      <c r="Z204" s="95">
        <v>1</v>
      </c>
      <c r="AA204" s="95">
        <v>0</v>
      </c>
      <c r="AB204" s="95">
        <v>1</v>
      </c>
      <c r="AC204" s="95">
        <v>1</v>
      </c>
      <c r="AD204" s="95">
        <v>1</v>
      </c>
      <c r="AE204" s="95">
        <v>0</v>
      </c>
      <c r="AF204" s="95">
        <v>0</v>
      </c>
      <c r="AG204" s="95">
        <v>0</v>
      </c>
      <c r="AH204" s="95">
        <v>1</v>
      </c>
      <c r="AI204" s="95">
        <v>0</v>
      </c>
      <c r="AJ204" s="95">
        <v>0</v>
      </c>
      <c r="AK204" s="95">
        <v>0</v>
      </c>
      <c r="AL204" s="95">
        <v>0</v>
      </c>
      <c r="AM204" s="95">
        <v>0</v>
      </c>
      <c r="AN204" s="95">
        <v>0</v>
      </c>
      <c r="AO204" s="95">
        <v>0</v>
      </c>
      <c r="AP204" s="95">
        <v>0</v>
      </c>
      <c r="AQ204" s="95">
        <v>101</v>
      </c>
      <c r="AR204" s="160">
        <v>3.4330387491502377E-2</v>
      </c>
    </row>
    <row r="205" spans="1:44">
      <c r="A205" s="100" t="s">
        <v>735</v>
      </c>
      <c r="B205" s="95">
        <v>6</v>
      </c>
      <c r="C205" s="95">
        <v>5</v>
      </c>
      <c r="D205" s="95">
        <v>0</v>
      </c>
      <c r="E205" s="95">
        <v>0</v>
      </c>
      <c r="F205" s="95">
        <v>2</v>
      </c>
      <c r="G205" s="95">
        <v>0</v>
      </c>
      <c r="H205" s="95">
        <v>0</v>
      </c>
      <c r="I205" s="95">
        <v>0</v>
      </c>
      <c r="J205" s="95">
        <v>1</v>
      </c>
      <c r="K205" s="95">
        <v>0</v>
      </c>
      <c r="L205" s="95">
        <v>0</v>
      </c>
      <c r="M205" s="95">
        <v>0</v>
      </c>
      <c r="N205" s="95">
        <v>0</v>
      </c>
      <c r="O205" s="95">
        <v>0</v>
      </c>
      <c r="P205" s="95">
        <v>0</v>
      </c>
      <c r="Q205" s="95">
        <v>0</v>
      </c>
      <c r="R205" s="95">
        <v>0</v>
      </c>
      <c r="S205" s="95">
        <v>0</v>
      </c>
      <c r="T205" s="95">
        <v>457</v>
      </c>
      <c r="U205" s="95">
        <v>1</v>
      </c>
      <c r="V205" s="95">
        <v>0</v>
      </c>
      <c r="W205" s="95">
        <v>0</v>
      </c>
      <c r="X205" s="95">
        <v>1</v>
      </c>
      <c r="Y205" s="95">
        <v>0</v>
      </c>
      <c r="Z205" s="95">
        <v>0</v>
      </c>
      <c r="AA205" s="95">
        <v>0</v>
      </c>
      <c r="AB205" s="95">
        <v>0</v>
      </c>
      <c r="AC205" s="95">
        <v>0</v>
      </c>
      <c r="AD205" s="95">
        <v>0</v>
      </c>
      <c r="AE205" s="95">
        <v>0</v>
      </c>
      <c r="AF205" s="95">
        <v>0</v>
      </c>
      <c r="AG205" s="95">
        <v>0</v>
      </c>
      <c r="AH205" s="95">
        <v>0</v>
      </c>
      <c r="AI205" s="95">
        <v>0</v>
      </c>
      <c r="AJ205" s="95">
        <v>0</v>
      </c>
      <c r="AK205" s="95">
        <v>0</v>
      </c>
      <c r="AL205" s="95">
        <v>0</v>
      </c>
      <c r="AM205" s="95">
        <v>0</v>
      </c>
      <c r="AN205" s="95">
        <v>0</v>
      </c>
      <c r="AO205" s="95">
        <v>0</v>
      </c>
      <c r="AP205" s="95">
        <v>0</v>
      </c>
      <c r="AQ205" s="95">
        <v>473</v>
      </c>
      <c r="AR205" s="160">
        <v>0.16077498300475868</v>
      </c>
    </row>
    <row r="206" spans="1:44">
      <c r="A206" s="72" t="s">
        <v>158</v>
      </c>
      <c r="B206" s="57">
        <v>540</v>
      </c>
      <c r="C206" s="57">
        <v>452</v>
      </c>
      <c r="D206" s="57">
        <v>42</v>
      </c>
      <c r="E206" s="57">
        <v>9</v>
      </c>
      <c r="F206" s="57">
        <v>40</v>
      </c>
      <c r="G206" s="57">
        <v>49</v>
      </c>
      <c r="H206" s="57">
        <v>81</v>
      </c>
      <c r="I206" s="57">
        <v>85</v>
      </c>
      <c r="J206" s="57">
        <v>26</v>
      </c>
      <c r="K206" s="57">
        <v>25</v>
      </c>
      <c r="L206" s="57">
        <v>17</v>
      </c>
      <c r="M206" s="57">
        <v>40</v>
      </c>
      <c r="N206" s="57">
        <v>187</v>
      </c>
      <c r="O206" s="57">
        <v>48</v>
      </c>
      <c r="P206" s="57">
        <v>48</v>
      </c>
      <c r="Q206" s="57">
        <v>8</v>
      </c>
      <c r="R206" s="57">
        <v>41</v>
      </c>
      <c r="S206" s="57">
        <v>15</v>
      </c>
      <c r="T206" s="57">
        <v>554</v>
      </c>
      <c r="U206" s="57">
        <v>49</v>
      </c>
      <c r="V206" s="57">
        <v>6</v>
      </c>
      <c r="W206" s="57">
        <v>82</v>
      </c>
      <c r="X206" s="57">
        <v>37</v>
      </c>
      <c r="Y206" s="57">
        <v>52</v>
      </c>
      <c r="Z206" s="57">
        <v>35</v>
      </c>
      <c r="AA206" s="57">
        <v>11</v>
      </c>
      <c r="AB206" s="57">
        <v>113</v>
      </c>
      <c r="AC206" s="57">
        <v>75</v>
      </c>
      <c r="AD206" s="57">
        <v>6</v>
      </c>
      <c r="AE206" s="57">
        <v>41</v>
      </c>
      <c r="AF206" s="57">
        <v>8</v>
      </c>
      <c r="AG206" s="57">
        <v>2</v>
      </c>
      <c r="AH206" s="57">
        <v>64</v>
      </c>
      <c r="AI206" s="57">
        <v>10</v>
      </c>
      <c r="AJ206" s="57">
        <v>14</v>
      </c>
      <c r="AK206" s="57">
        <v>0</v>
      </c>
      <c r="AL206" s="57">
        <v>3</v>
      </c>
      <c r="AM206" s="57">
        <v>0</v>
      </c>
      <c r="AN206" s="57">
        <v>26</v>
      </c>
      <c r="AO206" s="57">
        <v>0</v>
      </c>
      <c r="AP206" s="57">
        <v>1</v>
      </c>
      <c r="AQ206" s="57">
        <v>2942</v>
      </c>
      <c r="AR206" s="161">
        <v>1</v>
      </c>
    </row>
    <row r="207" spans="1:44">
      <c r="A207" s="54" t="s">
        <v>736</v>
      </c>
      <c r="B207" s="160">
        <v>0.18354860639021073</v>
      </c>
      <c r="C207" s="160">
        <v>0.15363698164513936</v>
      </c>
      <c r="D207" s="160">
        <v>1.4276002719238613E-2</v>
      </c>
      <c r="E207" s="160">
        <v>3.0591434398368456E-3</v>
      </c>
      <c r="F207" s="160">
        <v>1.3596193065941536E-2</v>
      </c>
      <c r="G207" s="160">
        <v>1.6655336505778381E-2</v>
      </c>
      <c r="H207" s="160">
        <v>2.7532290958531613E-2</v>
      </c>
      <c r="I207" s="160">
        <v>2.8891910265125765E-2</v>
      </c>
      <c r="J207" s="160">
        <v>8.8375254928619983E-3</v>
      </c>
      <c r="K207" s="160">
        <v>8.4976206662134603E-3</v>
      </c>
      <c r="L207" s="160">
        <v>5.7783820530251532E-3</v>
      </c>
      <c r="M207" s="160">
        <v>1.3596193065941536E-2</v>
      </c>
      <c r="N207" s="160">
        <v>6.3562202583276689E-2</v>
      </c>
      <c r="O207" s="160">
        <v>1.6315431679129844E-2</v>
      </c>
      <c r="P207" s="160">
        <v>1.6315431679129844E-2</v>
      </c>
      <c r="Q207" s="160">
        <v>2.7192386131883071E-3</v>
      </c>
      <c r="R207" s="160">
        <v>1.3936097892590074E-2</v>
      </c>
      <c r="S207" s="160">
        <v>5.0985723997280762E-3</v>
      </c>
      <c r="T207" s="160">
        <v>0.18830727396329028</v>
      </c>
      <c r="U207" s="160">
        <v>1.6655336505778381E-2</v>
      </c>
      <c r="V207" s="160">
        <v>2.0394289598912306E-3</v>
      </c>
      <c r="W207" s="160">
        <v>2.7872195785180149E-2</v>
      </c>
      <c r="X207" s="160">
        <v>1.2576478585995921E-2</v>
      </c>
      <c r="Y207" s="160">
        <v>1.7675050985723997E-2</v>
      </c>
      <c r="Z207" s="160">
        <v>1.1896668932698844E-2</v>
      </c>
      <c r="AA207" s="160">
        <v>3.7389530931339226E-3</v>
      </c>
      <c r="AB207" s="160">
        <v>3.8409245411284841E-2</v>
      </c>
      <c r="AC207" s="160">
        <v>2.5492861998640381E-2</v>
      </c>
      <c r="AD207" s="160">
        <v>2.0394289598912306E-3</v>
      </c>
      <c r="AE207" s="160">
        <v>1.3936097892590074E-2</v>
      </c>
      <c r="AF207" s="160">
        <v>2.7192386131883071E-3</v>
      </c>
      <c r="AG207" s="160">
        <v>6.7980965329707678E-4</v>
      </c>
      <c r="AH207" s="160">
        <v>2.1753908905506457E-2</v>
      </c>
      <c r="AI207" s="160">
        <v>3.3990482664853841E-3</v>
      </c>
      <c r="AJ207" s="160">
        <v>4.7586675730795381E-3</v>
      </c>
      <c r="AK207" s="160">
        <v>0</v>
      </c>
      <c r="AL207" s="160">
        <v>1.0197144799456153E-3</v>
      </c>
      <c r="AM207" s="160">
        <v>0</v>
      </c>
      <c r="AN207" s="160">
        <v>8.8375254928619983E-3</v>
      </c>
      <c r="AO207" s="160">
        <v>0</v>
      </c>
      <c r="AP207" s="160">
        <v>3.3990482664853839E-4</v>
      </c>
      <c r="AQ207" s="160">
        <v>1</v>
      </c>
      <c r="AR207" s="160"/>
    </row>
    <row r="208" spans="1:44" ht="15.75" thickBot="1">
      <c r="A208" s="529"/>
      <c r="B208" s="530"/>
      <c r="C208" s="530"/>
      <c r="D208" s="530"/>
      <c r="E208" s="530"/>
      <c r="F208" s="530"/>
      <c r="G208" s="530"/>
      <c r="H208" s="531"/>
      <c r="I208" s="531"/>
      <c r="J208" s="531"/>
      <c r="K208" s="531"/>
      <c r="L208" s="531"/>
      <c r="M208" s="530"/>
      <c r="N208" s="530"/>
      <c r="O208" s="530"/>
      <c r="P208" s="530"/>
      <c r="Q208" s="530"/>
      <c r="R208" s="530"/>
      <c r="S208" s="530"/>
      <c r="T208" s="530"/>
      <c r="U208" s="530"/>
      <c r="V208" s="532"/>
      <c r="W208" s="532"/>
      <c r="X208" s="532"/>
      <c r="Y208" s="532"/>
      <c r="Z208" s="532"/>
      <c r="AA208" s="532"/>
      <c r="AB208" s="532"/>
      <c r="AC208" s="532"/>
      <c r="AD208" s="532"/>
      <c r="AE208" s="533"/>
      <c r="AF208" s="533"/>
      <c r="AG208" s="533"/>
      <c r="AH208" s="533"/>
      <c r="AI208" s="533"/>
      <c r="AJ208" s="533"/>
      <c r="AK208" s="533"/>
      <c r="AL208" s="533"/>
      <c r="AM208" s="533"/>
      <c r="AN208" s="533"/>
      <c r="AO208" s="533"/>
      <c r="AP208" s="533"/>
      <c r="AQ208" s="533"/>
      <c r="AR208" s="533"/>
    </row>
    <row r="209" spans="1:44" ht="15" customHeight="1">
      <c r="A209" s="776" t="s">
        <v>1370</v>
      </c>
      <c r="B209" s="776"/>
      <c r="C209" s="776"/>
      <c r="D209" s="776"/>
      <c r="E209" s="776"/>
      <c r="F209" s="776"/>
      <c r="G209" s="776"/>
      <c r="H209" s="776"/>
      <c r="I209" s="776"/>
      <c r="J209" s="776"/>
      <c r="K209" s="776"/>
      <c r="L209" s="776"/>
      <c r="M209" s="776"/>
      <c r="N209" s="776"/>
      <c r="O209" s="776"/>
      <c r="P209" s="776"/>
      <c r="Q209" s="776"/>
      <c r="R209" s="776"/>
      <c r="S209" s="776"/>
      <c r="T209" s="776"/>
      <c r="U209" s="776"/>
      <c r="V209" s="776"/>
      <c r="W209" s="776"/>
      <c r="X209" s="776"/>
      <c r="Y209" s="776"/>
      <c r="Z209" s="776"/>
      <c r="AA209" s="776"/>
      <c r="AB209" s="776"/>
      <c r="AC209" s="776"/>
      <c r="AD209" s="776"/>
      <c r="AE209" s="776"/>
      <c r="AF209" s="776"/>
      <c r="AG209" s="776"/>
      <c r="AH209" s="776"/>
      <c r="AI209" s="776"/>
      <c r="AJ209" s="776"/>
      <c r="AK209" s="776"/>
      <c r="AL209" s="776"/>
      <c r="AM209" s="776"/>
      <c r="AN209" s="776"/>
      <c r="AO209" s="776"/>
      <c r="AP209" s="776"/>
      <c r="AQ209" s="776"/>
      <c r="AR209" s="776"/>
    </row>
  </sheetData>
  <mergeCells count="25">
    <mergeCell ref="A209:AR209"/>
    <mergeCell ref="A130:AR130"/>
    <mergeCell ref="A167:AR167"/>
    <mergeCell ref="A169:AR169"/>
    <mergeCell ref="A170:AR170"/>
    <mergeCell ref="A171:AR171"/>
    <mergeCell ref="A172:AR172"/>
    <mergeCell ref="A129:AR129"/>
    <mergeCell ref="A44:AR44"/>
    <mergeCell ref="A45:AR45"/>
    <mergeCell ref="A46:AR46"/>
    <mergeCell ref="A83:V83"/>
    <mergeCell ref="A85:AR85"/>
    <mergeCell ref="A86:AR86"/>
    <mergeCell ref="A87:AR87"/>
    <mergeCell ref="A88:AR88"/>
    <mergeCell ref="A125:AR125"/>
    <mergeCell ref="A127:AR127"/>
    <mergeCell ref="A128:AR128"/>
    <mergeCell ref="A43:AR43"/>
    <mergeCell ref="A1:AR1"/>
    <mergeCell ref="A2:AR2"/>
    <mergeCell ref="A3:AR3"/>
    <mergeCell ref="A4:AR4"/>
    <mergeCell ref="A41:AR41"/>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zoomScaleNormal="100" workbookViewId="0">
      <selection activeCell="D17" sqref="D17"/>
    </sheetView>
  </sheetViews>
  <sheetFormatPr baseColWidth="10" defaultColWidth="17.7109375" defaultRowHeight="12.75"/>
  <cols>
    <col min="1" max="1" width="45.7109375" style="328" customWidth="1"/>
    <col min="2" max="2" width="16.42578125" style="609" customWidth="1"/>
    <col min="3" max="7" width="11.140625" style="609" customWidth="1"/>
    <col min="8" max="13" width="11.85546875" style="609" customWidth="1"/>
    <col min="14" max="17" width="11.28515625" style="609" customWidth="1"/>
    <col min="18" max="19" width="15.140625" style="609" customWidth="1"/>
    <col min="20" max="16384" width="17.7109375" style="609"/>
  </cols>
  <sheetData>
    <row r="1" spans="1:20" s="328" customFormat="1" ht="30" customHeight="1">
      <c r="A1" s="744" t="s">
        <v>1231</v>
      </c>
      <c r="B1" s="744"/>
      <c r="C1" s="744"/>
      <c r="D1" s="744"/>
      <c r="E1" s="744"/>
      <c r="F1" s="744"/>
      <c r="G1" s="744"/>
      <c r="H1" s="744"/>
      <c r="I1" s="744"/>
      <c r="J1" s="744"/>
      <c r="K1" s="744"/>
      <c r="L1" s="744"/>
      <c r="M1" s="744"/>
      <c r="N1" s="744"/>
      <c r="O1" s="744"/>
      <c r="P1" s="744"/>
      <c r="Q1" s="744"/>
      <c r="R1" s="744"/>
      <c r="S1" s="744"/>
      <c r="T1" s="49"/>
    </row>
    <row r="2" spans="1:20" s="328" customFormat="1" ht="15" customHeight="1">
      <c r="A2" s="745" t="s">
        <v>1006</v>
      </c>
      <c r="B2" s="745"/>
      <c r="C2" s="745"/>
      <c r="D2" s="745"/>
      <c r="E2" s="745"/>
      <c r="F2" s="745"/>
      <c r="G2" s="745"/>
      <c r="H2" s="745"/>
      <c r="I2" s="745"/>
      <c r="J2" s="745"/>
      <c r="K2" s="745"/>
      <c r="L2" s="745"/>
      <c r="M2" s="745"/>
      <c r="N2" s="745"/>
      <c r="O2" s="745"/>
      <c r="P2" s="745"/>
      <c r="Q2" s="745"/>
      <c r="R2" s="745"/>
      <c r="S2" s="745"/>
      <c r="T2" s="49"/>
    </row>
    <row r="3" spans="1:20" s="328" customFormat="1" ht="15" customHeight="1">
      <c r="A3" s="757" t="s">
        <v>1515</v>
      </c>
      <c r="B3" s="757"/>
      <c r="C3" s="757"/>
      <c r="D3" s="757"/>
      <c r="E3" s="757"/>
      <c r="F3" s="757"/>
      <c r="G3" s="757"/>
      <c r="H3" s="757"/>
      <c r="I3" s="788"/>
      <c r="J3" s="757"/>
      <c r="K3" s="757"/>
      <c r="L3" s="757"/>
      <c r="M3" s="757"/>
      <c r="N3" s="757"/>
      <c r="O3" s="757"/>
      <c r="P3" s="757"/>
      <c r="Q3" s="757"/>
      <c r="R3" s="757"/>
      <c r="S3" s="757"/>
      <c r="T3" s="49"/>
    </row>
    <row r="4" spans="1:20" s="328" customFormat="1" ht="30" customHeight="1">
      <c r="A4" s="746" t="s">
        <v>510</v>
      </c>
      <c r="B4" s="746"/>
      <c r="C4" s="746"/>
      <c r="D4" s="746"/>
      <c r="E4" s="746"/>
      <c r="F4" s="746"/>
      <c r="G4" s="746"/>
      <c r="H4" s="746"/>
      <c r="I4" s="746"/>
      <c r="J4" s="746"/>
      <c r="K4" s="746"/>
      <c r="L4" s="746"/>
      <c r="M4" s="746"/>
      <c r="N4" s="746"/>
      <c r="O4" s="746"/>
      <c r="P4" s="746"/>
      <c r="Q4" s="746"/>
      <c r="R4" s="746"/>
      <c r="S4" s="746"/>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4"/>
      <c r="B6" s="613" t="s">
        <v>990</v>
      </c>
      <c r="C6" s="789" t="s">
        <v>1007</v>
      </c>
      <c r="D6" s="789"/>
      <c r="E6" s="789"/>
      <c r="F6" s="789"/>
      <c r="G6" s="789"/>
      <c r="H6" s="789" t="s">
        <v>1008</v>
      </c>
      <c r="I6" s="789"/>
      <c r="J6" s="789"/>
      <c r="K6" s="789"/>
      <c r="L6" s="789"/>
      <c r="M6" s="789" t="s">
        <v>1009</v>
      </c>
      <c r="N6" s="789"/>
      <c r="O6" s="789"/>
      <c r="P6" s="789"/>
      <c r="Q6" s="789"/>
      <c r="R6" s="789" t="s">
        <v>994</v>
      </c>
      <c r="S6" s="789"/>
      <c r="T6" s="49"/>
    </row>
    <row r="7" spans="1:20" s="328" customFormat="1" ht="15" customHeight="1" thickBot="1">
      <c r="A7" s="434"/>
      <c r="B7" s="613" t="s">
        <v>995</v>
      </c>
      <c r="C7" s="434"/>
      <c r="D7" s="434"/>
      <c r="E7" s="434"/>
      <c r="F7" s="434"/>
      <c r="G7" s="434"/>
      <c r="H7" s="434"/>
      <c r="I7" s="434"/>
      <c r="J7" s="434"/>
      <c r="K7" s="434"/>
      <c r="L7" s="434"/>
      <c r="M7" s="434"/>
      <c r="N7" s="434"/>
      <c r="O7" s="434"/>
      <c r="P7" s="434"/>
      <c r="Q7" s="434"/>
      <c r="R7" s="434"/>
      <c r="S7" s="434"/>
      <c r="T7" s="49"/>
    </row>
    <row r="8" spans="1:20" s="49" customFormat="1" ht="15" customHeight="1" thickTop="1" thickBot="1">
      <c r="A8" s="441" t="s">
        <v>1010</v>
      </c>
      <c r="B8" s="442" t="s">
        <v>996</v>
      </c>
      <c r="C8" s="442" t="s">
        <v>154</v>
      </c>
      <c r="D8" s="442" t="s">
        <v>156</v>
      </c>
      <c r="E8" s="442" t="s">
        <v>155</v>
      </c>
      <c r="F8" s="442" t="s">
        <v>157</v>
      </c>
      <c r="G8" s="442" t="s">
        <v>158</v>
      </c>
      <c r="H8" s="442" t="s">
        <v>154</v>
      </c>
      <c r="I8" s="442" t="s">
        <v>156</v>
      </c>
      <c r="J8" s="442" t="s">
        <v>155</v>
      </c>
      <c r="K8" s="442" t="s">
        <v>157</v>
      </c>
      <c r="L8" s="442" t="s">
        <v>158</v>
      </c>
      <c r="M8" s="442" t="s">
        <v>154</v>
      </c>
      <c r="N8" s="442" t="s">
        <v>156</v>
      </c>
      <c r="O8" s="442" t="s">
        <v>155</v>
      </c>
      <c r="P8" s="442" t="s">
        <v>157</v>
      </c>
      <c r="Q8" s="442" t="s">
        <v>158</v>
      </c>
      <c r="R8" s="442" t="s">
        <v>997</v>
      </c>
      <c r="S8" s="442" t="s">
        <v>998</v>
      </c>
    </row>
    <row r="9" spans="1:20" ht="15" customHeight="1" thickTop="1">
      <c r="A9" s="289"/>
      <c r="B9" s="47"/>
      <c r="C9" s="47"/>
      <c r="D9" s="259" t="s">
        <v>441</v>
      </c>
      <c r="E9" s="259" t="s">
        <v>441</v>
      </c>
      <c r="F9" s="259"/>
      <c r="G9" s="259" t="s">
        <v>441</v>
      </c>
      <c r="H9" s="47"/>
      <c r="I9" s="259" t="s">
        <v>441</v>
      </c>
      <c r="J9" s="259" t="s">
        <v>441</v>
      </c>
      <c r="K9" s="259"/>
      <c r="L9" s="47"/>
      <c r="M9" s="47"/>
      <c r="N9" s="47"/>
      <c r="O9" s="47"/>
      <c r="P9" s="47"/>
      <c r="Q9" s="47"/>
      <c r="R9" s="47"/>
      <c r="S9" s="47"/>
      <c r="T9" s="47"/>
    </row>
    <row r="10" spans="1:20" ht="15" customHeight="1">
      <c r="A10" s="289"/>
      <c r="B10" s="259" t="s">
        <v>441</v>
      </c>
      <c r="C10" s="47"/>
      <c r="D10" s="259" t="s">
        <v>441</v>
      </c>
      <c r="E10" s="260" t="s">
        <v>441</v>
      </c>
      <c r="F10" s="260"/>
      <c r="G10" s="260" t="s">
        <v>441</v>
      </c>
      <c r="H10" s="47"/>
      <c r="I10" s="259" t="s">
        <v>441</v>
      </c>
      <c r="J10" s="259" t="s">
        <v>441</v>
      </c>
      <c r="K10" s="259"/>
      <c r="L10" s="261"/>
      <c r="M10" s="261"/>
      <c r="N10" s="261"/>
      <c r="O10" s="261"/>
      <c r="P10" s="261"/>
      <c r="Q10" s="47"/>
      <c r="R10" s="431"/>
      <c r="S10" s="431"/>
      <c r="T10" s="47"/>
    </row>
    <row r="11" spans="1:20" ht="15" customHeight="1">
      <c r="A11" s="269" t="s">
        <v>62</v>
      </c>
      <c r="B11" s="329">
        <v>1359924.24</v>
      </c>
      <c r="C11" s="329">
        <v>95441.12</v>
      </c>
      <c r="D11" s="329">
        <v>0</v>
      </c>
      <c r="E11" s="329">
        <v>53871.38</v>
      </c>
      <c r="F11" s="329">
        <v>0</v>
      </c>
      <c r="G11" s="329">
        <v>149312.5</v>
      </c>
      <c r="H11" s="329">
        <v>97856.95</v>
      </c>
      <c r="I11" s="329">
        <v>0</v>
      </c>
      <c r="J11" s="329">
        <v>53966.36</v>
      </c>
      <c r="K11" s="329">
        <v>0</v>
      </c>
      <c r="L11" s="329">
        <v>151823.31</v>
      </c>
      <c r="M11" s="329">
        <v>2415.8300000000017</v>
      </c>
      <c r="N11" s="329">
        <v>0</v>
      </c>
      <c r="O11" s="329">
        <v>94.980000000003201</v>
      </c>
      <c r="P11" s="329">
        <v>0</v>
      </c>
      <c r="Q11" s="329">
        <v>2510.8100000000049</v>
      </c>
      <c r="R11" s="330">
        <v>0.10979471915288458</v>
      </c>
      <c r="S11" s="330">
        <v>0.11164100582544216</v>
      </c>
      <c r="T11" s="47"/>
    </row>
    <row r="12" spans="1:20" ht="15" customHeight="1">
      <c r="A12" s="269" t="s">
        <v>64</v>
      </c>
      <c r="B12" s="329">
        <v>487344.33</v>
      </c>
      <c r="C12" s="329">
        <v>28071.7</v>
      </c>
      <c r="D12" s="329">
        <v>0</v>
      </c>
      <c r="E12" s="329">
        <v>19828.77</v>
      </c>
      <c r="F12" s="329">
        <v>0</v>
      </c>
      <c r="G12" s="329">
        <v>47900.47</v>
      </c>
      <c r="H12" s="329">
        <v>28914.51</v>
      </c>
      <c r="I12" s="329">
        <v>0</v>
      </c>
      <c r="J12" s="329">
        <v>21108.44</v>
      </c>
      <c r="K12" s="329">
        <v>0</v>
      </c>
      <c r="L12" s="329">
        <v>50022.95</v>
      </c>
      <c r="M12" s="329">
        <v>842.80999999999767</v>
      </c>
      <c r="N12" s="329">
        <v>0</v>
      </c>
      <c r="O12" s="329">
        <v>1279.6699999999983</v>
      </c>
      <c r="P12" s="329">
        <v>0</v>
      </c>
      <c r="Q12" s="329">
        <v>2122.4799999999959</v>
      </c>
      <c r="R12" s="330">
        <v>9.8288760228317423E-2</v>
      </c>
      <c r="S12" s="330">
        <v>0.10264395607105964</v>
      </c>
      <c r="T12" s="47"/>
    </row>
    <row r="13" spans="1:20" ht="15" customHeight="1">
      <c r="A13" s="269" t="s">
        <v>66</v>
      </c>
      <c r="B13" s="329">
        <v>151019.37</v>
      </c>
      <c r="C13" s="329">
        <v>10699.1</v>
      </c>
      <c r="D13" s="329">
        <v>0</v>
      </c>
      <c r="E13" s="329">
        <v>4494.7299999999996</v>
      </c>
      <c r="F13" s="329">
        <v>0</v>
      </c>
      <c r="G13" s="329">
        <v>15193.83</v>
      </c>
      <c r="H13" s="329">
        <v>19428.68</v>
      </c>
      <c r="I13" s="329">
        <v>0</v>
      </c>
      <c r="J13" s="329">
        <v>11119.48</v>
      </c>
      <c r="K13" s="329">
        <v>0</v>
      </c>
      <c r="L13" s="329">
        <v>30548.16</v>
      </c>
      <c r="M13" s="329">
        <v>8729.58</v>
      </c>
      <c r="N13" s="329">
        <v>0</v>
      </c>
      <c r="O13" s="329">
        <v>6624.75</v>
      </c>
      <c r="P13" s="329">
        <v>0</v>
      </c>
      <c r="Q13" s="329">
        <v>15354.33</v>
      </c>
      <c r="R13" s="330">
        <v>0.10060848485859794</v>
      </c>
      <c r="S13" s="330">
        <v>0.20227974729334389</v>
      </c>
      <c r="T13" s="47"/>
    </row>
    <row r="14" spans="1:20" ht="15" customHeight="1">
      <c r="A14" s="289"/>
      <c r="B14" s="331" t="s">
        <v>441</v>
      </c>
      <c r="C14" s="331" t="s">
        <v>441</v>
      </c>
      <c r="D14" s="331" t="s">
        <v>441</v>
      </c>
      <c r="E14" s="331" t="s">
        <v>441</v>
      </c>
      <c r="F14" s="331" t="s">
        <v>441</v>
      </c>
      <c r="G14" s="331" t="s">
        <v>441</v>
      </c>
      <c r="H14" s="331" t="s">
        <v>441</v>
      </c>
      <c r="I14" s="331" t="s">
        <v>441</v>
      </c>
      <c r="J14" s="331" t="s">
        <v>441</v>
      </c>
      <c r="K14" s="331" t="s">
        <v>441</v>
      </c>
      <c r="L14" s="71"/>
      <c r="M14" s="71"/>
      <c r="N14" s="331" t="s">
        <v>441</v>
      </c>
      <c r="O14" s="71"/>
      <c r="P14" s="71"/>
      <c r="Q14" s="71"/>
      <c r="R14" s="47"/>
      <c r="S14" s="47"/>
      <c r="T14" s="47"/>
    </row>
    <row r="15" spans="1:20" s="332" customFormat="1" ht="15" customHeight="1">
      <c r="A15" s="667" t="s">
        <v>158</v>
      </c>
      <c r="B15" s="443">
        <v>1998287.94</v>
      </c>
      <c r="C15" s="443">
        <v>134211.91999999998</v>
      </c>
      <c r="D15" s="443">
        <v>0</v>
      </c>
      <c r="E15" s="443">
        <v>78194.87999999999</v>
      </c>
      <c r="F15" s="443">
        <v>0</v>
      </c>
      <c r="G15" s="443">
        <v>212406.8</v>
      </c>
      <c r="H15" s="443">
        <v>146200.13999999998</v>
      </c>
      <c r="I15" s="443">
        <v>0</v>
      </c>
      <c r="J15" s="443">
        <v>86194.28</v>
      </c>
      <c r="K15" s="443">
        <v>0</v>
      </c>
      <c r="L15" s="443">
        <v>232394.42</v>
      </c>
      <c r="M15" s="443">
        <v>11988.22</v>
      </c>
      <c r="N15" s="443">
        <v>0</v>
      </c>
      <c r="O15" s="443">
        <v>7999.4000000000015</v>
      </c>
      <c r="P15" s="443">
        <v>0</v>
      </c>
      <c r="Q15" s="443">
        <v>19987.620000000003</v>
      </c>
      <c r="R15" s="444">
        <v>0.10629439118768839</v>
      </c>
      <c r="S15" s="444">
        <v>0.11629676351847473</v>
      </c>
      <c r="T15" s="534"/>
    </row>
    <row r="16" spans="1:20" ht="15" customHeight="1" thickBot="1">
      <c r="A16" s="289"/>
      <c r="B16" s="331"/>
      <c r="C16" s="331" t="s">
        <v>441</v>
      </c>
      <c r="D16" s="329" t="s">
        <v>441</v>
      </c>
      <c r="E16" s="329" t="s">
        <v>441</v>
      </c>
      <c r="F16" s="329"/>
      <c r="G16" s="331"/>
      <c r="H16" s="331"/>
      <c r="I16" s="331"/>
      <c r="J16" s="331"/>
      <c r="K16" s="331"/>
      <c r="L16" s="331" t="s">
        <v>441</v>
      </c>
      <c r="M16" s="331" t="s">
        <v>441</v>
      </c>
      <c r="N16" s="331" t="s">
        <v>441</v>
      </c>
      <c r="O16" s="331" t="s">
        <v>441</v>
      </c>
      <c r="P16" s="331"/>
      <c r="Q16" s="331" t="s">
        <v>441</v>
      </c>
      <c r="R16" s="333" t="s">
        <v>441</v>
      </c>
      <c r="S16" s="333" t="s">
        <v>441</v>
      </c>
      <c r="T16" s="47"/>
    </row>
    <row r="17" spans="1:20" s="49" customFormat="1" ht="15" customHeight="1" thickTop="1" thickBot="1">
      <c r="A17" s="535" t="s">
        <v>958</v>
      </c>
      <c r="B17" s="445"/>
      <c r="C17" s="445"/>
      <c r="D17" s="445"/>
      <c r="E17" s="442" t="s">
        <v>441</v>
      </c>
      <c r="F17" s="442"/>
      <c r="G17" s="442"/>
      <c r="H17" s="442"/>
      <c r="I17" s="442"/>
      <c r="J17" s="442"/>
      <c r="K17" s="442"/>
      <c r="L17" s="442" t="s">
        <v>441</v>
      </c>
      <c r="M17" s="442"/>
      <c r="N17" s="442"/>
      <c r="O17" s="442"/>
      <c r="P17" s="442"/>
      <c r="Q17" s="442" t="s">
        <v>441</v>
      </c>
      <c r="R17" s="442"/>
      <c r="S17" s="442"/>
    </row>
    <row r="18" spans="1:20" ht="15" customHeight="1" thickTop="1">
      <c r="A18" s="289"/>
      <c r="B18" s="331" t="s">
        <v>441</v>
      </c>
      <c r="C18" s="71"/>
      <c r="D18" s="331" t="s">
        <v>441</v>
      </c>
      <c r="E18" s="331" t="s">
        <v>441</v>
      </c>
      <c r="F18" s="331"/>
      <c r="G18" s="331" t="s">
        <v>441</v>
      </c>
      <c r="H18" s="331" t="s">
        <v>441</v>
      </c>
      <c r="I18" s="331" t="s">
        <v>441</v>
      </c>
      <c r="J18" s="331" t="s">
        <v>441</v>
      </c>
      <c r="K18" s="331"/>
      <c r="L18" s="331" t="s">
        <v>441</v>
      </c>
      <c r="M18" s="331" t="s">
        <v>441</v>
      </c>
      <c r="N18" s="331" t="s">
        <v>441</v>
      </c>
      <c r="O18" s="71"/>
      <c r="P18" s="71"/>
      <c r="Q18" s="71"/>
      <c r="R18" s="47"/>
      <c r="S18" s="47"/>
      <c r="T18" s="47"/>
    </row>
    <row r="19" spans="1:20" ht="15" customHeight="1">
      <c r="A19" s="269" t="s">
        <v>67</v>
      </c>
      <c r="B19" s="329">
        <v>888768.35</v>
      </c>
      <c r="C19" s="329">
        <v>44569.82</v>
      </c>
      <c r="D19" s="329">
        <v>0</v>
      </c>
      <c r="E19" s="329">
        <v>34795.300000000003</v>
      </c>
      <c r="F19" s="329">
        <v>0</v>
      </c>
      <c r="G19" s="329">
        <v>79365.119999999995</v>
      </c>
      <c r="H19" s="329">
        <v>103774.57</v>
      </c>
      <c r="I19" s="329">
        <v>0</v>
      </c>
      <c r="J19" s="329">
        <v>47389.64</v>
      </c>
      <c r="K19" s="329">
        <v>0.03</v>
      </c>
      <c r="L19" s="329">
        <v>151164.24000000002</v>
      </c>
      <c r="M19" s="329">
        <v>59204.750000000007</v>
      </c>
      <c r="N19" s="329">
        <v>0</v>
      </c>
      <c r="O19" s="329">
        <v>12594.339999999997</v>
      </c>
      <c r="P19" s="329">
        <v>0.03</v>
      </c>
      <c r="Q19" s="329">
        <v>71799.12</v>
      </c>
      <c r="R19" s="330">
        <v>8.9297869349195425E-2</v>
      </c>
      <c r="S19" s="330">
        <v>0.17008283429534818</v>
      </c>
      <c r="T19" s="47"/>
    </row>
    <row r="20" spans="1:20" ht="15" customHeight="1">
      <c r="A20" s="269" t="s">
        <v>68</v>
      </c>
      <c r="B20" s="329">
        <v>470547.48</v>
      </c>
      <c r="C20" s="329">
        <v>21990.29</v>
      </c>
      <c r="D20" s="329">
        <v>0</v>
      </c>
      <c r="E20" s="329">
        <v>19123.11</v>
      </c>
      <c r="F20" s="329">
        <v>0</v>
      </c>
      <c r="G20" s="329">
        <v>41113.4</v>
      </c>
      <c r="H20" s="329">
        <v>27787.11</v>
      </c>
      <c r="I20" s="329">
        <v>0</v>
      </c>
      <c r="J20" s="329">
        <v>22678.83</v>
      </c>
      <c r="K20" s="329">
        <v>0</v>
      </c>
      <c r="L20" s="329">
        <v>50465.94</v>
      </c>
      <c r="M20" s="329">
        <v>5796.82</v>
      </c>
      <c r="N20" s="329">
        <v>0</v>
      </c>
      <c r="O20" s="329">
        <v>3555.7200000000012</v>
      </c>
      <c r="P20" s="329">
        <v>0</v>
      </c>
      <c r="Q20" s="329">
        <v>9352.5400000000009</v>
      </c>
      <c r="R20" s="330">
        <v>8.7373541985603667E-2</v>
      </c>
      <c r="S20" s="330">
        <v>0.10724941083522539</v>
      </c>
      <c r="T20" s="47"/>
    </row>
    <row r="21" spans="1:20" ht="15" customHeight="1">
      <c r="A21" s="269" t="s">
        <v>69</v>
      </c>
      <c r="B21" s="329">
        <v>311525.38</v>
      </c>
      <c r="C21" s="329">
        <v>7344.55</v>
      </c>
      <c r="D21" s="329">
        <v>0</v>
      </c>
      <c r="E21" s="329">
        <v>20065.7</v>
      </c>
      <c r="F21" s="329">
        <v>0</v>
      </c>
      <c r="G21" s="329">
        <v>27410.25</v>
      </c>
      <c r="H21" s="329">
        <v>18548.419999999998</v>
      </c>
      <c r="I21" s="329">
        <v>0</v>
      </c>
      <c r="J21" s="329">
        <v>22026.97</v>
      </c>
      <c r="K21" s="329">
        <v>0</v>
      </c>
      <c r="L21" s="329">
        <v>40575.39</v>
      </c>
      <c r="M21" s="329">
        <v>11203.869999999999</v>
      </c>
      <c r="N21" s="329">
        <v>0</v>
      </c>
      <c r="O21" s="329">
        <v>1961.2700000000004</v>
      </c>
      <c r="P21" s="329">
        <v>0</v>
      </c>
      <c r="Q21" s="329">
        <v>13165.14</v>
      </c>
      <c r="R21" s="330">
        <v>8.7987213112459731E-2</v>
      </c>
      <c r="S21" s="330">
        <v>0.13024746169958928</v>
      </c>
      <c r="T21" s="47"/>
    </row>
    <row r="22" spans="1:20" ht="15" customHeight="1">
      <c r="A22" s="269" t="s">
        <v>70</v>
      </c>
      <c r="B22" s="329">
        <v>79905.87</v>
      </c>
      <c r="C22" s="329">
        <v>1837.58</v>
      </c>
      <c r="D22" s="329">
        <v>0</v>
      </c>
      <c r="E22" s="329">
        <v>5432.94</v>
      </c>
      <c r="F22" s="329">
        <v>0</v>
      </c>
      <c r="G22" s="329">
        <v>7270.5199999999995</v>
      </c>
      <c r="H22" s="329">
        <v>2114.0100000000002</v>
      </c>
      <c r="I22" s="329">
        <v>0</v>
      </c>
      <c r="J22" s="329">
        <v>5803.65</v>
      </c>
      <c r="K22" s="329">
        <v>0</v>
      </c>
      <c r="L22" s="329">
        <v>7917.66</v>
      </c>
      <c r="M22" s="329">
        <v>276.43000000000029</v>
      </c>
      <c r="N22" s="329">
        <v>0</v>
      </c>
      <c r="O22" s="329">
        <v>370.71000000000004</v>
      </c>
      <c r="P22" s="329">
        <v>0</v>
      </c>
      <c r="Q22" s="329">
        <v>647.14000000000033</v>
      </c>
      <c r="R22" s="330">
        <v>9.0988559413720166E-2</v>
      </c>
      <c r="S22" s="330">
        <v>9.9087338639827091E-2</v>
      </c>
      <c r="T22" s="47"/>
    </row>
    <row r="23" spans="1:20" ht="15" customHeight="1">
      <c r="A23" s="269" t="s">
        <v>71</v>
      </c>
      <c r="B23" s="329">
        <v>111396.35</v>
      </c>
      <c r="C23" s="329">
        <v>4474.75</v>
      </c>
      <c r="D23" s="329">
        <v>0</v>
      </c>
      <c r="E23" s="329">
        <v>4229.87</v>
      </c>
      <c r="F23" s="329">
        <v>0</v>
      </c>
      <c r="G23" s="329">
        <v>8704.619999999999</v>
      </c>
      <c r="H23" s="329">
        <v>5214.07</v>
      </c>
      <c r="I23" s="329">
        <v>0</v>
      </c>
      <c r="J23" s="329">
        <v>6745.93</v>
      </c>
      <c r="K23" s="329">
        <v>0</v>
      </c>
      <c r="L23" s="329">
        <v>11960</v>
      </c>
      <c r="M23" s="329">
        <v>739.31999999999971</v>
      </c>
      <c r="N23" s="329">
        <v>0</v>
      </c>
      <c r="O23" s="329">
        <v>2516.0600000000004</v>
      </c>
      <c r="P23" s="329">
        <v>0</v>
      </c>
      <c r="Q23" s="329">
        <v>3255.38</v>
      </c>
      <c r="R23" s="330">
        <v>7.8140980382211789E-2</v>
      </c>
      <c r="S23" s="330">
        <v>0.10736437953308164</v>
      </c>
      <c r="T23" s="47"/>
    </row>
    <row r="24" spans="1:20" ht="15" customHeight="1">
      <c r="A24" s="269" t="s">
        <v>88</v>
      </c>
      <c r="B24" s="329">
        <v>64232.07</v>
      </c>
      <c r="C24" s="329">
        <v>5403.01</v>
      </c>
      <c r="D24" s="329">
        <v>0</v>
      </c>
      <c r="E24" s="329">
        <v>1962.82</v>
      </c>
      <c r="F24" s="329">
        <v>0</v>
      </c>
      <c r="G24" s="329">
        <v>7365.83</v>
      </c>
      <c r="H24" s="329">
        <v>6336.77</v>
      </c>
      <c r="I24" s="329">
        <v>0</v>
      </c>
      <c r="J24" s="329">
        <v>2363.4299999999998</v>
      </c>
      <c r="K24" s="329">
        <v>0</v>
      </c>
      <c r="L24" s="329">
        <v>8700.2000000000007</v>
      </c>
      <c r="M24" s="329">
        <v>933.76000000000022</v>
      </c>
      <c r="N24" s="329">
        <v>0</v>
      </c>
      <c r="O24" s="329">
        <v>400.6099999999999</v>
      </c>
      <c r="P24" s="329">
        <v>0</v>
      </c>
      <c r="Q24" s="329">
        <v>1334.3700000000001</v>
      </c>
      <c r="R24" s="330">
        <v>0.1146752704684747</v>
      </c>
      <c r="S24" s="330">
        <v>0.13544947251427519</v>
      </c>
      <c r="T24" s="47"/>
    </row>
    <row r="25" spans="1:20" ht="15" customHeight="1">
      <c r="A25" s="269" t="s">
        <v>72</v>
      </c>
      <c r="B25" s="329">
        <v>153808.32999999999</v>
      </c>
      <c r="C25" s="329">
        <v>11716.03</v>
      </c>
      <c r="D25" s="329">
        <v>0</v>
      </c>
      <c r="E25" s="329">
        <v>5818.92</v>
      </c>
      <c r="F25" s="329">
        <v>0</v>
      </c>
      <c r="G25" s="329">
        <v>17534.95</v>
      </c>
      <c r="H25" s="329">
        <v>13902.33</v>
      </c>
      <c r="I25" s="329">
        <v>0</v>
      </c>
      <c r="J25" s="329">
        <v>8523.42</v>
      </c>
      <c r="K25" s="329">
        <v>0</v>
      </c>
      <c r="L25" s="329">
        <v>22425.75</v>
      </c>
      <c r="M25" s="329">
        <v>2186.2999999999993</v>
      </c>
      <c r="N25" s="329">
        <v>0</v>
      </c>
      <c r="O25" s="329">
        <v>2704.5</v>
      </c>
      <c r="P25" s="329">
        <v>0</v>
      </c>
      <c r="Q25" s="329">
        <v>4890.7999999999993</v>
      </c>
      <c r="R25" s="330">
        <v>0.11400520374936782</v>
      </c>
      <c r="S25" s="330">
        <v>0.14580322145100985</v>
      </c>
      <c r="T25" s="47"/>
    </row>
    <row r="26" spans="1:20" ht="15" customHeight="1">
      <c r="A26" s="269" t="s">
        <v>73</v>
      </c>
      <c r="B26" s="329">
        <v>67989.84</v>
      </c>
      <c r="C26" s="329">
        <v>5127.09</v>
      </c>
      <c r="D26" s="329">
        <v>0</v>
      </c>
      <c r="E26" s="329">
        <v>1794.75</v>
      </c>
      <c r="F26" s="329">
        <v>0</v>
      </c>
      <c r="G26" s="329">
        <v>6921.84</v>
      </c>
      <c r="H26" s="329">
        <v>6713.31</v>
      </c>
      <c r="I26" s="329">
        <v>0</v>
      </c>
      <c r="J26" s="329">
        <v>2070.92</v>
      </c>
      <c r="K26" s="329">
        <v>0</v>
      </c>
      <c r="L26" s="329">
        <v>8784.23</v>
      </c>
      <c r="M26" s="329">
        <v>1586.2200000000003</v>
      </c>
      <c r="N26" s="329">
        <v>0</v>
      </c>
      <c r="O26" s="329">
        <v>276.17000000000007</v>
      </c>
      <c r="P26" s="329">
        <v>0</v>
      </c>
      <c r="Q26" s="329">
        <v>1862.3900000000003</v>
      </c>
      <c r="R26" s="330">
        <v>0.10180697586580584</v>
      </c>
      <c r="S26" s="330">
        <v>0.12919915681519475</v>
      </c>
      <c r="T26" s="47"/>
    </row>
    <row r="27" spans="1:20" ht="15" customHeight="1">
      <c r="A27" s="269" t="s">
        <v>74</v>
      </c>
      <c r="B27" s="329">
        <v>79299.929999999993</v>
      </c>
      <c r="C27" s="329">
        <v>5802.49</v>
      </c>
      <c r="D27" s="329">
        <v>0</v>
      </c>
      <c r="E27" s="329">
        <v>2374.48</v>
      </c>
      <c r="F27" s="329">
        <v>0</v>
      </c>
      <c r="G27" s="329">
        <v>8176.9699999999993</v>
      </c>
      <c r="H27" s="329">
        <v>8735.0300000000007</v>
      </c>
      <c r="I27" s="329">
        <v>0</v>
      </c>
      <c r="J27" s="329">
        <v>2640.04</v>
      </c>
      <c r="K27" s="329">
        <v>0</v>
      </c>
      <c r="L27" s="329">
        <v>11375.07</v>
      </c>
      <c r="M27" s="329">
        <v>2932.5400000000009</v>
      </c>
      <c r="N27" s="329">
        <v>0</v>
      </c>
      <c r="O27" s="329">
        <v>265.55999999999995</v>
      </c>
      <c r="P27" s="329">
        <v>0</v>
      </c>
      <c r="Q27" s="329">
        <v>3198.1000000000008</v>
      </c>
      <c r="R27" s="330">
        <v>0.10311446680974372</v>
      </c>
      <c r="S27" s="330">
        <v>0.14344363229576623</v>
      </c>
      <c r="T27" s="47"/>
    </row>
    <row r="28" spans="1:20" ht="15" customHeight="1">
      <c r="A28" s="269" t="s">
        <v>75</v>
      </c>
      <c r="B28" s="329">
        <v>60981.64</v>
      </c>
      <c r="C28" s="329">
        <v>4483.3900000000003</v>
      </c>
      <c r="D28" s="329">
        <v>0</v>
      </c>
      <c r="E28" s="329">
        <v>1011.4</v>
      </c>
      <c r="F28" s="329">
        <v>0</v>
      </c>
      <c r="G28" s="329">
        <v>5494.79</v>
      </c>
      <c r="H28" s="329">
        <v>5009.9399999999996</v>
      </c>
      <c r="I28" s="329">
        <v>0</v>
      </c>
      <c r="J28" s="329">
        <v>1033.1300000000001</v>
      </c>
      <c r="K28" s="329">
        <v>0</v>
      </c>
      <c r="L28" s="329">
        <v>6043.07</v>
      </c>
      <c r="M28" s="329">
        <v>526.54999999999927</v>
      </c>
      <c r="N28" s="329">
        <v>0</v>
      </c>
      <c r="O28" s="329">
        <v>21.730000000000132</v>
      </c>
      <c r="P28" s="329">
        <v>0</v>
      </c>
      <c r="Q28" s="329">
        <v>548.2799999999994</v>
      </c>
      <c r="R28" s="330">
        <v>9.0105644912140764E-2</v>
      </c>
      <c r="S28" s="330">
        <v>9.9096547747813929E-2</v>
      </c>
      <c r="T28" s="47"/>
    </row>
    <row r="29" spans="1:20" ht="15" customHeight="1">
      <c r="A29" s="269" t="s">
        <v>76</v>
      </c>
      <c r="B29" s="329">
        <v>65577.429999999993</v>
      </c>
      <c r="C29" s="329">
        <v>4838.8500000000004</v>
      </c>
      <c r="D29" s="329">
        <v>0</v>
      </c>
      <c r="E29" s="329">
        <v>1216.79</v>
      </c>
      <c r="F29" s="329">
        <v>0</v>
      </c>
      <c r="G29" s="329">
        <v>6055.64</v>
      </c>
      <c r="H29" s="329">
        <v>4926.66</v>
      </c>
      <c r="I29" s="329">
        <v>0</v>
      </c>
      <c r="J29" s="329">
        <v>1435.39</v>
      </c>
      <c r="K29" s="329">
        <v>0</v>
      </c>
      <c r="L29" s="329">
        <v>6362.05</v>
      </c>
      <c r="M29" s="329">
        <v>87.809999999999491</v>
      </c>
      <c r="N29" s="329">
        <v>0</v>
      </c>
      <c r="O29" s="329">
        <v>218.60000000000014</v>
      </c>
      <c r="P29" s="329">
        <v>0</v>
      </c>
      <c r="Q29" s="329">
        <v>306.40999999999963</v>
      </c>
      <c r="R29" s="330">
        <v>9.234335654812946E-2</v>
      </c>
      <c r="S29" s="330">
        <v>9.7015848288046672E-2</v>
      </c>
      <c r="T29" s="47"/>
    </row>
    <row r="30" spans="1:20" ht="15" customHeight="1">
      <c r="A30" s="269" t="s">
        <v>82</v>
      </c>
      <c r="B30" s="329">
        <v>23801.94</v>
      </c>
      <c r="C30" s="329">
        <v>2103.69</v>
      </c>
      <c r="D30" s="329">
        <v>0</v>
      </c>
      <c r="E30" s="329">
        <v>89.68</v>
      </c>
      <c r="F30" s="329">
        <v>0</v>
      </c>
      <c r="G30" s="329">
        <v>2193.37</v>
      </c>
      <c r="H30" s="329">
        <v>2386.9499999999998</v>
      </c>
      <c r="I30" s="329">
        <v>0</v>
      </c>
      <c r="J30" s="329">
        <v>2839.93</v>
      </c>
      <c r="K30" s="329">
        <v>0</v>
      </c>
      <c r="L30" s="329">
        <v>5226.8799999999992</v>
      </c>
      <c r="M30" s="329">
        <v>283.25999999999976</v>
      </c>
      <c r="N30" s="329">
        <v>0</v>
      </c>
      <c r="O30" s="329">
        <v>2750.25</v>
      </c>
      <c r="P30" s="329">
        <v>0</v>
      </c>
      <c r="Q30" s="329">
        <v>3033.5099999999998</v>
      </c>
      <c r="R30" s="330">
        <v>9.2150891902088652E-2</v>
      </c>
      <c r="S30" s="330">
        <v>0.21959890664374415</v>
      </c>
      <c r="T30" s="47"/>
    </row>
    <row r="31" spans="1:20" ht="15" customHeight="1">
      <c r="A31" s="269" t="s">
        <v>80</v>
      </c>
      <c r="B31" s="329">
        <v>74937.3</v>
      </c>
      <c r="C31" s="329">
        <v>7080.31</v>
      </c>
      <c r="D31" s="329">
        <v>0</v>
      </c>
      <c r="E31" s="329">
        <v>531.71</v>
      </c>
      <c r="F31" s="329">
        <v>0</v>
      </c>
      <c r="G31" s="329">
        <v>7612.02</v>
      </c>
      <c r="H31" s="329">
        <v>8866.2199999999993</v>
      </c>
      <c r="I31" s="329">
        <v>0</v>
      </c>
      <c r="J31" s="329">
        <v>2046.36</v>
      </c>
      <c r="K31" s="329">
        <v>0</v>
      </c>
      <c r="L31" s="329">
        <v>10912.58</v>
      </c>
      <c r="M31" s="329">
        <v>1785.9099999999989</v>
      </c>
      <c r="N31" s="329">
        <v>0</v>
      </c>
      <c r="O31" s="329">
        <v>1514.6499999999999</v>
      </c>
      <c r="P31" s="329">
        <v>0</v>
      </c>
      <c r="Q31" s="329">
        <v>3300.5599999999986</v>
      </c>
      <c r="R31" s="330">
        <v>0.10157851964242107</v>
      </c>
      <c r="S31" s="330">
        <v>0.14562280733359756</v>
      </c>
      <c r="T31" s="47"/>
    </row>
    <row r="32" spans="1:20" ht="15" customHeight="1">
      <c r="A32" s="269" t="s">
        <v>89</v>
      </c>
      <c r="B32" s="329">
        <v>173494.27</v>
      </c>
      <c r="C32" s="329">
        <v>9943.92</v>
      </c>
      <c r="D32" s="329">
        <v>0</v>
      </c>
      <c r="E32" s="329">
        <v>4255.5200000000004</v>
      </c>
      <c r="F32" s="329">
        <v>0</v>
      </c>
      <c r="G32" s="329">
        <v>14199.44</v>
      </c>
      <c r="H32" s="329">
        <v>10552.77</v>
      </c>
      <c r="I32" s="329">
        <v>0</v>
      </c>
      <c r="J32" s="329">
        <v>10434.52</v>
      </c>
      <c r="K32" s="329">
        <v>0</v>
      </c>
      <c r="L32" s="329">
        <v>20987.29</v>
      </c>
      <c r="M32" s="329">
        <v>608.85000000000036</v>
      </c>
      <c r="N32" s="329">
        <v>0</v>
      </c>
      <c r="O32" s="329">
        <v>6179</v>
      </c>
      <c r="P32" s="329">
        <v>0</v>
      </c>
      <c r="Q32" s="329">
        <v>6787.85</v>
      </c>
      <c r="R32" s="330">
        <v>8.184385570774183E-2</v>
      </c>
      <c r="S32" s="330">
        <v>0.12096820258098438</v>
      </c>
      <c r="T32" s="47"/>
    </row>
    <row r="33" spans="1:20" ht="15" customHeight="1">
      <c r="A33" s="269" t="s">
        <v>81</v>
      </c>
      <c r="B33" s="329">
        <v>37268.910000000003</v>
      </c>
      <c r="C33" s="329">
        <v>2558.2800000000002</v>
      </c>
      <c r="D33" s="329">
        <v>0</v>
      </c>
      <c r="E33" s="329">
        <v>1043.07</v>
      </c>
      <c r="F33" s="329">
        <v>0</v>
      </c>
      <c r="G33" s="329">
        <v>3601.3500000000004</v>
      </c>
      <c r="H33" s="329">
        <v>3601.14</v>
      </c>
      <c r="I33" s="329">
        <v>0</v>
      </c>
      <c r="J33" s="329">
        <v>1438.15</v>
      </c>
      <c r="K33" s="329">
        <v>0</v>
      </c>
      <c r="L33" s="329">
        <v>5039.29</v>
      </c>
      <c r="M33" s="329">
        <v>1042.8599999999997</v>
      </c>
      <c r="N33" s="329">
        <v>0</v>
      </c>
      <c r="O33" s="329">
        <v>395.08000000000015</v>
      </c>
      <c r="P33" s="329">
        <v>0</v>
      </c>
      <c r="Q33" s="329">
        <v>1437.9399999999998</v>
      </c>
      <c r="R33" s="330">
        <v>9.6631481843713701E-2</v>
      </c>
      <c r="S33" s="330">
        <v>0.13521431133886125</v>
      </c>
      <c r="T33" s="47"/>
    </row>
    <row r="34" spans="1:20" ht="15" customHeight="1">
      <c r="A34" s="269" t="s">
        <v>79</v>
      </c>
      <c r="B34" s="329">
        <v>113787.34</v>
      </c>
      <c r="C34" s="329">
        <v>9079.31</v>
      </c>
      <c r="D34" s="329">
        <v>0</v>
      </c>
      <c r="E34" s="329">
        <v>1272.1500000000001</v>
      </c>
      <c r="F34" s="329">
        <v>0</v>
      </c>
      <c r="G34" s="329">
        <v>10351.459999999999</v>
      </c>
      <c r="H34" s="329">
        <v>11195.54</v>
      </c>
      <c r="I34" s="329">
        <v>0</v>
      </c>
      <c r="J34" s="329">
        <v>3124.96</v>
      </c>
      <c r="K34" s="329">
        <v>0</v>
      </c>
      <c r="L34" s="329">
        <v>14320.5</v>
      </c>
      <c r="M34" s="329">
        <v>2116.2300000000014</v>
      </c>
      <c r="N34" s="329">
        <v>0</v>
      </c>
      <c r="O34" s="329">
        <v>1852.81</v>
      </c>
      <c r="P34" s="329">
        <v>0</v>
      </c>
      <c r="Q34" s="329">
        <v>3969.0400000000013</v>
      </c>
      <c r="R34" s="330">
        <v>9.0971983350696131E-2</v>
      </c>
      <c r="S34" s="330">
        <v>0.12585319245532939</v>
      </c>
      <c r="T34" s="47"/>
    </row>
    <row r="35" spans="1:20" ht="15" customHeight="1">
      <c r="A35" s="269" t="s">
        <v>77</v>
      </c>
      <c r="B35" s="329">
        <v>43771.98</v>
      </c>
      <c r="C35" s="329">
        <v>3725.33</v>
      </c>
      <c r="D35" s="329">
        <v>0</v>
      </c>
      <c r="E35" s="329">
        <v>404.11</v>
      </c>
      <c r="F35" s="329">
        <v>0</v>
      </c>
      <c r="G35" s="329">
        <v>4129.4399999999996</v>
      </c>
      <c r="H35" s="329">
        <v>4829.78</v>
      </c>
      <c r="I35" s="329">
        <v>0</v>
      </c>
      <c r="J35" s="329">
        <v>2155.9299999999998</v>
      </c>
      <c r="K35" s="329">
        <v>0</v>
      </c>
      <c r="L35" s="329">
        <v>6985.7099999999991</v>
      </c>
      <c r="M35" s="329">
        <v>1104.4499999999998</v>
      </c>
      <c r="N35" s="329">
        <v>0</v>
      </c>
      <c r="O35" s="329">
        <v>1751.8199999999997</v>
      </c>
      <c r="P35" s="329">
        <v>0</v>
      </c>
      <c r="Q35" s="329">
        <v>2856.2699999999995</v>
      </c>
      <c r="R35" s="330">
        <v>9.4339803682629828E-2</v>
      </c>
      <c r="S35" s="330">
        <v>0.15959319180900655</v>
      </c>
      <c r="T35" s="47"/>
    </row>
    <row r="36" spans="1:20" ht="15" customHeight="1">
      <c r="A36" s="269" t="s">
        <v>78</v>
      </c>
      <c r="B36" s="329">
        <v>64529.9</v>
      </c>
      <c r="C36" s="329">
        <v>5500.44</v>
      </c>
      <c r="D36" s="329">
        <v>0</v>
      </c>
      <c r="E36" s="329">
        <v>99.57</v>
      </c>
      <c r="F36" s="329">
        <v>0.02</v>
      </c>
      <c r="G36" s="329">
        <v>5600.03</v>
      </c>
      <c r="H36" s="329">
        <v>8377.1</v>
      </c>
      <c r="I36" s="329">
        <v>0</v>
      </c>
      <c r="J36" s="329">
        <v>287.12</v>
      </c>
      <c r="K36" s="329">
        <v>6.54</v>
      </c>
      <c r="L36" s="329">
        <v>8670.760000000002</v>
      </c>
      <c r="M36" s="329">
        <v>2876.6600000000008</v>
      </c>
      <c r="N36" s="329">
        <v>0</v>
      </c>
      <c r="O36" s="329">
        <v>187.55</v>
      </c>
      <c r="P36" s="329">
        <v>6.5200000000000005</v>
      </c>
      <c r="Q36" s="329">
        <v>3070.7300000000009</v>
      </c>
      <c r="R36" s="330">
        <v>8.6781941394609319E-2</v>
      </c>
      <c r="S36" s="330">
        <v>0.13436809912924089</v>
      </c>
      <c r="T36" s="47"/>
    </row>
    <row r="37" spans="1:20" ht="15" customHeight="1">
      <c r="A37" s="269" t="s">
        <v>86</v>
      </c>
      <c r="B37" s="329">
        <v>273293.52</v>
      </c>
      <c r="C37" s="329">
        <v>24272.68</v>
      </c>
      <c r="D37" s="329">
        <v>0</v>
      </c>
      <c r="E37" s="329">
        <v>714.2</v>
      </c>
      <c r="F37" s="329">
        <v>0</v>
      </c>
      <c r="G37" s="329">
        <v>24986.880000000001</v>
      </c>
      <c r="H37" s="329">
        <v>27441.67</v>
      </c>
      <c r="I37" s="329">
        <v>0</v>
      </c>
      <c r="J37" s="329">
        <v>1336.04</v>
      </c>
      <c r="K37" s="329">
        <v>0</v>
      </c>
      <c r="L37" s="329">
        <v>28777.71</v>
      </c>
      <c r="M37" s="329">
        <v>3168.989999999998</v>
      </c>
      <c r="N37" s="329">
        <v>0</v>
      </c>
      <c r="O37" s="329">
        <v>621.83999999999992</v>
      </c>
      <c r="P37" s="329">
        <v>0</v>
      </c>
      <c r="Q37" s="329">
        <v>3790.8299999999981</v>
      </c>
      <c r="R37" s="330">
        <v>9.1428732009452687E-2</v>
      </c>
      <c r="S37" s="330">
        <v>0.10529964266990303</v>
      </c>
      <c r="T37" s="47"/>
    </row>
    <row r="38" spans="1:20" ht="15" customHeight="1">
      <c r="A38" s="269" t="s">
        <v>87</v>
      </c>
      <c r="B38" s="329">
        <v>196782.43</v>
      </c>
      <c r="C38" s="329">
        <v>16394.88</v>
      </c>
      <c r="D38" s="329">
        <v>0</v>
      </c>
      <c r="E38" s="329">
        <v>1360.93</v>
      </c>
      <c r="F38" s="329">
        <v>0</v>
      </c>
      <c r="G38" s="329">
        <v>17755.810000000001</v>
      </c>
      <c r="H38" s="329">
        <v>24637.22</v>
      </c>
      <c r="I38" s="329">
        <v>0</v>
      </c>
      <c r="J38" s="329">
        <v>1630.05</v>
      </c>
      <c r="K38" s="329">
        <v>206.81</v>
      </c>
      <c r="L38" s="329">
        <v>26474.080000000002</v>
      </c>
      <c r="M38" s="329">
        <v>8242.34</v>
      </c>
      <c r="N38" s="329">
        <v>0</v>
      </c>
      <c r="O38" s="329">
        <v>269.11999999999989</v>
      </c>
      <c r="P38" s="329">
        <v>206.81</v>
      </c>
      <c r="Q38" s="329">
        <v>8718.2699999999986</v>
      </c>
      <c r="R38" s="330">
        <v>9.0230667443226525E-2</v>
      </c>
      <c r="S38" s="330">
        <v>0.13453477528456176</v>
      </c>
      <c r="T38" s="47"/>
    </row>
    <row r="39" spans="1:20" ht="15" customHeight="1">
      <c r="A39" s="269" t="s">
        <v>85</v>
      </c>
      <c r="B39" s="329">
        <v>64940.84</v>
      </c>
      <c r="C39" s="329">
        <v>5300.26</v>
      </c>
      <c r="D39" s="329">
        <v>0</v>
      </c>
      <c r="E39" s="329">
        <v>658.26</v>
      </c>
      <c r="F39" s="329">
        <v>0</v>
      </c>
      <c r="G39" s="329">
        <v>5958.52</v>
      </c>
      <c r="H39" s="329">
        <v>8643.32</v>
      </c>
      <c r="I39" s="329">
        <v>0</v>
      </c>
      <c r="J39" s="329">
        <v>783.08</v>
      </c>
      <c r="K39" s="329">
        <v>0</v>
      </c>
      <c r="L39" s="329">
        <v>9426.4</v>
      </c>
      <c r="M39" s="329">
        <v>3343.0599999999995</v>
      </c>
      <c r="N39" s="329">
        <v>0</v>
      </c>
      <c r="O39" s="329">
        <v>124.82000000000005</v>
      </c>
      <c r="P39" s="329">
        <v>0</v>
      </c>
      <c r="Q39" s="329">
        <v>3467.8799999999997</v>
      </c>
      <c r="R39" s="330">
        <v>9.175304785093634E-2</v>
      </c>
      <c r="S39" s="330">
        <v>0.14515365061492891</v>
      </c>
      <c r="T39" s="47"/>
    </row>
    <row r="40" spans="1:20" ht="15" customHeight="1">
      <c r="A40" s="269" t="s">
        <v>84</v>
      </c>
      <c r="B40" s="329">
        <v>80020.33</v>
      </c>
      <c r="C40" s="329">
        <v>6017.28</v>
      </c>
      <c r="D40" s="329">
        <v>0</v>
      </c>
      <c r="E40" s="329">
        <v>835.72</v>
      </c>
      <c r="F40" s="329">
        <v>0</v>
      </c>
      <c r="G40" s="329">
        <v>6853</v>
      </c>
      <c r="H40" s="329">
        <v>6956.01</v>
      </c>
      <c r="I40" s="329">
        <v>0</v>
      </c>
      <c r="J40" s="329">
        <v>1391.11</v>
      </c>
      <c r="K40" s="329">
        <v>0</v>
      </c>
      <c r="L40" s="329">
        <v>8347.1200000000008</v>
      </c>
      <c r="M40" s="329">
        <v>938.73000000000047</v>
      </c>
      <c r="N40" s="329">
        <v>0</v>
      </c>
      <c r="O40" s="329">
        <v>555.38999999999987</v>
      </c>
      <c r="P40" s="329">
        <v>0</v>
      </c>
      <c r="Q40" s="329">
        <v>1494.1200000000003</v>
      </c>
      <c r="R40" s="330">
        <v>8.5640736547824781E-2</v>
      </c>
      <c r="S40" s="330">
        <v>0.10431249158807519</v>
      </c>
      <c r="T40" s="47"/>
    </row>
    <row r="41" spans="1:20" ht="15" customHeight="1">
      <c r="A41" s="269" t="s">
        <v>83</v>
      </c>
      <c r="B41" s="329">
        <v>53267.46</v>
      </c>
      <c r="C41" s="329">
        <v>3253.82</v>
      </c>
      <c r="D41" s="329">
        <v>0</v>
      </c>
      <c r="E41" s="329">
        <v>1755.03</v>
      </c>
      <c r="F41" s="329">
        <v>0</v>
      </c>
      <c r="G41" s="329">
        <v>5008.8500000000004</v>
      </c>
      <c r="H41" s="329">
        <v>3384.01</v>
      </c>
      <c r="I41" s="329">
        <v>0</v>
      </c>
      <c r="J41" s="329">
        <v>1861.27</v>
      </c>
      <c r="K41" s="329">
        <v>0</v>
      </c>
      <c r="L41" s="329">
        <v>5245.2800000000007</v>
      </c>
      <c r="M41" s="329">
        <v>130.19000000000005</v>
      </c>
      <c r="N41" s="329">
        <v>0</v>
      </c>
      <c r="O41" s="329">
        <v>106.24000000000001</v>
      </c>
      <c r="P41" s="329">
        <v>0</v>
      </c>
      <c r="Q41" s="329">
        <v>236.43000000000006</v>
      </c>
      <c r="R41" s="330">
        <v>9.4032078871416069E-2</v>
      </c>
      <c r="S41" s="330">
        <v>9.8470623528886123E-2</v>
      </c>
      <c r="T41" s="47"/>
    </row>
    <row r="42" spans="1:20" ht="15" customHeight="1">
      <c r="A42" s="269" t="s">
        <v>90</v>
      </c>
      <c r="B42" s="329">
        <v>69985.679999999993</v>
      </c>
      <c r="C42" s="329">
        <v>5788.42</v>
      </c>
      <c r="D42" s="329">
        <v>0</v>
      </c>
      <c r="E42" s="329">
        <v>750.52</v>
      </c>
      <c r="F42" s="329">
        <v>0</v>
      </c>
      <c r="G42" s="329">
        <v>6538.9400000000005</v>
      </c>
      <c r="H42" s="329">
        <v>8844.26</v>
      </c>
      <c r="I42" s="329">
        <v>0</v>
      </c>
      <c r="J42" s="329">
        <v>1252.3499999999999</v>
      </c>
      <c r="K42" s="329">
        <v>0</v>
      </c>
      <c r="L42" s="329">
        <v>10096.61</v>
      </c>
      <c r="M42" s="329">
        <v>3055.84</v>
      </c>
      <c r="N42" s="329">
        <v>0</v>
      </c>
      <c r="O42" s="329">
        <v>501.82999999999993</v>
      </c>
      <c r="P42" s="329">
        <v>0</v>
      </c>
      <c r="Q42" s="329">
        <v>3557.67</v>
      </c>
      <c r="R42" s="330">
        <v>9.3432542200061516E-2</v>
      </c>
      <c r="S42" s="330">
        <v>0.14426679857936656</v>
      </c>
      <c r="T42" s="47"/>
    </row>
    <row r="43" spans="1:20" ht="15" customHeight="1">
      <c r="A43" s="269" t="s">
        <v>91</v>
      </c>
      <c r="B43" s="329">
        <v>122970.95</v>
      </c>
      <c r="C43" s="329">
        <v>6723.08</v>
      </c>
      <c r="D43" s="329">
        <v>0</v>
      </c>
      <c r="E43" s="329">
        <v>6118.88</v>
      </c>
      <c r="F43" s="329">
        <v>0</v>
      </c>
      <c r="G43" s="329">
        <v>12841.96</v>
      </c>
      <c r="H43" s="329">
        <v>7898.53</v>
      </c>
      <c r="I43" s="329">
        <v>0</v>
      </c>
      <c r="J43" s="329">
        <v>6878.38</v>
      </c>
      <c r="K43" s="329">
        <v>0</v>
      </c>
      <c r="L43" s="329">
        <v>14776.91</v>
      </c>
      <c r="M43" s="329">
        <v>1175.4499999999998</v>
      </c>
      <c r="N43" s="329">
        <v>0</v>
      </c>
      <c r="O43" s="329">
        <v>759.5</v>
      </c>
      <c r="P43" s="329">
        <v>0</v>
      </c>
      <c r="Q43" s="329">
        <v>1934.9499999999998</v>
      </c>
      <c r="R43" s="330">
        <v>0.10443084321947581</v>
      </c>
      <c r="S43" s="330">
        <v>0.12016586031091082</v>
      </c>
      <c r="T43" s="47"/>
    </row>
    <row r="44" spans="1:20" ht="15" customHeight="1">
      <c r="A44" s="269" t="s">
        <v>92</v>
      </c>
      <c r="B44" s="329">
        <v>30283.29</v>
      </c>
      <c r="C44" s="329">
        <v>3963.16</v>
      </c>
      <c r="D44" s="329">
        <v>0</v>
      </c>
      <c r="E44" s="329">
        <v>315.24</v>
      </c>
      <c r="F44" s="329">
        <v>0</v>
      </c>
      <c r="G44" s="329">
        <v>4278.3999999999996</v>
      </c>
      <c r="H44" s="329">
        <v>4485.8599999999997</v>
      </c>
      <c r="I44" s="329">
        <v>0</v>
      </c>
      <c r="J44" s="329">
        <v>957.05</v>
      </c>
      <c r="K44" s="329">
        <v>0</v>
      </c>
      <c r="L44" s="329">
        <v>5442.91</v>
      </c>
      <c r="M44" s="329">
        <v>522.69999999999982</v>
      </c>
      <c r="N44" s="329">
        <v>0</v>
      </c>
      <c r="O44" s="329">
        <v>641.80999999999995</v>
      </c>
      <c r="P44" s="329">
        <v>0</v>
      </c>
      <c r="Q44" s="329">
        <v>1164.5099999999998</v>
      </c>
      <c r="R44" s="330">
        <v>0.14127923353109914</v>
      </c>
      <c r="S44" s="330">
        <v>0.17973311354215477</v>
      </c>
      <c r="T44" s="47"/>
    </row>
    <row r="45" spans="1:20" ht="15" customHeight="1">
      <c r="A45" s="269" t="s">
        <v>93</v>
      </c>
      <c r="B45" s="329">
        <v>131138.21</v>
      </c>
      <c r="C45" s="329">
        <v>8230.33</v>
      </c>
      <c r="D45" s="329">
        <v>0</v>
      </c>
      <c r="E45" s="329">
        <v>2676.23</v>
      </c>
      <c r="F45" s="329">
        <v>0</v>
      </c>
      <c r="G45" s="329">
        <v>10906.56</v>
      </c>
      <c r="H45" s="329">
        <v>9339.1299999999992</v>
      </c>
      <c r="I45" s="329">
        <v>0</v>
      </c>
      <c r="J45" s="329">
        <v>3080.08</v>
      </c>
      <c r="K45" s="329">
        <v>0</v>
      </c>
      <c r="L45" s="329">
        <v>12419.21</v>
      </c>
      <c r="M45" s="329">
        <v>1108.7999999999993</v>
      </c>
      <c r="N45" s="329">
        <v>0</v>
      </c>
      <c r="O45" s="329">
        <v>403.84999999999991</v>
      </c>
      <c r="P45" s="329">
        <v>0</v>
      </c>
      <c r="Q45" s="329">
        <v>1512.6499999999992</v>
      </c>
      <c r="R45" s="330">
        <v>8.3168437330355505E-2</v>
      </c>
      <c r="S45" s="330">
        <v>9.4703214265315958E-2</v>
      </c>
      <c r="T45" s="47"/>
    </row>
    <row r="46" spans="1:20" ht="15" customHeight="1">
      <c r="A46" s="269" t="s">
        <v>94</v>
      </c>
      <c r="B46" s="329">
        <v>129525.81</v>
      </c>
      <c r="C46" s="329">
        <v>8591.34</v>
      </c>
      <c r="D46" s="329">
        <v>0</v>
      </c>
      <c r="E46" s="329">
        <v>2895.92</v>
      </c>
      <c r="F46" s="329">
        <v>0</v>
      </c>
      <c r="G46" s="329">
        <v>11487.26</v>
      </c>
      <c r="H46" s="329">
        <v>14250.53</v>
      </c>
      <c r="I46" s="329">
        <v>0</v>
      </c>
      <c r="J46" s="329">
        <v>10748.29</v>
      </c>
      <c r="K46" s="329">
        <v>0</v>
      </c>
      <c r="L46" s="329">
        <v>24998.82</v>
      </c>
      <c r="M46" s="329">
        <v>5659.1900000000005</v>
      </c>
      <c r="N46" s="329">
        <v>0</v>
      </c>
      <c r="O46" s="329">
        <v>7852.3700000000008</v>
      </c>
      <c r="P46" s="329">
        <v>0</v>
      </c>
      <c r="Q46" s="329">
        <v>13511.560000000001</v>
      </c>
      <c r="R46" s="330">
        <v>8.8687034653556693E-2</v>
      </c>
      <c r="S46" s="330">
        <v>0.19300261469123411</v>
      </c>
      <c r="T46" s="47"/>
    </row>
    <row r="47" spans="1:20" ht="15" customHeight="1">
      <c r="A47" s="269" t="s">
        <v>95</v>
      </c>
      <c r="B47" s="329">
        <v>32584.87</v>
      </c>
      <c r="C47" s="329">
        <v>3045.99</v>
      </c>
      <c r="D47" s="329">
        <v>0</v>
      </c>
      <c r="E47" s="329">
        <v>194.39</v>
      </c>
      <c r="F47" s="329">
        <v>0</v>
      </c>
      <c r="G47" s="329">
        <v>3240.3799999999997</v>
      </c>
      <c r="H47" s="329">
        <v>3206.46</v>
      </c>
      <c r="I47" s="329">
        <v>0</v>
      </c>
      <c r="J47" s="329">
        <v>337.52</v>
      </c>
      <c r="K47" s="329">
        <v>0</v>
      </c>
      <c r="L47" s="329">
        <v>3543.98</v>
      </c>
      <c r="M47" s="329">
        <v>160.47000000000025</v>
      </c>
      <c r="N47" s="329">
        <v>0</v>
      </c>
      <c r="O47" s="329">
        <v>143.13</v>
      </c>
      <c r="P47" s="329">
        <v>0</v>
      </c>
      <c r="Q47" s="329">
        <v>303.60000000000025</v>
      </c>
      <c r="R47" s="330">
        <v>9.9444312651853439E-2</v>
      </c>
      <c r="S47" s="330">
        <v>0.10876152030067943</v>
      </c>
      <c r="T47" s="47"/>
    </row>
    <row r="48" spans="1:20" ht="15" customHeight="1">
      <c r="A48" s="269" t="s">
        <v>96</v>
      </c>
      <c r="B48" s="329">
        <v>206107.96</v>
      </c>
      <c r="C48" s="329">
        <v>16312.21</v>
      </c>
      <c r="D48" s="329">
        <v>0</v>
      </c>
      <c r="E48" s="329">
        <v>2292.62</v>
      </c>
      <c r="F48" s="329">
        <v>0</v>
      </c>
      <c r="G48" s="329">
        <v>18604.829999999998</v>
      </c>
      <c r="H48" s="329">
        <v>16660.09</v>
      </c>
      <c r="I48" s="329">
        <v>0</v>
      </c>
      <c r="J48" s="329">
        <v>2392.87</v>
      </c>
      <c r="K48" s="329">
        <v>0</v>
      </c>
      <c r="L48" s="329">
        <v>19052.96</v>
      </c>
      <c r="M48" s="329">
        <v>347.88000000000102</v>
      </c>
      <c r="N48" s="329">
        <v>0</v>
      </c>
      <c r="O48" s="329">
        <v>100.25</v>
      </c>
      <c r="P48" s="329">
        <v>0</v>
      </c>
      <c r="Q48" s="329">
        <v>448.13000000000102</v>
      </c>
      <c r="R48" s="330">
        <v>9.026740160836097E-2</v>
      </c>
      <c r="S48" s="330">
        <v>9.2441650482591745E-2</v>
      </c>
      <c r="T48" s="47"/>
    </row>
    <row r="49" spans="1:20" ht="15" customHeight="1">
      <c r="A49" s="269" t="s">
        <v>516</v>
      </c>
      <c r="B49" s="329">
        <v>27845.84</v>
      </c>
      <c r="C49" s="329">
        <v>2115.67</v>
      </c>
      <c r="D49" s="329">
        <v>0</v>
      </c>
      <c r="E49" s="329">
        <v>551.41</v>
      </c>
      <c r="F49" s="329">
        <v>0</v>
      </c>
      <c r="G49" s="329">
        <v>2667.08</v>
      </c>
      <c r="H49" s="329">
        <v>2935.34</v>
      </c>
      <c r="I49" s="329">
        <v>0</v>
      </c>
      <c r="J49" s="329">
        <v>901.84</v>
      </c>
      <c r="K49" s="329">
        <v>0</v>
      </c>
      <c r="L49" s="329">
        <v>3837.1800000000003</v>
      </c>
      <c r="M49" s="329">
        <v>819.67000000000007</v>
      </c>
      <c r="N49" s="329">
        <v>0</v>
      </c>
      <c r="O49" s="329">
        <v>350.43000000000006</v>
      </c>
      <c r="P49" s="329">
        <v>0</v>
      </c>
      <c r="Q49" s="329">
        <v>1170.1000000000001</v>
      </c>
      <c r="R49" s="330">
        <v>9.5780195533695517E-2</v>
      </c>
      <c r="S49" s="330">
        <v>0.13780083488233791</v>
      </c>
      <c r="T49" s="47"/>
    </row>
    <row r="50" spans="1:20" ht="15" customHeight="1">
      <c r="A50" s="269" t="s">
        <v>1268</v>
      </c>
      <c r="B50" s="329">
        <v>33476.22</v>
      </c>
      <c r="C50" s="329">
        <v>2550.0300000000002</v>
      </c>
      <c r="D50" s="329">
        <v>0</v>
      </c>
      <c r="E50" s="329">
        <v>598.96</v>
      </c>
      <c r="F50" s="329">
        <v>0</v>
      </c>
      <c r="G50" s="329">
        <v>3148.9900000000002</v>
      </c>
      <c r="H50" s="329">
        <v>3081.32</v>
      </c>
      <c r="I50" s="329">
        <v>0</v>
      </c>
      <c r="J50" s="329">
        <v>741.01</v>
      </c>
      <c r="K50" s="329">
        <v>0</v>
      </c>
      <c r="L50" s="329">
        <v>3822.33</v>
      </c>
      <c r="M50" s="329">
        <v>531.29</v>
      </c>
      <c r="N50" s="329">
        <v>0</v>
      </c>
      <c r="O50" s="329">
        <v>142.04999999999995</v>
      </c>
      <c r="P50" s="329">
        <v>0</v>
      </c>
      <c r="Q50" s="329">
        <v>673.33999999999992</v>
      </c>
      <c r="R50" s="330">
        <v>9.4066474649766321E-2</v>
      </c>
      <c r="S50" s="330">
        <v>0.11418045406560239</v>
      </c>
      <c r="T50" s="47"/>
    </row>
    <row r="51" spans="1:20" ht="15" customHeight="1">
      <c r="A51" s="269" t="s">
        <v>1277</v>
      </c>
      <c r="B51" s="329">
        <v>22202.77</v>
      </c>
      <c r="C51" s="329">
        <v>1733.73</v>
      </c>
      <c r="D51" s="329">
        <v>0</v>
      </c>
      <c r="E51" s="329">
        <v>319.92</v>
      </c>
      <c r="F51" s="329">
        <v>0</v>
      </c>
      <c r="G51" s="329">
        <v>2053.65</v>
      </c>
      <c r="H51" s="329">
        <v>2638.32</v>
      </c>
      <c r="I51" s="329">
        <v>0</v>
      </c>
      <c r="J51" s="329">
        <v>474.98</v>
      </c>
      <c r="K51" s="329">
        <v>0</v>
      </c>
      <c r="L51" s="329">
        <v>3113.3</v>
      </c>
      <c r="M51" s="329">
        <v>904.59000000000015</v>
      </c>
      <c r="N51" s="329">
        <v>0</v>
      </c>
      <c r="O51" s="329">
        <v>155.06</v>
      </c>
      <c r="P51" s="329">
        <v>0</v>
      </c>
      <c r="Q51" s="329">
        <v>1059.6500000000001</v>
      </c>
      <c r="R51" s="330">
        <v>9.2495215687051657E-2</v>
      </c>
      <c r="S51" s="330">
        <v>0.1402212426647666</v>
      </c>
      <c r="T51" s="47"/>
    </row>
    <row r="52" spans="1:20" ht="15" customHeight="1">
      <c r="A52" s="269" t="s">
        <v>1278</v>
      </c>
      <c r="B52" s="329">
        <v>7401.61</v>
      </c>
      <c r="C52" s="329">
        <v>450.92</v>
      </c>
      <c r="D52" s="329">
        <v>0</v>
      </c>
      <c r="E52" s="329">
        <v>239.06</v>
      </c>
      <c r="F52" s="329">
        <v>0</v>
      </c>
      <c r="G52" s="329">
        <v>689.98</v>
      </c>
      <c r="H52" s="329">
        <v>649.48</v>
      </c>
      <c r="I52" s="329">
        <v>0</v>
      </c>
      <c r="J52" s="329">
        <v>347.14</v>
      </c>
      <c r="K52" s="329">
        <v>0</v>
      </c>
      <c r="L52" s="329">
        <v>996.62</v>
      </c>
      <c r="M52" s="329">
        <v>198.56</v>
      </c>
      <c r="N52" s="329">
        <v>0</v>
      </c>
      <c r="O52" s="329">
        <v>108.07999999999998</v>
      </c>
      <c r="P52" s="329">
        <v>0</v>
      </c>
      <c r="Q52" s="329">
        <v>306.64</v>
      </c>
      <c r="R52" s="330">
        <v>9.3220258835577677E-2</v>
      </c>
      <c r="S52" s="330">
        <v>0.13464908310489204</v>
      </c>
      <c r="T52" s="47"/>
    </row>
    <row r="53" spans="1:20" ht="15" customHeight="1">
      <c r="A53" s="269" t="s">
        <v>1288</v>
      </c>
      <c r="B53" s="329">
        <v>32880.86</v>
      </c>
      <c r="C53" s="329">
        <v>2526.04</v>
      </c>
      <c r="D53" s="329">
        <v>0</v>
      </c>
      <c r="E53" s="329">
        <v>563.69000000000005</v>
      </c>
      <c r="F53" s="329">
        <v>0</v>
      </c>
      <c r="G53" s="329">
        <v>3089.73</v>
      </c>
      <c r="H53" s="329">
        <v>3119.31</v>
      </c>
      <c r="I53" s="329">
        <v>0</v>
      </c>
      <c r="J53" s="329">
        <v>604.76</v>
      </c>
      <c r="K53" s="329">
        <v>0</v>
      </c>
      <c r="L53" s="329">
        <v>3724.0699999999997</v>
      </c>
      <c r="M53" s="329">
        <v>593.27</v>
      </c>
      <c r="N53" s="329">
        <v>0</v>
      </c>
      <c r="O53" s="329">
        <v>41.069999999999936</v>
      </c>
      <c r="P53" s="329">
        <v>0</v>
      </c>
      <c r="Q53" s="329">
        <v>634.33999999999992</v>
      </c>
      <c r="R53" s="330">
        <v>9.3967432725299768E-2</v>
      </c>
      <c r="S53" s="330">
        <v>0.11325950720267047</v>
      </c>
      <c r="T53" s="47"/>
    </row>
    <row r="54" spans="1:20" ht="15" customHeight="1">
      <c r="A54" s="269" t="s">
        <v>1289</v>
      </c>
      <c r="B54" s="329">
        <v>2398.3200000000002</v>
      </c>
      <c r="C54" s="329">
        <v>232.35</v>
      </c>
      <c r="D54" s="329">
        <v>0</v>
      </c>
      <c r="E54" s="329">
        <v>2.58</v>
      </c>
      <c r="F54" s="329">
        <v>0</v>
      </c>
      <c r="G54" s="329">
        <v>234.93</v>
      </c>
      <c r="H54" s="329">
        <v>419.92</v>
      </c>
      <c r="I54" s="329">
        <v>0</v>
      </c>
      <c r="J54" s="329">
        <v>2.69</v>
      </c>
      <c r="K54" s="329">
        <v>0</v>
      </c>
      <c r="L54" s="329">
        <v>422.61</v>
      </c>
      <c r="M54" s="329">
        <v>187.57000000000002</v>
      </c>
      <c r="N54" s="329">
        <v>0</v>
      </c>
      <c r="O54" s="329">
        <v>0.10999999999999988</v>
      </c>
      <c r="P54" s="329">
        <v>0</v>
      </c>
      <c r="Q54" s="329">
        <v>187.68000000000004</v>
      </c>
      <c r="R54" s="330">
        <v>9.7956069248473929E-2</v>
      </c>
      <c r="S54" s="330">
        <v>0.17621084759331532</v>
      </c>
      <c r="T54" s="47"/>
    </row>
    <row r="55" spans="1:20" ht="15" customHeight="1">
      <c r="A55" s="269" t="s">
        <v>1378</v>
      </c>
      <c r="B55" s="329">
        <v>55946.65</v>
      </c>
      <c r="C55" s="329">
        <v>2486.37</v>
      </c>
      <c r="D55" s="329">
        <v>0</v>
      </c>
      <c r="E55" s="329">
        <v>2486.17</v>
      </c>
      <c r="F55" s="329">
        <v>0</v>
      </c>
      <c r="G55" s="329">
        <v>4972.54</v>
      </c>
      <c r="H55" s="329">
        <v>2810.62</v>
      </c>
      <c r="I55" s="329">
        <v>0</v>
      </c>
      <c r="J55" s="329">
        <v>3257.91</v>
      </c>
      <c r="K55" s="329">
        <v>0</v>
      </c>
      <c r="L55" s="329">
        <v>6068.53</v>
      </c>
      <c r="M55" s="329">
        <v>324.25</v>
      </c>
      <c r="N55" s="329">
        <v>0</v>
      </c>
      <c r="O55" s="329">
        <v>771.73999999999978</v>
      </c>
      <c r="P55" s="329">
        <v>0</v>
      </c>
      <c r="Q55" s="329">
        <v>1095.9899999999998</v>
      </c>
      <c r="R55" s="330">
        <v>8.888003124405125E-2</v>
      </c>
      <c r="S55" s="330">
        <v>0.10846994413427792</v>
      </c>
      <c r="T55" s="47"/>
    </row>
    <row r="56" spans="1:20" ht="15" customHeight="1">
      <c r="A56" s="269" t="s">
        <v>1497</v>
      </c>
      <c r="B56" s="329">
        <v>10509.83</v>
      </c>
      <c r="C56" s="329">
        <v>696.81</v>
      </c>
      <c r="D56" s="329">
        <v>0</v>
      </c>
      <c r="E56" s="329">
        <v>223.5</v>
      </c>
      <c r="F56" s="329">
        <v>0</v>
      </c>
      <c r="G56" s="329">
        <v>920.31</v>
      </c>
      <c r="H56" s="329">
        <v>1034.48</v>
      </c>
      <c r="I56" s="329">
        <v>0</v>
      </c>
      <c r="J56" s="329">
        <v>263.35000000000002</v>
      </c>
      <c r="K56" s="329">
        <v>0</v>
      </c>
      <c r="L56" s="329">
        <v>1297.83</v>
      </c>
      <c r="M56" s="329">
        <v>337.67000000000007</v>
      </c>
      <c r="N56" s="329">
        <v>0</v>
      </c>
      <c r="O56" s="329">
        <v>39.850000000000023</v>
      </c>
      <c r="P56" s="329">
        <v>0</v>
      </c>
      <c r="Q56" s="329">
        <v>377.5200000000001</v>
      </c>
      <c r="R56" s="330">
        <v>8.7566592418716574E-2</v>
      </c>
      <c r="S56" s="330">
        <v>0.12348724955589195</v>
      </c>
      <c r="T56" s="47"/>
    </row>
    <row r="57" spans="1:20" ht="15" customHeight="1">
      <c r="A57" s="269" t="s">
        <v>1410</v>
      </c>
      <c r="B57" s="329">
        <v>104834.03</v>
      </c>
      <c r="C57" s="329">
        <v>7037.5</v>
      </c>
      <c r="D57" s="329">
        <v>0</v>
      </c>
      <c r="E57" s="329">
        <v>3095.46</v>
      </c>
      <c r="F57" s="329">
        <v>0</v>
      </c>
      <c r="G57" s="329">
        <v>10132.959999999999</v>
      </c>
      <c r="H57" s="329">
        <v>10026.950000000001</v>
      </c>
      <c r="I57" s="329">
        <v>0</v>
      </c>
      <c r="J57" s="329">
        <v>3968.58</v>
      </c>
      <c r="K57" s="329">
        <v>0</v>
      </c>
      <c r="L57" s="329">
        <v>13995.53</v>
      </c>
      <c r="M57" s="329">
        <v>2989.4500000000007</v>
      </c>
      <c r="N57" s="329">
        <v>0</v>
      </c>
      <c r="O57" s="329">
        <v>873.11999999999989</v>
      </c>
      <c r="P57" s="329">
        <v>0</v>
      </c>
      <c r="Q57" s="329">
        <v>3862.5700000000006</v>
      </c>
      <c r="R57" s="330">
        <v>9.6657163709150548E-2</v>
      </c>
      <c r="S57" s="330">
        <v>0.13350178372423535</v>
      </c>
      <c r="T57" s="47"/>
    </row>
    <row r="58" spans="1:20" ht="15" customHeight="1">
      <c r="A58" s="269" t="s">
        <v>1411</v>
      </c>
      <c r="B58" s="329">
        <v>36343.379999999997</v>
      </c>
      <c r="C58" s="329">
        <v>1375.54</v>
      </c>
      <c r="D58" s="329">
        <v>0</v>
      </c>
      <c r="E58" s="329">
        <v>2261.6799999999998</v>
      </c>
      <c r="F58" s="329">
        <v>0</v>
      </c>
      <c r="G58" s="329">
        <v>3637.22</v>
      </c>
      <c r="H58" s="329">
        <v>2201.65</v>
      </c>
      <c r="I58" s="329">
        <v>0</v>
      </c>
      <c r="J58" s="329">
        <v>2303.6999999999998</v>
      </c>
      <c r="K58" s="329">
        <v>0</v>
      </c>
      <c r="L58" s="329">
        <v>4505.3500000000004</v>
      </c>
      <c r="M58" s="329">
        <v>826.11000000000013</v>
      </c>
      <c r="N58" s="329">
        <v>0</v>
      </c>
      <c r="O58" s="329">
        <v>42.019999999999982</v>
      </c>
      <c r="P58" s="329">
        <v>0</v>
      </c>
      <c r="Q58" s="329">
        <v>868.13000000000011</v>
      </c>
      <c r="R58" s="330">
        <v>0.10007929917360465</v>
      </c>
      <c r="S58" s="330">
        <v>0.12396618036076999</v>
      </c>
      <c r="T58" s="47"/>
    </row>
    <row r="59" spans="1:20" ht="15" customHeight="1">
      <c r="A59" s="269" t="s">
        <v>1412</v>
      </c>
      <c r="B59" s="329">
        <v>15269.27</v>
      </c>
      <c r="C59" s="329">
        <v>1014.09</v>
      </c>
      <c r="D59" s="329">
        <v>0</v>
      </c>
      <c r="E59" s="329">
        <v>350.97</v>
      </c>
      <c r="F59" s="329">
        <v>0</v>
      </c>
      <c r="G59" s="329">
        <v>1365.06</v>
      </c>
      <c r="H59" s="329">
        <v>1869.25</v>
      </c>
      <c r="I59" s="329">
        <v>0</v>
      </c>
      <c r="J59" s="329">
        <v>676.33</v>
      </c>
      <c r="K59" s="329">
        <v>0</v>
      </c>
      <c r="L59" s="329">
        <v>2545.58</v>
      </c>
      <c r="M59" s="329">
        <v>855.16</v>
      </c>
      <c r="N59" s="329">
        <v>0</v>
      </c>
      <c r="O59" s="329">
        <v>325.36</v>
      </c>
      <c r="P59" s="329">
        <v>0</v>
      </c>
      <c r="Q59" s="329">
        <v>1180.52</v>
      </c>
      <c r="R59" s="330">
        <v>8.9399165775443087E-2</v>
      </c>
      <c r="S59" s="330">
        <v>0.16671261952928987</v>
      </c>
      <c r="T59" s="47"/>
    </row>
    <row r="60" spans="1:20" ht="15" customHeight="1">
      <c r="A60" s="289" t="s">
        <v>441</v>
      </c>
      <c r="B60" s="71"/>
      <c r="C60" s="331" t="s">
        <v>441</v>
      </c>
      <c r="D60" s="331" t="s">
        <v>441</v>
      </c>
      <c r="E60" s="71"/>
      <c r="F60" s="71"/>
      <c r="G60" s="331" t="s">
        <v>441</v>
      </c>
      <c r="H60" s="331" t="s">
        <v>441</v>
      </c>
      <c r="I60" s="331" t="s">
        <v>441</v>
      </c>
      <c r="J60" s="71"/>
      <c r="K60" s="71"/>
      <c r="L60" s="71"/>
      <c r="M60" s="71"/>
      <c r="N60" s="331" t="s">
        <v>441</v>
      </c>
      <c r="O60" s="331" t="s">
        <v>441</v>
      </c>
      <c r="P60" s="331" t="s">
        <v>441</v>
      </c>
      <c r="Q60" s="71"/>
      <c r="R60" s="47"/>
      <c r="S60" s="47"/>
      <c r="T60" s="47"/>
    </row>
    <row r="61" spans="1:20" s="328" customFormat="1" ht="15" customHeight="1">
      <c r="A61" s="667" t="s">
        <v>158</v>
      </c>
      <c r="B61" s="443">
        <v>4625634.4400000013</v>
      </c>
      <c r="C61" s="443">
        <v>287691.62999999995</v>
      </c>
      <c r="D61" s="443">
        <v>0</v>
      </c>
      <c r="E61" s="443">
        <v>136783.22999999998</v>
      </c>
      <c r="F61" s="443">
        <v>0.02</v>
      </c>
      <c r="G61" s="443">
        <v>424474.88</v>
      </c>
      <c r="H61" s="443">
        <v>419405.45000000013</v>
      </c>
      <c r="I61" s="443">
        <v>0</v>
      </c>
      <c r="J61" s="443">
        <v>191228.69999999992</v>
      </c>
      <c r="K61" s="443">
        <v>213.38</v>
      </c>
      <c r="L61" s="443">
        <v>610847.52999999991</v>
      </c>
      <c r="M61" s="443">
        <v>131713.82</v>
      </c>
      <c r="N61" s="443">
        <v>0</v>
      </c>
      <c r="O61" s="443">
        <v>54445.469999999994</v>
      </c>
      <c r="P61" s="443">
        <v>213.36</v>
      </c>
      <c r="Q61" s="443">
        <v>186372.65000000002</v>
      </c>
      <c r="R61" s="444">
        <v>9.176576435210039E-2</v>
      </c>
      <c r="S61" s="444">
        <v>0.13205702653839627</v>
      </c>
      <c r="T61" s="49"/>
    </row>
    <row r="62" spans="1:20" s="328" customFormat="1" ht="15" customHeight="1" thickBot="1">
      <c r="A62" s="667"/>
      <c r="B62" s="443"/>
      <c r="C62" s="443"/>
      <c r="D62" s="443"/>
      <c r="E62" s="443"/>
      <c r="F62" s="443"/>
      <c r="G62" s="443"/>
      <c r="H62" s="443"/>
      <c r="I62" s="443"/>
      <c r="J62" s="443"/>
      <c r="K62" s="443"/>
      <c r="L62" s="443"/>
      <c r="M62" s="443"/>
      <c r="N62" s="443"/>
      <c r="O62" s="443"/>
      <c r="P62" s="443"/>
      <c r="Q62" s="443"/>
      <c r="R62" s="444"/>
      <c r="S62" s="444"/>
      <c r="T62" s="49"/>
    </row>
    <row r="63" spans="1:20" s="328" customFormat="1" ht="15" customHeight="1" thickTop="1" thickBot="1">
      <c r="A63" s="535" t="s">
        <v>445</v>
      </c>
      <c r="B63" s="445"/>
      <c r="C63" s="445"/>
      <c r="D63" s="445"/>
      <c r="E63" s="442" t="s">
        <v>441</v>
      </c>
      <c r="F63" s="442"/>
      <c r="G63" s="442"/>
      <c r="H63" s="442"/>
      <c r="I63" s="442"/>
      <c r="J63" s="442"/>
      <c r="K63" s="442"/>
      <c r="L63" s="442" t="s">
        <v>441</v>
      </c>
      <c r="M63" s="442"/>
      <c r="N63" s="442"/>
      <c r="O63" s="442"/>
      <c r="P63" s="442"/>
      <c r="Q63" s="442" t="s">
        <v>441</v>
      </c>
      <c r="R63" s="442"/>
      <c r="S63" s="442"/>
      <c r="T63" s="49"/>
    </row>
    <row r="64" spans="1:20" s="328" customFormat="1" ht="15" customHeight="1" thickTop="1">
      <c r="A64" s="667"/>
      <c r="B64" s="443"/>
      <c r="C64" s="443"/>
      <c r="D64" s="443"/>
      <c r="E64" s="443"/>
      <c r="F64" s="443"/>
      <c r="G64" s="443"/>
      <c r="H64" s="443"/>
      <c r="I64" s="443"/>
      <c r="J64" s="443"/>
      <c r="K64" s="443"/>
      <c r="L64" s="443"/>
      <c r="M64" s="443"/>
      <c r="N64" s="443"/>
      <c r="O64" s="443"/>
      <c r="P64" s="443"/>
      <c r="Q64" s="443"/>
      <c r="R64" s="444"/>
      <c r="S64" s="444"/>
      <c r="T64" s="49"/>
    </row>
    <row r="65" spans="1:20" s="328" customFormat="1" ht="15" customHeight="1">
      <c r="A65" s="269" t="s">
        <v>99</v>
      </c>
      <c r="B65" s="570">
        <v>60838.02</v>
      </c>
      <c r="C65" s="570">
        <v>1947.29</v>
      </c>
      <c r="D65" s="570">
        <v>0</v>
      </c>
      <c r="E65" s="570">
        <v>1802.84</v>
      </c>
      <c r="F65" s="570">
        <v>0</v>
      </c>
      <c r="G65" s="329">
        <v>3750.13</v>
      </c>
      <c r="H65" s="570">
        <v>3041.14</v>
      </c>
      <c r="I65" s="570">
        <v>0</v>
      </c>
      <c r="J65" s="570">
        <v>9123.2999999999993</v>
      </c>
      <c r="K65" s="570">
        <v>0</v>
      </c>
      <c r="L65" s="329">
        <v>12164.439999999999</v>
      </c>
      <c r="M65" s="570">
        <v>1093.8499999999999</v>
      </c>
      <c r="N65" s="570">
        <v>0</v>
      </c>
      <c r="O65" s="570">
        <v>7320.4599999999991</v>
      </c>
      <c r="P65" s="570">
        <v>0</v>
      </c>
      <c r="Q65" s="329">
        <v>8414.31</v>
      </c>
      <c r="R65" s="431">
        <v>6.1641223695314218E-2</v>
      </c>
      <c r="S65" s="431">
        <v>0.19994799304776847</v>
      </c>
      <c r="T65" s="49"/>
    </row>
    <row r="66" spans="1:20" s="328" customFormat="1" ht="15" customHeight="1">
      <c r="A66" s="269" t="s">
        <v>101</v>
      </c>
      <c r="B66" s="570">
        <v>485528.66</v>
      </c>
      <c r="C66" s="570">
        <v>32945.39</v>
      </c>
      <c r="D66" s="570">
        <v>0</v>
      </c>
      <c r="E66" s="570">
        <v>6661.71</v>
      </c>
      <c r="F66" s="570">
        <v>0</v>
      </c>
      <c r="G66" s="329">
        <v>39607.1</v>
      </c>
      <c r="H66" s="570">
        <v>36404.6</v>
      </c>
      <c r="I66" s="570">
        <v>0</v>
      </c>
      <c r="J66" s="570">
        <v>13605.87</v>
      </c>
      <c r="K66" s="570">
        <v>0</v>
      </c>
      <c r="L66" s="329">
        <v>50010.47</v>
      </c>
      <c r="M66" s="570">
        <v>3459.2099999999991</v>
      </c>
      <c r="N66" s="570">
        <v>0</v>
      </c>
      <c r="O66" s="570">
        <v>6944.1600000000008</v>
      </c>
      <c r="P66" s="570">
        <v>0</v>
      </c>
      <c r="Q66" s="329">
        <v>10403.369999999999</v>
      </c>
      <c r="R66" s="431">
        <v>8.1575205055866323E-2</v>
      </c>
      <c r="S66" s="431">
        <v>0.10300209672483598</v>
      </c>
      <c r="T66" s="49"/>
    </row>
    <row r="67" spans="1:20" s="328" customFormat="1" ht="15" customHeight="1">
      <c r="A67" s="269" t="s">
        <v>102</v>
      </c>
      <c r="B67" s="570">
        <v>44939.42</v>
      </c>
      <c r="C67" s="570">
        <v>3983.1</v>
      </c>
      <c r="D67" s="570">
        <v>0</v>
      </c>
      <c r="E67" s="570">
        <v>335.18</v>
      </c>
      <c r="F67" s="570">
        <v>0</v>
      </c>
      <c r="G67" s="329">
        <v>4318.28</v>
      </c>
      <c r="H67" s="570">
        <v>7839.19</v>
      </c>
      <c r="I67" s="570">
        <v>0</v>
      </c>
      <c r="J67" s="570">
        <v>361.41</v>
      </c>
      <c r="K67" s="570">
        <v>0</v>
      </c>
      <c r="L67" s="329">
        <v>8200.6</v>
      </c>
      <c r="M67" s="570">
        <v>3856.0899999999997</v>
      </c>
      <c r="N67" s="570">
        <v>0</v>
      </c>
      <c r="O67" s="570">
        <v>26.230000000000018</v>
      </c>
      <c r="P67" s="570">
        <v>0</v>
      </c>
      <c r="Q67" s="329">
        <v>3882.3199999999997</v>
      </c>
      <c r="R67" s="431">
        <v>9.6091137802846588E-2</v>
      </c>
      <c r="S67" s="431">
        <v>0.18248121582343521</v>
      </c>
      <c r="T67" s="49"/>
    </row>
    <row r="68" spans="1:20" s="328" customFormat="1" ht="15" customHeight="1">
      <c r="A68" s="269" t="s">
        <v>104</v>
      </c>
      <c r="B68" s="570">
        <v>58.07</v>
      </c>
      <c r="C68" s="570">
        <v>15.23</v>
      </c>
      <c r="D68" s="570">
        <v>0</v>
      </c>
      <c r="E68" s="570">
        <v>0</v>
      </c>
      <c r="F68" s="570">
        <v>0</v>
      </c>
      <c r="G68" s="329">
        <v>15.23</v>
      </c>
      <c r="H68" s="570">
        <v>59.52</v>
      </c>
      <c r="I68" s="570">
        <v>0</v>
      </c>
      <c r="J68" s="570">
        <v>14.47</v>
      </c>
      <c r="K68" s="570">
        <v>0</v>
      </c>
      <c r="L68" s="329">
        <v>73.990000000000009</v>
      </c>
      <c r="M68" s="570">
        <v>44.290000000000006</v>
      </c>
      <c r="N68" s="570">
        <v>0</v>
      </c>
      <c r="O68" s="570">
        <v>14.47</v>
      </c>
      <c r="P68" s="570">
        <v>0</v>
      </c>
      <c r="Q68" s="329">
        <v>58.760000000000005</v>
      </c>
      <c r="R68" s="431">
        <v>0.26226967453073879</v>
      </c>
      <c r="S68" s="431">
        <v>1.2741518856552438</v>
      </c>
      <c r="T68" s="49"/>
    </row>
    <row r="69" spans="1:20" s="328" customFormat="1" ht="15" customHeight="1">
      <c r="A69" s="269" t="s">
        <v>106</v>
      </c>
      <c r="B69" s="570">
        <v>46738.47</v>
      </c>
      <c r="C69" s="570">
        <v>3972.77</v>
      </c>
      <c r="D69" s="570">
        <v>0</v>
      </c>
      <c r="E69" s="570">
        <v>0</v>
      </c>
      <c r="F69" s="570">
        <v>0</v>
      </c>
      <c r="G69" s="329">
        <v>3972.77</v>
      </c>
      <c r="H69" s="570">
        <v>6552.91</v>
      </c>
      <c r="I69" s="570">
        <v>0</v>
      </c>
      <c r="J69" s="570">
        <v>0</v>
      </c>
      <c r="K69" s="570">
        <v>0</v>
      </c>
      <c r="L69" s="329">
        <v>6552.91</v>
      </c>
      <c r="M69" s="570">
        <v>2580.14</v>
      </c>
      <c r="N69" s="570">
        <v>0</v>
      </c>
      <c r="O69" s="570">
        <v>0</v>
      </c>
      <c r="P69" s="570">
        <v>0</v>
      </c>
      <c r="Q69" s="329">
        <v>2580.14</v>
      </c>
      <c r="R69" s="431">
        <v>8.500000106978256E-2</v>
      </c>
      <c r="S69" s="431">
        <v>0.14020377646080412</v>
      </c>
      <c r="T69" s="49"/>
    </row>
    <row r="70" spans="1:20" s="328" customFormat="1" ht="15" customHeight="1">
      <c r="A70" s="269" t="s">
        <v>108</v>
      </c>
      <c r="B70" s="570">
        <v>37158.22</v>
      </c>
      <c r="C70" s="570">
        <v>2980.88</v>
      </c>
      <c r="D70" s="570">
        <v>0</v>
      </c>
      <c r="E70" s="570">
        <v>108.66</v>
      </c>
      <c r="F70" s="570">
        <v>0</v>
      </c>
      <c r="G70" s="329">
        <v>3089.54</v>
      </c>
      <c r="H70" s="570">
        <v>30103.91</v>
      </c>
      <c r="I70" s="570">
        <v>0</v>
      </c>
      <c r="J70" s="570">
        <v>603.55999999999995</v>
      </c>
      <c r="K70" s="570">
        <v>0</v>
      </c>
      <c r="L70" s="329">
        <v>30707.47</v>
      </c>
      <c r="M70" s="570">
        <v>27123.03</v>
      </c>
      <c r="N70" s="570">
        <v>0</v>
      </c>
      <c r="O70" s="570">
        <v>494.9</v>
      </c>
      <c r="P70" s="570">
        <v>0</v>
      </c>
      <c r="Q70" s="329">
        <v>27617.93</v>
      </c>
      <c r="R70" s="431">
        <v>8.3145532805392719E-2</v>
      </c>
      <c r="S70" s="431">
        <v>0.82639776609320903</v>
      </c>
      <c r="T70" s="49"/>
    </row>
    <row r="71" spans="1:20" s="328" customFormat="1" ht="15" customHeight="1">
      <c r="A71" s="269" t="s">
        <v>110</v>
      </c>
      <c r="B71" s="570">
        <v>3752.72</v>
      </c>
      <c r="C71" s="570">
        <v>318.98</v>
      </c>
      <c r="D71" s="570">
        <v>0</v>
      </c>
      <c r="E71" s="570">
        <v>0</v>
      </c>
      <c r="F71" s="570">
        <v>0</v>
      </c>
      <c r="G71" s="329">
        <v>318.98</v>
      </c>
      <c r="H71" s="570">
        <v>430.4</v>
      </c>
      <c r="I71" s="570">
        <v>0</v>
      </c>
      <c r="J71" s="570">
        <v>0</v>
      </c>
      <c r="K71" s="570">
        <v>0</v>
      </c>
      <c r="L71" s="329">
        <v>430.4</v>
      </c>
      <c r="M71" s="570">
        <v>111.41999999999996</v>
      </c>
      <c r="N71" s="570">
        <v>0</v>
      </c>
      <c r="O71" s="570">
        <v>0</v>
      </c>
      <c r="P71" s="570">
        <v>0</v>
      </c>
      <c r="Q71" s="329">
        <v>111.41999999999996</v>
      </c>
      <c r="R71" s="431">
        <v>8.4999680231938449E-2</v>
      </c>
      <c r="S71" s="431">
        <v>0.11469014474834253</v>
      </c>
      <c r="T71" s="49"/>
    </row>
    <row r="72" spans="1:20" s="328" customFormat="1" ht="15" customHeight="1">
      <c r="A72" s="269" t="s">
        <v>112</v>
      </c>
      <c r="B72" s="570">
        <v>141816.85</v>
      </c>
      <c r="C72" s="570">
        <v>12373.44</v>
      </c>
      <c r="D72" s="570">
        <v>0</v>
      </c>
      <c r="E72" s="570">
        <v>0</v>
      </c>
      <c r="F72" s="570">
        <v>0</v>
      </c>
      <c r="G72" s="329">
        <v>12373.44</v>
      </c>
      <c r="H72" s="570">
        <v>22458.34</v>
      </c>
      <c r="I72" s="570">
        <v>0</v>
      </c>
      <c r="J72" s="570">
        <v>3108.01</v>
      </c>
      <c r="K72" s="570">
        <v>0</v>
      </c>
      <c r="L72" s="329">
        <v>25566.35</v>
      </c>
      <c r="M72" s="570">
        <v>10084.9</v>
      </c>
      <c r="N72" s="570">
        <v>0</v>
      </c>
      <c r="O72" s="570">
        <v>3108.01</v>
      </c>
      <c r="P72" s="570">
        <v>0</v>
      </c>
      <c r="Q72" s="329">
        <v>13192.91</v>
      </c>
      <c r="R72" s="431">
        <v>8.7249434746294249E-2</v>
      </c>
      <c r="S72" s="431">
        <v>0.18027723785995808</v>
      </c>
      <c r="T72" s="49"/>
    </row>
    <row r="73" spans="1:20" s="328" customFormat="1" ht="15" customHeight="1">
      <c r="A73" s="269" t="s">
        <v>509</v>
      </c>
      <c r="B73" s="570">
        <v>0</v>
      </c>
      <c r="C73" s="570">
        <v>0</v>
      </c>
      <c r="D73" s="570">
        <v>0</v>
      </c>
      <c r="E73" s="570">
        <v>0</v>
      </c>
      <c r="F73" s="570">
        <v>0</v>
      </c>
      <c r="G73" s="329">
        <v>0</v>
      </c>
      <c r="H73" s="570">
        <v>1981.33</v>
      </c>
      <c r="I73" s="570">
        <v>0</v>
      </c>
      <c r="J73" s="570">
        <v>0.68</v>
      </c>
      <c r="K73" s="570">
        <v>0</v>
      </c>
      <c r="L73" s="329">
        <v>1982.01</v>
      </c>
      <c r="M73" s="570">
        <v>1981.33</v>
      </c>
      <c r="N73" s="570">
        <v>0</v>
      </c>
      <c r="O73" s="570">
        <v>0.68</v>
      </c>
      <c r="P73" s="570">
        <v>0</v>
      </c>
      <c r="Q73" s="329">
        <v>1982.01</v>
      </c>
      <c r="R73" s="431">
        <v>0</v>
      </c>
      <c r="S73" s="431">
        <v>0</v>
      </c>
      <c r="T73" s="49"/>
    </row>
    <row r="74" spans="1:20" s="328" customFormat="1" ht="15" customHeight="1">
      <c r="A74" s="667" t="s">
        <v>441</v>
      </c>
      <c r="B74" s="443"/>
      <c r="C74" s="443" t="s">
        <v>441</v>
      </c>
      <c r="D74" s="443" t="s">
        <v>441</v>
      </c>
      <c r="E74" s="443"/>
      <c r="F74" s="443"/>
      <c r="G74" s="443" t="s">
        <v>441</v>
      </c>
      <c r="H74" s="443" t="s">
        <v>441</v>
      </c>
      <c r="I74" s="443" t="s">
        <v>441</v>
      </c>
      <c r="J74" s="443"/>
      <c r="K74" s="443"/>
      <c r="L74" s="443"/>
      <c r="M74" s="443"/>
      <c r="N74" s="443" t="s">
        <v>441</v>
      </c>
      <c r="O74" s="443" t="s">
        <v>441</v>
      </c>
      <c r="P74" s="443" t="s">
        <v>441</v>
      </c>
      <c r="Q74" s="443"/>
      <c r="R74" s="444"/>
      <c r="S74" s="444"/>
      <c r="T74" s="49"/>
    </row>
    <row r="75" spans="1:20" s="328" customFormat="1" ht="15" customHeight="1">
      <c r="A75" s="667" t="s">
        <v>158</v>
      </c>
      <c r="B75" s="443">
        <v>820830.42999999982</v>
      </c>
      <c r="C75" s="443">
        <v>58537.08</v>
      </c>
      <c r="D75" s="443">
        <v>0</v>
      </c>
      <c r="E75" s="443">
        <v>8908.39</v>
      </c>
      <c r="F75" s="443">
        <v>0</v>
      </c>
      <c r="G75" s="443">
        <v>67445.47</v>
      </c>
      <c r="H75" s="443">
        <v>108871.34</v>
      </c>
      <c r="I75" s="443">
        <v>0</v>
      </c>
      <c r="J75" s="443">
        <v>26817.300000000003</v>
      </c>
      <c r="K75" s="443">
        <v>0</v>
      </c>
      <c r="L75" s="443">
        <v>135688.64000000001</v>
      </c>
      <c r="M75" s="443">
        <v>50334.26</v>
      </c>
      <c r="N75" s="443">
        <v>0</v>
      </c>
      <c r="O75" s="443">
        <v>17908.909999999996</v>
      </c>
      <c r="P75" s="443">
        <v>0</v>
      </c>
      <c r="Q75" s="443">
        <v>68243.17</v>
      </c>
      <c r="R75" s="432">
        <v>8.2167360681304202E-2</v>
      </c>
      <c r="S75" s="432">
        <v>0.16530654205887571</v>
      </c>
      <c r="T75" s="49"/>
    </row>
    <row r="76" spans="1:20" ht="15" customHeight="1">
      <c r="A76" s="269" t="s">
        <v>441</v>
      </c>
      <c r="B76" s="331"/>
      <c r="C76" s="331"/>
      <c r="D76" s="331"/>
      <c r="E76" s="329"/>
      <c r="F76" s="329"/>
      <c r="G76" s="331"/>
      <c r="H76" s="331"/>
      <c r="I76" s="331"/>
      <c r="J76" s="331"/>
      <c r="K76" s="331"/>
      <c r="L76" s="331"/>
      <c r="M76" s="331"/>
      <c r="N76" s="331"/>
      <c r="O76" s="331"/>
      <c r="P76" s="331"/>
      <c r="Q76" s="331"/>
      <c r="R76" s="333"/>
      <c r="S76" s="259"/>
      <c r="T76" s="47"/>
    </row>
    <row r="77" spans="1:20" ht="15" customHeight="1">
      <c r="A77" s="49"/>
      <c r="B77" s="259"/>
      <c r="C77" s="259"/>
      <c r="D77" s="47"/>
      <c r="E77" s="264"/>
      <c r="F77" s="264"/>
      <c r="G77" s="259"/>
      <c r="H77" s="259"/>
      <c r="I77" s="259"/>
      <c r="J77" s="264"/>
      <c r="K77" s="264"/>
      <c r="L77" s="259"/>
      <c r="M77" s="259"/>
      <c r="N77" s="47"/>
      <c r="O77" s="259" t="s">
        <v>441</v>
      </c>
      <c r="P77" s="259"/>
      <c r="Q77" s="259" t="s">
        <v>441</v>
      </c>
      <c r="R77" s="259" t="s">
        <v>441</v>
      </c>
      <c r="S77" s="259" t="s">
        <v>1011</v>
      </c>
      <c r="T77" s="47"/>
    </row>
    <row r="78" spans="1:20" ht="15" customHeight="1" thickBot="1">
      <c r="A78" s="334"/>
      <c r="B78" s="335"/>
      <c r="C78" s="118"/>
      <c r="D78" s="118"/>
      <c r="E78" s="335"/>
      <c r="F78" s="335"/>
      <c r="G78" s="118"/>
      <c r="H78" s="118"/>
      <c r="I78" s="118"/>
      <c r="J78" s="335"/>
      <c r="K78" s="335"/>
      <c r="L78" s="335"/>
      <c r="M78" s="118"/>
      <c r="N78" s="118"/>
      <c r="O78" s="118"/>
      <c r="P78" s="118"/>
      <c r="Q78" s="335" t="s">
        <v>441</v>
      </c>
      <c r="R78" s="118"/>
      <c r="S78" s="118"/>
      <c r="T78" s="47"/>
    </row>
    <row r="79" spans="1:20" ht="15" customHeight="1" thickTop="1">
      <c r="A79" s="336" t="s">
        <v>1366</v>
      </c>
      <c r="B79" s="47"/>
      <c r="C79" s="47"/>
      <c r="D79" s="47"/>
      <c r="E79" s="47"/>
      <c r="F79" s="47"/>
      <c r="G79" s="47"/>
      <c r="H79" s="47"/>
      <c r="I79" s="47"/>
      <c r="J79" s="47"/>
      <c r="K79" s="47"/>
      <c r="L79" s="47"/>
      <c r="M79" s="47"/>
      <c r="N79" s="47"/>
      <c r="O79" s="47"/>
      <c r="P79" s="47"/>
      <c r="Q79" s="259" t="s">
        <v>441</v>
      </c>
      <c r="R79" s="47"/>
      <c r="S79" s="47"/>
      <c r="T79" s="47"/>
    </row>
    <row r="80" spans="1:20" ht="15" customHeight="1">
      <c r="A80" s="336" t="s">
        <v>1367</v>
      </c>
      <c r="B80" s="47"/>
      <c r="C80" s="47"/>
      <c r="D80" s="47"/>
      <c r="E80" s="47"/>
      <c r="F80" s="47"/>
      <c r="G80" s="47"/>
      <c r="H80" s="47"/>
      <c r="I80" s="47"/>
      <c r="J80" s="47"/>
      <c r="K80" s="47"/>
      <c r="L80" s="47"/>
      <c r="M80" s="47"/>
      <c r="N80" s="47"/>
      <c r="O80" s="47"/>
      <c r="P80" s="47"/>
      <c r="Q80" s="47"/>
      <c r="R80" s="47"/>
      <c r="S80" s="47"/>
      <c r="T80" s="47"/>
    </row>
    <row r="81" spans="1:20" ht="15" customHeight="1">
      <c r="A81" s="49"/>
      <c r="B81" s="47"/>
      <c r="C81" s="47"/>
      <c r="D81" s="47"/>
      <c r="E81" s="47"/>
      <c r="F81" s="47"/>
      <c r="G81" s="47"/>
      <c r="H81" s="47"/>
      <c r="I81" s="47"/>
      <c r="J81" s="47"/>
      <c r="K81" s="47"/>
      <c r="L81" s="47"/>
      <c r="M81" s="47"/>
      <c r="N81" s="47"/>
      <c r="O81" s="47"/>
      <c r="P81" s="47"/>
      <c r="Q81" s="47"/>
      <c r="R81" s="47"/>
      <c r="S81" s="47"/>
      <c r="T81" s="47"/>
    </row>
    <row r="82" spans="1:20" ht="15" customHeight="1">
      <c r="B82" s="47"/>
      <c r="C82" s="47"/>
      <c r="D82" s="47"/>
      <c r="E82" s="47"/>
      <c r="F82" s="47"/>
      <c r="G82" s="47"/>
      <c r="H82" s="47"/>
      <c r="I82" s="47"/>
      <c r="J82" s="47"/>
      <c r="K82" s="47"/>
      <c r="L82" s="47"/>
      <c r="M82" s="47"/>
      <c r="N82" s="47"/>
      <c r="O82" s="47"/>
      <c r="P82" s="47"/>
      <c r="Q82" s="47"/>
      <c r="R82" s="47"/>
      <c r="S82" s="47"/>
      <c r="T82"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G331" sqref="G331"/>
    </sheetView>
  </sheetViews>
  <sheetFormatPr baseColWidth="10" defaultColWidth="9.140625"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29" t="s">
        <v>445</v>
      </c>
      <c r="B1" s="729"/>
      <c r="C1" s="729"/>
      <c r="D1" s="729"/>
      <c r="E1" s="729"/>
      <c r="F1" s="729"/>
    </row>
    <row r="2" spans="1:6" ht="18">
      <c r="A2" s="730" t="s">
        <v>486</v>
      </c>
      <c r="B2" s="730"/>
      <c r="C2" s="730"/>
      <c r="D2" s="730"/>
      <c r="E2" s="730"/>
      <c r="F2" s="730"/>
    </row>
    <row r="3" spans="1:6" ht="18">
      <c r="A3" s="730" t="s">
        <v>1515</v>
      </c>
      <c r="B3" s="730"/>
      <c r="C3" s="730"/>
      <c r="D3" s="730"/>
      <c r="E3" s="730"/>
      <c r="F3" s="730"/>
    </row>
    <row r="4" spans="1:6" ht="30" customHeight="1">
      <c r="A4" s="734" t="s">
        <v>510</v>
      </c>
      <c r="B4" s="734"/>
      <c r="C4" s="734"/>
      <c r="D4" s="734"/>
      <c r="E4" s="734"/>
      <c r="F4" s="734"/>
    </row>
    <row r="5" spans="1:6" ht="3.75" customHeight="1">
      <c r="A5" s="188"/>
      <c r="B5" s="189"/>
      <c r="C5" s="189"/>
      <c r="D5" s="189"/>
      <c r="E5" s="189"/>
      <c r="F5" s="189"/>
    </row>
    <row r="6" spans="1:6" ht="30" customHeight="1" thickBot="1">
      <c r="A6" s="446"/>
      <c r="B6" s="382" t="s">
        <v>154</v>
      </c>
      <c r="C6" s="382" t="s">
        <v>155</v>
      </c>
      <c r="D6" s="382" t="s">
        <v>156</v>
      </c>
      <c r="E6" s="382" t="s">
        <v>157</v>
      </c>
      <c r="F6" s="382" t="s">
        <v>158</v>
      </c>
    </row>
    <row r="7" spans="1:6">
      <c r="A7" s="383" t="s">
        <v>159</v>
      </c>
      <c r="B7" s="384">
        <v>9152685.4758000001</v>
      </c>
      <c r="C7" s="384">
        <v>1320483.22786</v>
      </c>
      <c r="D7" s="384">
        <v>0</v>
      </c>
      <c r="E7" s="384">
        <v>0</v>
      </c>
      <c r="F7" s="384">
        <v>10473168.70366</v>
      </c>
    </row>
    <row r="8" spans="1:6">
      <c r="A8" s="187" t="s">
        <v>160</v>
      </c>
      <c r="B8" s="57">
        <v>605027.46344000008</v>
      </c>
      <c r="C8" s="57">
        <v>115003.22611</v>
      </c>
      <c r="D8" s="57">
        <v>0</v>
      </c>
      <c r="E8" s="57">
        <v>0</v>
      </c>
      <c r="F8" s="57">
        <v>720030.68955000001</v>
      </c>
    </row>
    <row r="9" spans="1:6">
      <c r="A9" s="58" t="s">
        <v>161</v>
      </c>
      <c r="B9" s="95">
        <v>113075.90702</v>
      </c>
      <c r="C9" s="95">
        <v>14907.521720000001</v>
      </c>
      <c r="D9" s="95">
        <v>0</v>
      </c>
      <c r="E9" s="95">
        <v>0</v>
      </c>
      <c r="F9" s="95">
        <v>127983.42873999999</v>
      </c>
    </row>
    <row r="10" spans="1:6">
      <c r="A10" s="58" t="s">
        <v>162</v>
      </c>
      <c r="B10" s="95">
        <v>70876.189849999995</v>
      </c>
      <c r="C10" s="95">
        <v>23862.598300000001</v>
      </c>
      <c r="D10" s="95">
        <v>0</v>
      </c>
      <c r="E10" s="95">
        <v>0</v>
      </c>
      <c r="F10" s="95">
        <v>94738.788150000008</v>
      </c>
    </row>
    <row r="11" spans="1:6">
      <c r="A11" s="58" t="s">
        <v>163</v>
      </c>
      <c r="B11" s="95">
        <v>420972.23706999997</v>
      </c>
      <c r="C11" s="95">
        <v>76233.106090000001</v>
      </c>
      <c r="D11" s="95">
        <v>0</v>
      </c>
      <c r="E11" s="95">
        <v>0</v>
      </c>
      <c r="F11" s="95">
        <v>497205.34316000005</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1380</v>
      </c>
      <c r="B14" s="95">
        <v>0</v>
      </c>
      <c r="C14" s="95">
        <v>0</v>
      </c>
      <c r="D14" s="95">
        <v>0</v>
      </c>
      <c r="E14" s="95">
        <v>0</v>
      </c>
      <c r="F14" s="95">
        <v>0</v>
      </c>
    </row>
    <row r="15" spans="1:6">
      <c r="A15" s="58" t="s">
        <v>167</v>
      </c>
      <c r="B15" s="95">
        <v>103.12949999999999</v>
      </c>
      <c r="C15" s="95">
        <v>0</v>
      </c>
      <c r="D15" s="95">
        <v>0</v>
      </c>
      <c r="E15" s="95">
        <v>0</v>
      </c>
      <c r="F15" s="95">
        <v>103.12949999999999</v>
      </c>
    </row>
    <row r="16" spans="1:6">
      <c r="A16" s="58" t="s">
        <v>168</v>
      </c>
      <c r="B16" s="95">
        <v>0</v>
      </c>
      <c r="C16" s="95">
        <v>0</v>
      </c>
      <c r="D16" s="95">
        <v>0</v>
      </c>
      <c r="E16" s="95">
        <v>0</v>
      </c>
      <c r="F16" s="95">
        <v>0</v>
      </c>
    </row>
    <row r="17" spans="1:6">
      <c r="A17" s="187" t="s">
        <v>169</v>
      </c>
      <c r="B17" s="57">
        <v>244381.60643000001</v>
      </c>
      <c r="C17" s="57">
        <v>19416.210179999998</v>
      </c>
      <c r="D17" s="57">
        <v>0</v>
      </c>
      <c r="E17" s="57">
        <v>0</v>
      </c>
      <c r="F17" s="57">
        <v>263797.81661000004</v>
      </c>
    </row>
    <row r="18" spans="1:6">
      <c r="A18" s="58" t="s">
        <v>170</v>
      </c>
      <c r="B18" s="95">
        <v>0</v>
      </c>
      <c r="C18" s="95">
        <v>0</v>
      </c>
      <c r="D18" s="95">
        <v>0</v>
      </c>
      <c r="E18" s="95">
        <v>0</v>
      </c>
      <c r="F18" s="95">
        <v>0</v>
      </c>
    </row>
    <row r="19" spans="1:6">
      <c r="A19" s="58" t="s">
        <v>171</v>
      </c>
      <c r="B19" s="95">
        <v>176952.76749</v>
      </c>
      <c r="C19" s="95">
        <v>3230.9949100000003</v>
      </c>
      <c r="D19" s="95">
        <v>0</v>
      </c>
      <c r="E19" s="95">
        <v>0</v>
      </c>
      <c r="F19" s="95">
        <v>180183.76240000001</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44948.789520000006</v>
      </c>
      <c r="C22" s="95">
        <v>9393.4028200000012</v>
      </c>
      <c r="D22" s="95">
        <v>0</v>
      </c>
      <c r="E22" s="95">
        <v>0</v>
      </c>
      <c r="F22" s="95">
        <v>54342.192340000001</v>
      </c>
    </row>
    <row r="23" spans="1:6">
      <c r="A23" s="58" t="s">
        <v>175</v>
      </c>
      <c r="B23" s="95">
        <v>22100.988690000002</v>
      </c>
      <c r="C23" s="95">
        <v>6791.8124500000004</v>
      </c>
      <c r="D23" s="95">
        <v>0</v>
      </c>
      <c r="E23" s="95">
        <v>0</v>
      </c>
      <c r="F23" s="95">
        <v>28892.80114</v>
      </c>
    </row>
    <row r="24" spans="1:6">
      <c r="A24" s="58" t="s">
        <v>176</v>
      </c>
      <c r="B24" s="95">
        <v>379.06072999999998</v>
      </c>
      <c r="C24" s="95">
        <v>0</v>
      </c>
      <c r="D24" s="95">
        <v>0</v>
      </c>
      <c r="E24" s="95">
        <v>0</v>
      </c>
      <c r="F24" s="95">
        <v>379.06072999999998</v>
      </c>
    </row>
    <row r="25" spans="1:6">
      <c r="A25" s="58" t="s">
        <v>177</v>
      </c>
      <c r="B25" s="95">
        <v>0</v>
      </c>
      <c r="C25" s="95">
        <v>0</v>
      </c>
      <c r="D25" s="95">
        <v>0</v>
      </c>
      <c r="E25" s="95">
        <v>0</v>
      </c>
      <c r="F25" s="95">
        <v>0</v>
      </c>
    </row>
    <row r="26" spans="1:6">
      <c r="A26" s="187" t="s">
        <v>178</v>
      </c>
      <c r="B26" s="57">
        <v>7942569.75165</v>
      </c>
      <c r="C26" s="57">
        <v>117627.79677</v>
      </c>
      <c r="D26" s="57">
        <v>0</v>
      </c>
      <c r="E26" s="57">
        <v>0</v>
      </c>
      <c r="F26" s="57">
        <v>8060197.5484199999</v>
      </c>
    </row>
    <row r="27" spans="1:6">
      <c r="A27" s="60" t="s">
        <v>179</v>
      </c>
      <c r="B27" s="95">
        <v>7655534.6252100002</v>
      </c>
      <c r="C27" s="95">
        <v>88520.432870000004</v>
      </c>
      <c r="D27" s="95">
        <v>0</v>
      </c>
      <c r="E27" s="95">
        <v>0</v>
      </c>
      <c r="F27" s="95">
        <v>7744055.0580799999</v>
      </c>
    </row>
    <row r="28" spans="1:6">
      <c r="A28" s="58" t="s">
        <v>180</v>
      </c>
      <c r="B28" s="95">
        <v>6960869.1628700001</v>
      </c>
      <c r="C28" s="95">
        <v>49378.929349999999</v>
      </c>
      <c r="D28" s="95">
        <v>0</v>
      </c>
      <c r="E28" s="95">
        <v>0</v>
      </c>
      <c r="F28" s="95">
        <v>7010248.09222</v>
      </c>
    </row>
    <row r="29" spans="1:6">
      <c r="A29" s="58" t="s">
        <v>181</v>
      </c>
      <c r="B29" s="95">
        <v>537717.76858000003</v>
      </c>
      <c r="C29" s="95">
        <v>32991.51225</v>
      </c>
      <c r="D29" s="95">
        <v>0</v>
      </c>
      <c r="E29" s="95">
        <v>0</v>
      </c>
      <c r="F29" s="95">
        <v>570709.28083000006</v>
      </c>
    </row>
    <row r="30" spans="1:6">
      <c r="A30" s="58" t="s">
        <v>182</v>
      </c>
      <c r="B30" s="95">
        <v>156947.69375999999</v>
      </c>
      <c r="C30" s="95">
        <v>6149.9912699999995</v>
      </c>
      <c r="D30" s="95">
        <v>0</v>
      </c>
      <c r="E30" s="95">
        <v>0</v>
      </c>
      <c r="F30" s="95">
        <v>163097.68502999999</v>
      </c>
    </row>
    <row r="31" spans="1:6">
      <c r="A31" s="60" t="s">
        <v>183</v>
      </c>
      <c r="B31" s="95">
        <v>95961.482999999993</v>
      </c>
      <c r="C31" s="95">
        <v>1446.2830200000001</v>
      </c>
      <c r="D31" s="95">
        <v>0</v>
      </c>
      <c r="E31" s="95">
        <v>0</v>
      </c>
      <c r="F31" s="95">
        <v>97407.766019999995</v>
      </c>
    </row>
    <row r="32" spans="1:6">
      <c r="A32" s="58" t="s">
        <v>184</v>
      </c>
      <c r="B32" s="95">
        <v>72012.436900000001</v>
      </c>
      <c r="C32" s="95">
        <v>150.43998999999999</v>
      </c>
      <c r="D32" s="95">
        <v>0</v>
      </c>
      <c r="E32" s="95">
        <v>0</v>
      </c>
      <c r="F32" s="95">
        <v>72162.87689</v>
      </c>
    </row>
    <row r="33" spans="1:6">
      <c r="A33" s="58" t="s">
        <v>185</v>
      </c>
      <c r="B33" s="95">
        <v>18577.72091</v>
      </c>
      <c r="C33" s="95">
        <v>1022.47564</v>
      </c>
      <c r="D33" s="95">
        <v>0</v>
      </c>
      <c r="E33" s="95">
        <v>0</v>
      </c>
      <c r="F33" s="95">
        <v>19600.196550000001</v>
      </c>
    </row>
    <row r="34" spans="1:6">
      <c r="A34" s="58" t="s">
        <v>186</v>
      </c>
      <c r="B34" s="95">
        <v>5371.3251900000005</v>
      </c>
      <c r="C34" s="95">
        <v>273.36739</v>
      </c>
      <c r="D34" s="95">
        <v>0</v>
      </c>
      <c r="E34" s="95">
        <v>0</v>
      </c>
      <c r="F34" s="95">
        <v>5644.6925799999999</v>
      </c>
    </row>
    <row r="35" spans="1:6">
      <c r="A35" s="60" t="s">
        <v>187</v>
      </c>
      <c r="B35" s="95">
        <v>96322.756999999998</v>
      </c>
      <c r="C35" s="95">
        <v>8068.8227200000001</v>
      </c>
      <c r="D35" s="95">
        <v>0</v>
      </c>
      <c r="E35" s="95">
        <v>0</v>
      </c>
      <c r="F35" s="95">
        <v>104391.57971999999</v>
      </c>
    </row>
    <row r="36" spans="1:6">
      <c r="A36" s="58" t="s">
        <v>188</v>
      </c>
      <c r="B36" s="95">
        <v>70331.161779999995</v>
      </c>
      <c r="C36" s="95">
        <v>3969.9041899999997</v>
      </c>
      <c r="D36" s="95">
        <v>0</v>
      </c>
      <c r="E36" s="95">
        <v>0</v>
      </c>
      <c r="F36" s="95">
        <v>74301.065969999996</v>
      </c>
    </row>
    <row r="37" spans="1:6">
      <c r="A37" s="58" t="s">
        <v>189</v>
      </c>
      <c r="B37" s="95">
        <v>21465.322</v>
      </c>
      <c r="C37" s="95">
        <v>3872.4789799999999</v>
      </c>
      <c r="D37" s="95">
        <v>0</v>
      </c>
      <c r="E37" s="95">
        <v>0</v>
      </c>
      <c r="F37" s="95">
        <v>25337.80098</v>
      </c>
    </row>
    <row r="38" spans="1:6">
      <c r="A38" s="58" t="s">
        <v>190</v>
      </c>
      <c r="B38" s="95">
        <v>4526.27322</v>
      </c>
      <c r="C38" s="95">
        <v>226.43955</v>
      </c>
      <c r="D38" s="95">
        <v>0</v>
      </c>
      <c r="E38" s="95">
        <v>0</v>
      </c>
      <c r="F38" s="95">
        <v>4752.7127699999992</v>
      </c>
    </row>
    <row r="39" spans="1:6">
      <c r="A39" s="60" t="s">
        <v>191</v>
      </c>
      <c r="B39" s="95">
        <v>457490.53337000002</v>
      </c>
      <c r="C39" s="95">
        <v>25460.167710000002</v>
      </c>
      <c r="D39" s="95">
        <v>0</v>
      </c>
      <c r="E39" s="95">
        <v>0</v>
      </c>
      <c r="F39" s="95">
        <v>482950.70107999997</v>
      </c>
    </row>
    <row r="40" spans="1:6">
      <c r="A40" s="58" t="s">
        <v>192</v>
      </c>
      <c r="B40" s="95">
        <v>165970.67774000001</v>
      </c>
      <c r="C40" s="95">
        <v>7258.1523999999999</v>
      </c>
      <c r="D40" s="95">
        <v>0</v>
      </c>
      <c r="E40" s="95">
        <v>0</v>
      </c>
      <c r="F40" s="95">
        <v>173228.83013999998</v>
      </c>
    </row>
    <row r="41" spans="1:6">
      <c r="A41" s="58" t="s">
        <v>193</v>
      </c>
      <c r="B41" s="95">
        <v>56914.392700000004</v>
      </c>
      <c r="C41" s="95">
        <v>6100.7420499999998</v>
      </c>
      <c r="D41" s="95">
        <v>0</v>
      </c>
      <c r="E41" s="95">
        <v>0</v>
      </c>
      <c r="F41" s="95">
        <v>63015.134749999997</v>
      </c>
    </row>
    <row r="42" spans="1:6">
      <c r="A42" s="58" t="s">
        <v>194</v>
      </c>
      <c r="B42" s="95">
        <v>1304.04603</v>
      </c>
      <c r="C42" s="95">
        <v>1.94852</v>
      </c>
      <c r="D42" s="95">
        <v>0</v>
      </c>
      <c r="E42" s="95">
        <v>0</v>
      </c>
      <c r="F42" s="95">
        <v>1305.9945500000001</v>
      </c>
    </row>
    <row r="43" spans="1:6">
      <c r="A43" s="58" t="s">
        <v>195</v>
      </c>
      <c r="B43" s="95">
        <v>734.34368999999992</v>
      </c>
      <c r="C43" s="95">
        <v>5.8777799999999996</v>
      </c>
      <c r="D43" s="95">
        <v>0</v>
      </c>
      <c r="E43" s="95">
        <v>0</v>
      </c>
      <c r="F43" s="95">
        <v>740.22146999999995</v>
      </c>
    </row>
    <row r="44" spans="1:6">
      <c r="A44" s="58" t="s">
        <v>196</v>
      </c>
      <c r="B44" s="95">
        <v>277.77464000000003</v>
      </c>
      <c r="C44" s="95">
        <v>2.0000000000000002E-5</v>
      </c>
      <c r="D44" s="95">
        <v>0</v>
      </c>
      <c r="E44" s="95">
        <v>0</v>
      </c>
      <c r="F44" s="95">
        <v>277.77465999999998</v>
      </c>
    </row>
    <row r="45" spans="1:6">
      <c r="A45" s="58" t="s">
        <v>197</v>
      </c>
      <c r="B45" s="95">
        <v>292.02371999999997</v>
      </c>
      <c r="C45" s="95">
        <v>0</v>
      </c>
      <c r="D45" s="95">
        <v>0</v>
      </c>
      <c r="E45" s="95">
        <v>0</v>
      </c>
      <c r="F45" s="95">
        <v>292.02371999999997</v>
      </c>
    </row>
    <row r="46" spans="1:6">
      <c r="A46" s="58" t="s">
        <v>1178</v>
      </c>
      <c r="B46" s="95">
        <v>113967.8205</v>
      </c>
      <c r="C46" s="95">
        <v>5812.4502699999994</v>
      </c>
      <c r="D46" s="95">
        <v>0</v>
      </c>
      <c r="E46" s="95">
        <v>0</v>
      </c>
      <c r="F46" s="95">
        <v>119780.27077</v>
      </c>
    </row>
    <row r="47" spans="1:6">
      <c r="A47" s="58" t="s">
        <v>1179</v>
      </c>
      <c r="B47" s="95">
        <v>115350.17327</v>
      </c>
      <c r="C47" s="95">
        <v>6243.6249600000001</v>
      </c>
      <c r="D47" s="95">
        <v>0</v>
      </c>
      <c r="E47" s="95">
        <v>0</v>
      </c>
      <c r="F47" s="95">
        <v>121593.79823</v>
      </c>
    </row>
    <row r="48" spans="1:6">
      <c r="A48" s="58" t="s">
        <v>1184</v>
      </c>
      <c r="B48" s="95">
        <v>526.14760000000001</v>
      </c>
      <c r="C48" s="95">
        <v>5.0739999999999998</v>
      </c>
      <c r="D48" s="95">
        <v>0</v>
      </c>
      <c r="E48" s="95">
        <v>0</v>
      </c>
      <c r="F48" s="95">
        <v>531.22159999999997</v>
      </c>
    </row>
    <row r="49" spans="1:6">
      <c r="A49" s="58" t="s">
        <v>1185</v>
      </c>
      <c r="B49" s="95">
        <v>1218.1278500000001</v>
      </c>
      <c r="C49" s="95">
        <v>32.297710000000002</v>
      </c>
      <c r="D49" s="95">
        <v>0</v>
      </c>
      <c r="E49" s="95">
        <v>0</v>
      </c>
      <c r="F49" s="95">
        <v>1250.4255600000001</v>
      </c>
    </row>
    <row r="50" spans="1:6">
      <c r="A50" s="58" t="s">
        <v>1203</v>
      </c>
      <c r="B50" s="95">
        <v>496.42086999999998</v>
      </c>
      <c r="C50" s="95">
        <v>0</v>
      </c>
      <c r="D50" s="95">
        <v>0</v>
      </c>
      <c r="E50" s="95">
        <v>0</v>
      </c>
      <c r="F50" s="95">
        <v>496.42086999999998</v>
      </c>
    </row>
    <row r="51" spans="1:6">
      <c r="A51" s="58" t="s">
        <v>1223</v>
      </c>
      <c r="B51" s="95">
        <v>438.58476000000002</v>
      </c>
      <c r="C51" s="95">
        <v>0</v>
      </c>
      <c r="D51" s="95">
        <v>0</v>
      </c>
      <c r="E51" s="95">
        <v>0</v>
      </c>
      <c r="F51" s="95">
        <v>438.58476000000002</v>
      </c>
    </row>
    <row r="52" spans="1:6">
      <c r="A52" s="60" t="s">
        <v>198</v>
      </c>
      <c r="B52" s="95">
        <v>-362739.64692999999</v>
      </c>
      <c r="C52" s="95">
        <v>-5867.9095499999994</v>
      </c>
      <c r="D52" s="95">
        <v>0</v>
      </c>
      <c r="E52" s="95">
        <v>0</v>
      </c>
      <c r="F52" s="95">
        <v>-368607.55648000003</v>
      </c>
    </row>
    <row r="53" spans="1:6">
      <c r="A53" s="61" t="s">
        <v>1242</v>
      </c>
      <c r="B53" s="95">
        <v>-56198.414170000004</v>
      </c>
      <c r="C53" s="95">
        <v>-921.89652999999998</v>
      </c>
      <c r="D53" s="95">
        <v>0</v>
      </c>
      <c r="E53" s="95">
        <v>0</v>
      </c>
      <c r="F53" s="95">
        <v>-57120.310700000002</v>
      </c>
    </row>
    <row r="54" spans="1:6">
      <c r="A54" s="58" t="s">
        <v>1254</v>
      </c>
      <c r="B54" s="95">
        <v>-9763.4150300000001</v>
      </c>
      <c r="C54" s="95">
        <v>-753.41201000000001</v>
      </c>
      <c r="D54" s="95">
        <v>0</v>
      </c>
      <c r="E54" s="95">
        <v>0</v>
      </c>
      <c r="F54" s="95">
        <v>-10516.827039999998</v>
      </c>
    </row>
    <row r="55" spans="1:6">
      <c r="A55" s="58" t="s">
        <v>1243</v>
      </c>
      <c r="B55" s="95">
        <v>-43221.618719999999</v>
      </c>
      <c r="C55" s="95">
        <v>-32.708269999999999</v>
      </c>
      <c r="D55" s="95">
        <v>0</v>
      </c>
      <c r="E55" s="95">
        <v>0</v>
      </c>
      <c r="F55" s="95">
        <v>-43254.326990000001</v>
      </c>
    </row>
    <row r="56" spans="1:6">
      <c r="A56" s="58" t="s">
        <v>1255</v>
      </c>
      <c r="B56" s="95">
        <v>-9422.9186300000001</v>
      </c>
      <c r="C56" s="95">
        <v>-311.18038999999999</v>
      </c>
      <c r="D56" s="95">
        <v>0</v>
      </c>
      <c r="E56" s="95">
        <v>0</v>
      </c>
      <c r="F56" s="95">
        <v>-9734.0990199999997</v>
      </c>
    </row>
    <row r="57" spans="1:6">
      <c r="A57" s="58" t="s">
        <v>1244</v>
      </c>
      <c r="B57" s="95">
        <v>-56022.000070000002</v>
      </c>
      <c r="C57" s="95">
        <v>-1964.2231499999998</v>
      </c>
      <c r="D57" s="95">
        <v>0</v>
      </c>
      <c r="E57" s="95">
        <v>0</v>
      </c>
      <c r="F57" s="95">
        <v>-57986.22322</v>
      </c>
    </row>
    <row r="58" spans="1:6">
      <c r="A58" s="58" t="s">
        <v>199</v>
      </c>
      <c r="B58" s="95">
        <v>-14246.153460000001</v>
      </c>
      <c r="C58" s="95">
        <v>-1653.5051799999999</v>
      </c>
      <c r="D58" s="95">
        <v>0</v>
      </c>
      <c r="E58" s="95">
        <v>0</v>
      </c>
      <c r="F58" s="95">
        <v>-15899.658640000001</v>
      </c>
    </row>
    <row r="59" spans="1:6">
      <c r="A59" s="61" t="s">
        <v>200</v>
      </c>
      <c r="B59" s="95">
        <v>-125608.16939</v>
      </c>
      <c r="C59" s="95">
        <v>0</v>
      </c>
      <c r="D59" s="95">
        <v>0</v>
      </c>
      <c r="E59" s="95">
        <v>0</v>
      </c>
      <c r="F59" s="95">
        <v>-125608.16939</v>
      </c>
    </row>
    <row r="60" spans="1:6">
      <c r="A60" s="58" t="s">
        <v>201</v>
      </c>
      <c r="B60" s="95">
        <v>-37220.7376</v>
      </c>
      <c r="C60" s="95">
        <v>0</v>
      </c>
      <c r="D60" s="95">
        <v>0</v>
      </c>
      <c r="E60" s="95">
        <v>0</v>
      </c>
      <c r="F60" s="95">
        <v>-37220.7376</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999</v>
      </c>
      <c r="B63" s="95">
        <v>-1430.2077400000001</v>
      </c>
      <c r="C63" s="95">
        <v>-33.941699999999997</v>
      </c>
      <c r="D63" s="95">
        <v>0</v>
      </c>
      <c r="E63" s="95">
        <v>0</v>
      </c>
      <c r="F63" s="95">
        <v>-1464.1494399999999</v>
      </c>
    </row>
    <row r="64" spans="1:6">
      <c r="A64" s="58" t="s">
        <v>1000</v>
      </c>
      <c r="B64" s="95">
        <v>-3419.1700099999998</v>
      </c>
      <c r="C64" s="95">
        <v>-49.230440000000002</v>
      </c>
      <c r="D64" s="95">
        <v>0</v>
      </c>
      <c r="E64" s="95">
        <v>0</v>
      </c>
      <c r="F64" s="95">
        <v>-3468.4004500000001</v>
      </c>
    </row>
    <row r="65" spans="1:6">
      <c r="A65" s="61" t="s">
        <v>1186</v>
      </c>
      <c r="B65" s="95">
        <v>-780.56891000000007</v>
      </c>
      <c r="C65" s="95">
        <v>-2.3819299999999997</v>
      </c>
      <c r="D65" s="95">
        <v>0</v>
      </c>
      <c r="E65" s="95">
        <v>0</v>
      </c>
      <c r="F65" s="95">
        <v>-782.95083999999997</v>
      </c>
    </row>
    <row r="66" spans="1:6">
      <c r="A66" s="58" t="s">
        <v>1187</v>
      </c>
      <c r="B66" s="95">
        <v>-2232.2767899999999</v>
      </c>
      <c r="C66" s="95">
        <v>-67.097130000000007</v>
      </c>
      <c r="D66" s="95">
        <v>0</v>
      </c>
      <c r="E66" s="95">
        <v>0</v>
      </c>
      <c r="F66" s="95">
        <v>-2299.37392</v>
      </c>
    </row>
    <row r="67" spans="1:6">
      <c r="A67" s="58" t="s">
        <v>1188</v>
      </c>
      <c r="B67" s="95">
        <v>-1095.18624</v>
      </c>
      <c r="C67" s="95">
        <v>-37.156980000000004</v>
      </c>
      <c r="D67" s="95">
        <v>0</v>
      </c>
      <c r="E67" s="95">
        <v>0</v>
      </c>
      <c r="F67" s="95">
        <v>-1132.34322</v>
      </c>
    </row>
    <row r="68" spans="1:6">
      <c r="A68" s="58" t="s">
        <v>1189</v>
      </c>
      <c r="B68" s="95">
        <v>-2078.8101699999997</v>
      </c>
      <c r="C68" s="95">
        <v>-41.175839999999994</v>
      </c>
      <c r="D68" s="95">
        <v>0</v>
      </c>
      <c r="E68" s="95">
        <v>0</v>
      </c>
      <c r="F68" s="95">
        <v>-2119.9860099999996</v>
      </c>
    </row>
    <row r="69" spans="1:6">
      <c r="A69" s="187" t="s">
        <v>204</v>
      </c>
      <c r="B69" s="57">
        <v>70292.46819</v>
      </c>
      <c r="C69" s="57">
        <v>5461.3391300000003</v>
      </c>
      <c r="D69" s="57">
        <v>0</v>
      </c>
      <c r="E69" s="57">
        <v>0</v>
      </c>
      <c r="F69" s="57">
        <v>75753.807319999993</v>
      </c>
    </row>
    <row r="70" spans="1:6">
      <c r="A70" s="58" t="s">
        <v>205</v>
      </c>
      <c r="B70" s="95">
        <v>0</v>
      </c>
      <c r="C70" s="95">
        <v>0</v>
      </c>
      <c r="D70" s="95">
        <v>0</v>
      </c>
      <c r="E70" s="95">
        <v>0</v>
      </c>
      <c r="F70" s="95">
        <v>0</v>
      </c>
    </row>
    <row r="71" spans="1:6">
      <c r="A71" s="61" t="s">
        <v>206</v>
      </c>
      <c r="B71" s="95">
        <v>47416.346700000002</v>
      </c>
      <c r="C71" s="95">
        <v>2738.9820399999999</v>
      </c>
      <c r="D71" s="95">
        <v>0</v>
      </c>
      <c r="E71" s="95">
        <v>0</v>
      </c>
      <c r="F71" s="95">
        <v>50155.328740000004</v>
      </c>
    </row>
    <row r="72" spans="1:6">
      <c r="A72" s="58" t="s">
        <v>207</v>
      </c>
      <c r="B72" s="95">
        <v>29225.806710000001</v>
      </c>
      <c r="C72" s="95">
        <v>3637.24764</v>
      </c>
      <c r="D72" s="95">
        <v>0</v>
      </c>
      <c r="E72" s="95">
        <v>0</v>
      </c>
      <c r="F72" s="95">
        <v>32863.054349999999</v>
      </c>
    </row>
    <row r="73" spans="1:6">
      <c r="A73" s="58" t="s">
        <v>208</v>
      </c>
      <c r="B73" s="95">
        <v>0</v>
      </c>
      <c r="C73" s="95">
        <v>0</v>
      </c>
      <c r="D73" s="95">
        <v>0</v>
      </c>
      <c r="E73" s="95">
        <v>0</v>
      </c>
      <c r="F73" s="95">
        <v>0</v>
      </c>
    </row>
    <row r="74" spans="1:6">
      <c r="A74" s="58" t="s">
        <v>209</v>
      </c>
      <c r="B74" s="95">
        <v>-6349.6852199999994</v>
      </c>
      <c r="C74" s="95">
        <v>-914.89055000000008</v>
      </c>
      <c r="D74" s="95">
        <v>0</v>
      </c>
      <c r="E74" s="95">
        <v>0</v>
      </c>
      <c r="F74" s="95">
        <v>-7264.5757699999995</v>
      </c>
    </row>
    <row r="75" spans="1:6">
      <c r="A75" s="187" t="s">
        <v>210</v>
      </c>
      <c r="B75" s="57">
        <v>680.05042000000003</v>
      </c>
      <c r="C75" s="57">
        <v>0</v>
      </c>
      <c r="D75" s="57">
        <v>0</v>
      </c>
      <c r="E75" s="57">
        <v>0</v>
      </c>
      <c r="F75" s="57">
        <v>680.05042000000003</v>
      </c>
    </row>
    <row r="76" spans="1:6">
      <c r="A76" s="58" t="s">
        <v>211</v>
      </c>
      <c r="B76" s="95">
        <v>0</v>
      </c>
      <c r="C76" s="95">
        <v>0</v>
      </c>
      <c r="D76" s="95">
        <v>0</v>
      </c>
      <c r="E76" s="95">
        <v>0</v>
      </c>
      <c r="F76" s="95">
        <v>0</v>
      </c>
    </row>
    <row r="77" spans="1:6">
      <c r="A77" s="58" t="s">
        <v>212</v>
      </c>
      <c r="B77" s="95">
        <v>4804.66428</v>
      </c>
      <c r="C77" s="95">
        <v>0</v>
      </c>
      <c r="D77" s="95">
        <v>0</v>
      </c>
      <c r="E77" s="95">
        <v>0</v>
      </c>
      <c r="F77" s="95">
        <v>4804.66428</v>
      </c>
    </row>
    <row r="78" spans="1:6">
      <c r="A78" s="58" t="s">
        <v>213</v>
      </c>
      <c r="B78" s="95">
        <v>840.94556</v>
      </c>
      <c r="C78" s="95">
        <v>0</v>
      </c>
      <c r="D78" s="95">
        <v>0</v>
      </c>
      <c r="E78" s="95">
        <v>0</v>
      </c>
      <c r="F78" s="95">
        <v>840.94556</v>
      </c>
    </row>
    <row r="79" spans="1:6">
      <c r="A79" s="58" t="s">
        <v>214</v>
      </c>
      <c r="B79" s="95">
        <v>1E-3</v>
      </c>
      <c r="C79" s="95">
        <v>0</v>
      </c>
      <c r="D79" s="95">
        <v>0</v>
      </c>
      <c r="E79" s="95">
        <v>0</v>
      </c>
      <c r="F79" s="95">
        <v>1E-3</v>
      </c>
    </row>
    <row r="80" spans="1:6">
      <c r="A80" s="58" t="s">
        <v>215</v>
      </c>
      <c r="B80" s="95">
        <v>-4965.5604199999998</v>
      </c>
      <c r="C80" s="95">
        <v>0</v>
      </c>
      <c r="D80" s="95">
        <v>0</v>
      </c>
      <c r="E80" s="95">
        <v>0</v>
      </c>
      <c r="F80" s="95">
        <v>-4965.5604199999998</v>
      </c>
    </row>
    <row r="81" spans="1:6">
      <c r="A81" s="187" t="s">
        <v>216</v>
      </c>
      <c r="B81" s="57">
        <v>71720.473959999988</v>
      </c>
      <c r="C81" s="57">
        <v>1062954.0118</v>
      </c>
      <c r="D81" s="57">
        <v>0</v>
      </c>
      <c r="E81" s="57">
        <v>0</v>
      </c>
      <c r="F81" s="57">
        <v>1134674.4857600001</v>
      </c>
    </row>
    <row r="82" spans="1:6">
      <c r="A82" s="58" t="s">
        <v>170</v>
      </c>
      <c r="B82" s="95">
        <v>0</v>
      </c>
      <c r="C82" s="95">
        <v>0</v>
      </c>
      <c r="D82" s="95">
        <v>0</v>
      </c>
      <c r="E82" s="95">
        <v>0</v>
      </c>
      <c r="F82" s="95">
        <v>0</v>
      </c>
    </row>
    <row r="83" spans="1:6">
      <c r="A83" s="58" t="s">
        <v>171</v>
      </c>
      <c r="B83" s="95">
        <v>61322.760419999999</v>
      </c>
      <c r="C83" s="95">
        <v>9604</v>
      </c>
      <c r="D83" s="95">
        <v>0</v>
      </c>
      <c r="E83" s="95">
        <v>0</v>
      </c>
      <c r="F83" s="95">
        <v>70926.760420000006</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1708.9730300000001</v>
      </c>
      <c r="C86" s="95">
        <v>0</v>
      </c>
      <c r="D86" s="95">
        <v>0</v>
      </c>
      <c r="E86" s="95">
        <v>0</v>
      </c>
      <c r="F86" s="95">
        <v>1708.9730300000001</v>
      </c>
    </row>
    <row r="87" spans="1:6">
      <c r="A87" s="58" t="s">
        <v>218</v>
      </c>
      <c r="B87" s="95">
        <v>110.10299999999999</v>
      </c>
      <c r="C87" s="95">
        <v>726.11623999999995</v>
      </c>
      <c r="D87" s="95">
        <v>0</v>
      </c>
      <c r="E87" s="95">
        <v>0</v>
      </c>
      <c r="F87" s="95">
        <v>836.21924000000001</v>
      </c>
    </row>
    <row r="88" spans="1:6">
      <c r="A88" s="58" t="s">
        <v>175</v>
      </c>
      <c r="B88" s="95">
        <v>7306.67</v>
      </c>
      <c r="C88" s="95">
        <v>1052876.1281000001</v>
      </c>
      <c r="D88" s="95">
        <v>0</v>
      </c>
      <c r="E88" s="95">
        <v>0</v>
      </c>
      <c r="F88" s="95">
        <v>1060182.7981</v>
      </c>
    </row>
    <row r="89" spans="1:6">
      <c r="A89" s="58" t="s">
        <v>219</v>
      </c>
      <c r="B89" s="95">
        <v>1271.9675099999999</v>
      </c>
      <c r="C89" s="95">
        <v>132.30248999999998</v>
      </c>
      <c r="D89" s="95">
        <v>0</v>
      </c>
      <c r="E89" s="95">
        <v>0</v>
      </c>
      <c r="F89" s="95">
        <v>1404.27</v>
      </c>
    </row>
    <row r="90" spans="1:6">
      <c r="A90" s="58" t="s">
        <v>220</v>
      </c>
      <c r="B90" s="95">
        <v>0</v>
      </c>
      <c r="C90" s="95">
        <v>-384.53503000000001</v>
      </c>
      <c r="D90" s="95">
        <v>0</v>
      </c>
      <c r="E90" s="95">
        <v>0</v>
      </c>
      <c r="F90" s="95">
        <v>-384.53503000000001</v>
      </c>
    </row>
    <row r="91" spans="1:6">
      <c r="A91" s="187" t="s">
        <v>221</v>
      </c>
      <c r="B91" s="57">
        <v>179443.19451</v>
      </c>
      <c r="C91" s="57">
        <v>0</v>
      </c>
      <c r="D91" s="57">
        <v>0</v>
      </c>
      <c r="E91" s="57">
        <v>0</v>
      </c>
      <c r="F91" s="57">
        <v>179443.19451</v>
      </c>
    </row>
    <row r="92" spans="1:6">
      <c r="A92" s="58" t="s">
        <v>222</v>
      </c>
      <c r="B92" s="95">
        <v>34042.735959999998</v>
      </c>
      <c r="C92" s="95">
        <v>0</v>
      </c>
      <c r="D92" s="95">
        <v>0</v>
      </c>
      <c r="E92" s="95">
        <v>0</v>
      </c>
      <c r="F92" s="95">
        <v>34042.735959999998</v>
      </c>
    </row>
    <row r="93" spans="1:6">
      <c r="A93" s="58" t="s">
        <v>223</v>
      </c>
      <c r="B93" s="95">
        <v>66038.438320000001</v>
      </c>
      <c r="C93" s="95">
        <v>0</v>
      </c>
      <c r="D93" s="95">
        <v>0</v>
      </c>
      <c r="E93" s="95">
        <v>0</v>
      </c>
      <c r="F93" s="95">
        <v>66038.438320000001</v>
      </c>
    </row>
    <row r="94" spans="1:6">
      <c r="A94" s="58" t="s">
        <v>224</v>
      </c>
      <c r="B94" s="95">
        <v>14528.202529999999</v>
      </c>
      <c r="C94" s="95">
        <v>0</v>
      </c>
      <c r="D94" s="95">
        <v>0</v>
      </c>
      <c r="E94" s="95">
        <v>0</v>
      </c>
      <c r="F94" s="95">
        <v>14528.202529999999</v>
      </c>
    </row>
    <row r="95" spans="1:6">
      <c r="A95" s="58" t="s">
        <v>225</v>
      </c>
      <c r="B95" s="95">
        <v>18348.657190000002</v>
      </c>
      <c r="C95" s="95">
        <v>0</v>
      </c>
      <c r="D95" s="95">
        <v>0</v>
      </c>
      <c r="E95" s="95">
        <v>0</v>
      </c>
      <c r="F95" s="95">
        <v>18348.657190000002</v>
      </c>
    </row>
    <row r="96" spans="1:6">
      <c r="A96" s="58" t="s">
        <v>226</v>
      </c>
      <c r="B96" s="95">
        <v>33839.488469999997</v>
      </c>
      <c r="C96" s="95">
        <v>0</v>
      </c>
      <c r="D96" s="95">
        <v>0</v>
      </c>
      <c r="E96" s="95">
        <v>0</v>
      </c>
      <c r="F96" s="95">
        <v>33839.488469999997</v>
      </c>
    </row>
    <row r="97" spans="1:6">
      <c r="A97" s="58" t="s">
        <v>227</v>
      </c>
      <c r="B97" s="95">
        <v>9775.9064399999988</v>
      </c>
      <c r="C97" s="95">
        <v>0</v>
      </c>
      <c r="D97" s="95">
        <v>0</v>
      </c>
      <c r="E97" s="95">
        <v>0</v>
      </c>
      <c r="F97" s="95">
        <v>9775.9064399999988</v>
      </c>
    </row>
    <row r="98" spans="1:6">
      <c r="A98" s="58" t="s">
        <v>228</v>
      </c>
      <c r="B98" s="95">
        <v>65.255859999999998</v>
      </c>
      <c r="C98" s="95">
        <v>0</v>
      </c>
      <c r="D98" s="95">
        <v>0</v>
      </c>
      <c r="E98" s="95">
        <v>0</v>
      </c>
      <c r="F98" s="95">
        <v>65.255859999999998</v>
      </c>
    </row>
    <row r="99" spans="1:6">
      <c r="A99" s="58" t="s">
        <v>229</v>
      </c>
      <c r="B99" s="95">
        <v>2789.0262799999996</v>
      </c>
      <c r="C99" s="95">
        <v>0</v>
      </c>
      <c r="D99" s="95">
        <v>0</v>
      </c>
      <c r="E99" s="95">
        <v>0</v>
      </c>
      <c r="F99" s="95">
        <v>2789.0262799999996</v>
      </c>
    </row>
    <row r="100" spans="1:6">
      <c r="A100" s="58" t="s">
        <v>230</v>
      </c>
      <c r="B100" s="95">
        <v>15.483459999999999</v>
      </c>
      <c r="C100" s="95">
        <v>0</v>
      </c>
      <c r="D100" s="95">
        <v>0</v>
      </c>
      <c r="E100" s="95">
        <v>0</v>
      </c>
      <c r="F100" s="95">
        <v>15.483459999999999</v>
      </c>
    </row>
    <row r="101" spans="1:6">
      <c r="A101" s="187" t="s">
        <v>231</v>
      </c>
      <c r="B101" s="57">
        <v>38570.467200000006</v>
      </c>
      <c r="C101" s="57">
        <v>20.64387</v>
      </c>
      <c r="D101" s="57">
        <v>0</v>
      </c>
      <c r="E101" s="57">
        <v>0</v>
      </c>
      <c r="F101" s="57">
        <v>38591.111069999999</v>
      </c>
    </row>
    <row r="102" spans="1:6">
      <c r="A102" s="58" t="s">
        <v>232</v>
      </c>
      <c r="B102" s="95">
        <v>8233.4026799999992</v>
      </c>
      <c r="C102" s="95">
        <v>0</v>
      </c>
      <c r="D102" s="95">
        <v>0</v>
      </c>
      <c r="E102" s="95">
        <v>0</v>
      </c>
      <c r="F102" s="95">
        <v>8233.4026799999992</v>
      </c>
    </row>
    <row r="103" spans="1:6">
      <c r="A103" s="58" t="s">
        <v>233</v>
      </c>
      <c r="B103" s="95">
        <v>13046.36609</v>
      </c>
      <c r="C103" s="95">
        <v>0</v>
      </c>
      <c r="D103" s="95">
        <v>0</v>
      </c>
      <c r="E103" s="95">
        <v>0</v>
      </c>
      <c r="F103" s="95">
        <v>13046.36609</v>
      </c>
    </row>
    <row r="104" spans="1:6">
      <c r="A104" s="58" t="s">
        <v>234</v>
      </c>
      <c r="B104" s="95">
        <v>3485.23245</v>
      </c>
      <c r="C104" s="95">
        <v>20.64387</v>
      </c>
      <c r="D104" s="95">
        <v>0</v>
      </c>
      <c r="E104" s="95">
        <v>0</v>
      </c>
      <c r="F104" s="95">
        <v>3505.8763199999999</v>
      </c>
    </row>
    <row r="105" spans="1:6">
      <c r="A105" s="58" t="s">
        <v>235</v>
      </c>
      <c r="B105" s="95">
        <v>13805.465980000001</v>
      </c>
      <c r="C105" s="95">
        <v>0</v>
      </c>
      <c r="D105" s="95">
        <v>0</v>
      </c>
      <c r="E105" s="95">
        <v>0</v>
      </c>
      <c r="F105" s="95">
        <v>13805.465980000001</v>
      </c>
    </row>
    <row r="106" spans="1:6">
      <c r="A106" s="58" t="s">
        <v>236</v>
      </c>
      <c r="B106" s="95">
        <v>0</v>
      </c>
      <c r="C106" s="95">
        <v>0</v>
      </c>
      <c r="D106" s="95">
        <v>0</v>
      </c>
      <c r="E106" s="95">
        <v>0</v>
      </c>
      <c r="F106" s="95">
        <v>0</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7850665.5010799998</v>
      </c>
      <c r="C114" s="57">
        <v>1178415.07076</v>
      </c>
      <c r="D114" s="57">
        <v>0</v>
      </c>
      <c r="E114" s="57">
        <v>0</v>
      </c>
      <c r="F114" s="57">
        <v>9029080.5718399994</v>
      </c>
    </row>
    <row r="115" spans="1:6">
      <c r="A115" s="177" t="s">
        <v>245</v>
      </c>
      <c r="B115" s="57">
        <v>1003315.61945</v>
      </c>
      <c r="C115" s="57">
        <v>143032.56628</v>
      </c>
      <c r="D115" s="57">
        <v>0</v>
      </c>
      <c r="E115" s="57">
        <v>0</v>
      </c>
      <c r="F115" s="57">
        <v>1146348.18573</v>
      </c>
    </row>
    <row r="116" spans="1:6">
      <c r="A116" s="64" t="s">
        <v>246</v>
      </c>
      <c r="B116" s="95">
        <v>550.15053</v>
      </c>
      <c r="C116" s="95">
        <v>0</v>
      </c>
      <c r="D116" s="95">
        <v>0</v>
      </c>
      <c r="E116" s="95">
        <v>0</v>
      </c>
      <c r="F116" s="95">
        <v>550.15053</v>
      </c>
    </row>
    <row r="117" spans="1:6">
      <c r="A117" s="64" t="s">
        <v>247</v>
      </c>
      <c r="B117" s="95">
        <v>0</v>
      </c>
      <c r="C117" s="95">
        <v>0</v>
      </c>
      <c r="D117" s="95">
        <v>0</v>
      </c>
      <c r="E117" s="95">
        <v>0</v>
      </c>
      <c r="F117" s="95">
        <v>0</v>
      </c>
    </row>
    <row r="118" spans="1:6">
      <c r="A118" s="64" t="s">
        <v>248</v>
      </c>
      <c r="B118" s="95">
        <v>550.15053</v>
      </c>
      <c r="C118" s="95">
        <v>0</v>
      </c>
      <c r="D118" s="95">
        <v>0</v>
      </c>
      <c r="E118" s="95">
        <v>0</v>
      </c>
      <c r="F118" s="95">
        <v>550.15053</v>
      </c>
    </row>
    <row r="119" spans="1:6">
      <c r="A119" s="64" t="s">
        <v>249</v>
      </c>
      <c r="B119" s="95">
        <v>481252.81105999998</v>
      </c>
      <c r="C119" s="95">
        <v>2668.0007300000002</v>
      </c>
      <c r="D119" s="95">
        <v>0</v>
      </c>
      <c r="E119" s="95">
        <v>0</v>
      </c>
      <c r="F119" s="95">
        <v>483920.81179000001</v>
      </c>
    </row>
    <row r="120" spans="1:6">
      <c r="A120" s="64" t="s">
        <v>250</v>
      </c>
      <c r="B120" s="95">
        <v>21696.210480000002</v>
      </c>
      <c r="C120" s="95">
        <v>38055.951670000002</v>
      </c>
      <c r="D120" s="95">
        <v>0</v>
      </c>
      <c r="E120" s="95">
        <v>0</v>
      </c>
      <c r="F120" s="95">
        <v>59752.162149999996</v>
      </c>
    </row>
    <row r="121" spans="1:6">
      <c r="A121" s="65" t="s">
        <v>251</v>
      </c>
      <c r="B121" s="95">
        <v>1115.8151499999999</v>
      </c>
      <c r="C121" s="95">
        <v>151.99295999999998</v>
      </c>
      <c r="D121" s="95">
        <v>0</v>
      </c>
      <c r="E121" s="95">
        <v>0</v>
      </c>
      <c r="F121" s="95">
        <v>1267.8081100000002</v>
      </c>
    </row>
    <row r="122" spans="1:6">
      <c r="A122" s="65" t="s">
        <v>252</v>
      </c>
      <c r="B122" s="95">
        <v>228.97210000000001</v>
      </c>
      <c r="C122" s="95">
        <v>68.599999999999994</v>
      </c>
      <c r="D122" s="95">
        <v>0</v>
      </c>
      <c r="E122" s="95">
        <v>0</v>
      </c>
      <c r="F122" s="95">
        <v>297.57209999999998</v>
      </c>
    </row>
    <row r="123" spans="1:6">
      <c r="A123" s="99" t="s">
        <v>253</v>
      </c>
      <c r="B123" s="95">
        <v>95.589799999999997</v>
      </c>
      <c r="C123" s="95">
        <v>0</v>
      </c>
      <c r="D123" s="95">
        <v>0</v>
      </c>
      <c r="E123" s="95">
        <v>0</v>
      </c>
      <c r="F123" s="95">
        <v>95.589799999999997</v>
      </c>
    </row>
    <row r="124" spans="1:6">
      <c r="A124" s="99" t="s">
        <v>254</v>
      </c>
      <c r="B124" s="95">
        <v>2568.1837599999999</v>
      </c>
      <c r="C124" s="95">
        <v>691.68583999999998</v>
      </c>
      <c r="D124" s="95">
        <v>0</v>
      </c>
      <c r="E124" s="95">
        <v>0</v>
      </c>
      <c r="F124" s="95">
        <v>3259.8696</v>
      </c>
    </row>
    <row r="125" spans="1:6">
      <c r="A125" s="99" t="s">
        <v>255</v>
      </c>
      <c r="B125" s="95">
        <v>6283.3058000000001</v>
      </c>
      <c r="C125" s="95">
        <v>7755.2791200000001</v>
      </c>
      <c r="D125" s="95">
        <v>0</v>
      </c>
      <c r="E125" s="95">
        <v>0</v>
      </c>
      <c r="F125" s="95">
        <v>14038.584919999999</v>
      </c>
    </row>
    <row r="126" spans="1:6">
      <c r="A126" s="99" t="s">
        <v>256</v>
      </c>
      <c r="B126" s="95">
        <v>7359.2031200000001</v>
      </c>
      <c r="C126" s="95">
        <v>7488.4954500000003</v>
      </c>
      <c r="D126" s="95">
        <v>0</v>
      </c>
      <c r="E126" s="95">
        <v>0</v>
      </c>
      <c r="F126" s="95">
        <v>14847.69857</v>
      </c>
    </row>
    <row r="127" spans="1:6">
      <c r="A127" s="99" t="s">
        <v>1381</v>
      </c>
      <c r="B127" s="95">
        <v>4038.7407499999999</v>
      </c>
      <c r="C127" s="95">
        <v>21282.498299999999</v>
      </c>
      <c r="D127" s="95">
        <v>0</v>
      </c>
      <c r="E127" s="95">
        <v>0</v>
      </c>
      <c r="F127" s="95">
        <v>25321.23905</v>
      </c>
    </row>
    <row r="128" spans="1:6">
      <c r="A128" s="99" t="s">
        <v>1382</v>
      </c>
      <c r="B128" s="95">
        <v>6.4</v>
      </c>
      <c r="C128" s="95">
        <v>617.4</v>
      </c>
      <c r="D128" s="95">
        <v>0</v>
      </c>
      <c r="E128" s="95">
        <v>0</v>
      </c>
      <c r="F128" s="95">
        <v>623.79999999999995</v>
      </c>
    </row>
    <row r="129" spans="1:6">
      <c r="A129" s="156" t="s">
        <v>259</v>
      </c>
      <c r="B129" s="95">
        <v>474.29912000000002</v>
      </c>
      <c r="C129" s="95">
        <v>1.1791099999999999</v>
      </c>
      <c r="D129" s="95">
        <v>0</v>
      </c>
      <c r="E129" s="95">
        <v>0</v>
      </c>
      <c r="F129" s="95">
        <v>475.47823</v>
      </c>
    </row>
    <row r="130" spans="1:6">
      <c r="A130" s="156" t="s">
        <v>260</v>
      </c>
      <c r="B130" s="95">
        <v>478217.61174000002</v>
      </c>
      <c r="C130" s="95">
        <v>98320.373550000004</v>
      </c>
      <c r="D130" s="95">
        <v>0</v>
      </c>
      <c r="E130" s="95">
        <v>0</v>
      </c>
      <c r="F130" s="95">
        <v>576537.98528999998</v>
      </c>
    </row>
    <row r="131" spans="1:6">
      <c r="A131" s="64" t="s">
        <v>261</v>
      </c>
      <c r="B131" s="95">
        <v>21124.536519999998</v>
      </c>
      <c r="C131" s="95">
        <v>3987.06122</v>
      </c>
      <c r="D131" s="95">
        <v>0</v>
      </c>
      <c r="E131" s="95">
        <v>0</v>
      </c>
      <c r="F131" s="95">
        <v>25111.597739999997</v>
      </c>
    </row>
    <row r="132" spans="1:6">
      <c r="A132" s="177" t="s">
        <v>262</v>
      </c>
      <c r="B132" s="57">
        <v>0</v>
      </c>
      <c r="C132" s="57">
        <v>0</v>
      </c>
      <c r="D132" s="57">
        <v>0</v>
      </c>
      <c r="E132" s="57">
        <v>0</v>
      </c>
      <c r="F132" s="57">
        <v>0</v>
      </c>
    </row>
    <row r="133" spans="1:6">
      <c r="A133" s="177" t="s">
        <v>453</v>
      </c>
      <c r="B133" s="57">
        <v>207982.77346999999</v>
      </c>
      <c r="C133" s="57">
        <v>0</v>
      </c>
      <c r="D133" s="57">
        <v>0</v>
      </c>
      <c r="E133" s="57">
        <v>0</v>
      </c>
      <c r="F133" s="57">
        <v>207982.77346999999</v>
      </c>
    </row>
    <row r="134" spans="1:6">
      <c r="A134" s="64" t="s">
        <v>454</v>
      </c>
      <c r="B134" s="95">
        <v>0</v>
      </c>
      <c r="C134" s="95">
        <v>0</v>
      </c>
      <c r="D134" s="95">
        <v>0</v>
      </c>
      <c r="E134" s="95">
        <v>0</v>
      </c>
      <c r="F134" s="95">
        <v>0</v>
      </c>
    </row>
    <row r="135" spans="1:6">
      <c r="A135" s="64" t="s">
        <v>455</v>
      </c>
      <c r="B135" s="95">
        <v>18025.2526</v>
      </c>
      <c r="C135" s="95">
        <v>0</v>
      </c>
      <c r="D135" s="95">
        <v>0</v>
      </c>
      <c r="E135" s="95">
        <v>0</v>
      </c>
      <c r="F135" s="95">
        <v>18025.2526</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180000</v>
      </c>
      <c r="C138" s="95">
        <v>0</v>
      </c>
      <c r="D138" s="95">
        <v>0</v>
      </c>
      <c r="E138" s="95">
        <v>0</v>
      </c>
      <c r="F138" s="95">
        <v>180000</v>
      </c>
    </row>
    <row r="139" spans="1:6">
      <c r="A139" s="64" t="s">
        <v>465</v>
      </c>
      <c r="B139" s="95">
        <v>9957.5208699999985</v>
      </c>
      <c r="C139" s="95">
        <v>0</v>
      </c>
      <c r="D139" s="95">
        <v>0</v>
      </c>
      <c r="E139" s="95">
        <v>0</v>
      </c>
      <c r="F139" s="95">
        <v>9957.5208699999985</v>
      </c>
    </row>
    <row r="140" spans="1:6">
      <c r="A140" s="177" t="s">
        <v>263</v>
      </c>
      <c r="B140" s="57">
        <v>4429753.1572299991</v>
      </c>
      <c r="C140" s="57">
        <v>931470.97753999999</v>
      </c>
      <c r="D140" s="57">
        <v>0</v>
      </c>
      <c r="E140" s="57">
        <v>0</v>
      </c>
      <c r="F140" s="57">
        <v>5361224.1347700004</v>
      </c>
    </row>
    <row r="141" spans="1:6">
      <c r="A141" s="64" t="s">
        <v>264</v>
      </c>
      <c r="B141" s="95">
        <v>0</v>
      </c>
      <c r="C141" s="95">
        <v>0</v>
      </c>
      <c r="D141" s="95">
        <v>0</v>
      </c>
      <c r="E141" s="95">
        <v>0</v>
      </c>
      <c r="F141" s="95">
        <v>0</v>
      </c>
    </row>
    <row r="142" spans="1:6">
      <c r="A142" s="64" t="s">
        <v>265</v>
      </c>
      <c r="B142" s="95">
        <v>1041413.98458</v>
      </c>
      <c r="C142" s="95">
        <v>0</v>
      </c>
      <c r="D142" s="95">
        <v>0</v>
      </c>
      <c r="E142" s="95">
        <v>0</v>
      </c>
      <c r="F142" s="95">
        <v>1041413.98458</v>
      </c>
    </row>
    <row r="143" spans="1:6">
      <c r="A143" s="64" t="s">
        <v>266</v>
      </c>
      <c r="B143" s="95">
        <v>0</v>
      </c>
      <c r="C143" s="95">
        <v>0</v>
      </c>
      <c r="D143" s="95">
        <v>0</v>
      </c>
      <c r="E143" s="95">
        <v>0</v>
      </c>
      <c r="F143" s="95">
        <v>0</v>
      </c>
    </row>
    <row r="144" spans="1:6">
      <c r="A144" s="64" t="s">
        <v>267</v>
      </c>
      <c r="B144" s="95">
        <v>1055135.00825</v>
      </c>
      <c r="C144" s="95">
        <v>1347.49937</v>
      </c>
      <c r="D144" s="95">
        <v>0</v>
      </c>
      <c r="E144" s="95">
        <v>0</v>
      </c>
      <c r="F144" s="95">
        <v>1056482.50762</v>
      </c>
    </row>
    <row r="145" spans="1:6">
      <c r="A145" s="64" t="s">
        <v>1383</v>
      </c>
      <c r="B145" s="95">
        <v>2260284.4794800002</v>
      </c>
      <c r="C145" s="95">
        <v>7157.21101</v>
      </c>
      <c r="D145" s="95">
        <v>0</v>
      </c>
      <c r="E145" s="95">
        <v>0</v>
      </c>
      <c r="F145" s="95">
        <v>2267441.6904899999</v>
      </c>
    </row>
    <row r="146" spans="1:6">
      <c r="A146" s="64" t="s">
        <v>269</v>
      </c>
      <c r="B146" s="95">
        <v>4493.0866799999994</v>
      </c>
      <c r="C146" s="95">
        <v>686</v>
      </c>
      <c r="D146" s="95">
        <v>0</v>
      </c>
      <c r="E146" s="95">
        <v>0</v>
      </c>
      <c r="F146" s="95">
        <v>5179.0866799999994</v>
      </c>
    </row>
    <row r="147" spans="1:6">
      <c r="A147" s="64" t="s">
        <v>270</v>
      </c>
      <c r="B147" s="95">
        <v>34602.216</v>
      </c>
      <c r="C147" s="95">
        <v>907435.0821900001</v>
      </c>
      <c r="D147" s="95">
        <v>0</v>
      </c>
      <c r="E147" s="95">
        <v>0</v>
      </c>
      <c r="F147" s="95">
        <v>942037.29819</v>
      </c>
    </row>
    <row r="148" spans="1:6">
      <c r="A148" s="64" t="s">
        <v>271</v>
      </c>
      <c r="B148" s="95">
        <v>33824.382239999999</v>
      </c>
      <c r="C148" s="95">
        <v>14845.18497</v>
      </c>
      <c r="D148" s="95">
        <v>0</v>
      </c>
      <c r="E148" s="95">
        <v>0</v>
      </c>
      <c r="F148" s="95">
        <v>48669.567210000001</v>
      </c>
    </row>
    <row r="149" spans="1:6">
      <c r="A149" s="177" t="s">
        <v>272</v>
      </c>
      <c r="B149" s="57">
        <v>235957.07130000001</v>
      </c>
      <c r="C149" s="57">
        <v>4968.8556399999998</v>
      </c>
      <c r="D149" s="57">
        <v>0</v>
      </c>
      <c r="E149" s="57">
        <v>0</v>
      </c>
      <c r="F149" s="57">
        <v>240925.92694</v>
      </c>
    </row>
    <row r="150" spans="1:6">
      <c r="A150" s="64" t="s">
        <v>205</v>
      </c>
      <c r="B150" s="95">
        <v>501.22615999999999</v>
      </c>
      <c r="C150" s="95">
        <v>0</v>
      </c>
      <c r="D150" s="95">
        <v>0</v>
      </c>
      <c r="E150" s="95">
        <v>0</v>
      </c>
      <c r="F150" s="95">
        <v>501.22615999999999</v>
      </c>
    </row>
    <row r="151" spans="1:6">
      <c r="A151" s="64" t="s">
        <v>207</v>
      </c>
      <c r="B151" s="95">
        <v>66313.426850000003</v>
      </c>
      <c r="C151" s="95">
        <v>4433.4722599999996</v>
      </c>
      <c r="D151" s="95">
        <v>0</v>
      </c>
      <c r="E151" s="95">
        <v>0</v>
      </c>
      <c r="F151" s="95">
        <v>70746.899109999998</v>
      </c>
    </row>
    <row r="152" spans="1:6">
      <c r="A152" s="64" t="s">
        <v>273</v>
      </c>
      <c r="B152" s="95">
        <v>162867.72090000001</v>
      </c>
      <c r="C152" s="95">
        <v>523.03706</v>
      </c>
      <c r="D152" s="95">
        <v>0</v>
      </c>
      <c r="E152" s="95">
        <v>0</v>
      </c>
      <c r="F152" s="95">
        <v>163390.75796000002</v>
      </c>
    </row>
    <row r="153" spans="1:6">
      <c r="A153" s="64" t="s">
        <v>234</v>
      </c>
      <c r="B153" s="95">
        <v>6274.6973899999994</v>
      </c>
      <c r="C153" s="95">
        <v>12.34632</v>
      </c>
      <c r="D153" s="95">
        <v>0</v>
      </c>
      <c r="E153" s="95">
        <v>0</v>
      </c>
      <c r="F153" s="95">
        <v>6287.0437099999999</v>
      </c>
    </row>
    <row r="154" spans="1:6">
      <c r="A154" s="64" t="s">
        <v>274</v>
      </c>
      <c r="B154" s="95">
        <v>0</v>
      </c>
      <c r="C154" s="95">
        <v>0</v>
      </c>
      <c r="D154" s="95">
        <v>0</v>
      </c>
      <c r="E154" s="95">
        <v>0</v>
      </c>
      <c r="F154" s="95">
        <v>0</v>
      </c>
    </row>
    <row r="155" spans="1:6">
      <c r="A155" s="177" t="s">
        <v>275</v>
      </c>
      <c r="B155" s="57">
        <v>175262.50144999998</v>
      </c>
      <c r="C155" s="57">
        <v>1753.1569299999999</v>
      </c>
      <c r="D155" s="57">
        <v>0</v>
      </c>
      <c r="E155" s="57">
        <v>0</v>
      </c>
      <c r="F155" s="57">
        <v>177015.65838000001</v>
      </c>
    </row>
    <row r="156" spans="1:6">
      <c r="A156" s="64" t="s">
        <v>276</v>
      </c>
      <c r="B156" s="95">
        <v>0</v>
      </c>
      <c r="C156" s="95">
        <v>0</v>
      </c>
      <c r="D156" s="95">
        <v>0</v>
      </c>
      <c r="E156" s="95">
        <v>0</v>
      </c>
      <c r="F156" s="95">
        <v>0</v>
      </c>
    </row>
    <row r="157" spans="1:6">
      <c r="A157" s="64" t="s">
        <v>277</v>
      </c>
      <c r="B157" s="95">
        <v>0</v>
      </c>
      <c r="C157" s="95">
        <v>0</v>
      </c>
      <c r="D157" s="95">
        <v>0</v>
      </c>
      <c r="E157" s="95">
        <v>0</v>
      </c>
      <c r="F157" s="95">
        <v>0</v>
      </c>
    </row>
    <row r="158" spans="1:6">
      <c r="A158" s="64" t="s">
        <v>278</v>
      </c>
      <c r="B158" s="95">
        <v>55110.371169999999</v>
      </c>
      <c r="C158" s="95">
        <v>378.49871999999999</v>
      </c>
      <c r="D158" s="95">
        <v>0</v>
      </c>
      <c r="E158" s="95">
        <v>0</v>
      </c>
      <c r="F158" s="95">
        <v>55488.869890000002</v>
      </c>
    </row>
    <row r="159" spans="1:6">
      <c r="A159" s="64" t="s">
        <v>1256</v>
      </c>
      <c r="B159" s="95">
        <v>0</v>
      </c>
      <c r="C159" s="95">
        <v>0</v>
      </c>
      <c r="D159" s="95">
        <v>0</v>
      </c>
      <c r="E159" s="95">
        <v>0</v>
      </c>
      <c r="F159" s="95">
        <v>0</v>
      </c>
    </row>
    <row r="160" spans="1:6">
      <c r="A160" s="64" t="s">
        <v>279</v>
      </c>
      <c r="B160" s="95">
        <v>73540.408040000009</v>
      </c>
      <c r="C160" s="95">
        <v>847.06214999999997</v>
      </c>
      <c r="D160" s="95">
        <v>0</v>
      </c>
      <c r="E160" s="95">
        <v>0</v>
      </c>
      <c r="F160" s="95">
        <v>74387.470189999993</v>
      </c>
    </row>
    <row r="161" spans="1:6">
      <c r="A161" s="64" t="s">
        <v>280</v>
      </c>
      <c r="B161" s="95">
        <v>46611.722240000003</v>
      </c>
      <c r="C161" s="95">
        <v>527.59606000000008</v>
      </c>
      <c r="D161" s="95">
        <v>0</v>
      </c>
      <c r="E161" s="95">
        <v>0</v>
      </c>
      <c r="F161" s="95">
        <v>47139.318299999999</v>
      </c>
    </row>
    <row r="162" spans="1:6">
      <c r="A162" s="177" t="s">
        <v>281</v>
      </c>
      <c r="B162" s="57">
        <v>1798394.37818</v>
      </c>
      <c r="C162" s="57">
        <v>33219.6872</v>
      </c>
      <c r="D162" s="57">
        <v>0</v>
      </c>
      <c r="E162" s="57">
        <v>0</v>
      </c>
      <c r="F162" s="57">
        <v>1831614.06538</v>
      </c>
    </row>
    <row r="163" spans="1:6">
      <c r="A163" s="64" t="s">
        <v>282</v>
      </c>
      <c r="B163" s="95">
        <v>36971.22</v>
      </c>
      <c r="C163" s="95">
        <v>0</v>
      </c>
      <c r="D163" s="95">
        <v>0</v>
      </c>
      <c r="E163" s="95">
        <v>0</v>
      </c>
      <c r="F163" s="95">
        <v>36971.22</v>
      </c>
    </row>
    <row r="164" spans="1:6">
      <c r="A164" s="64" t="s">
        <v>283</v>
      </c>
      <c r="B164" s="95">
        <v>0</v>
      </c>
      <c r="C164" s="95">
        <v>0</v>
      </c>
      <c r="D164" s="95">
        <v>0</v>
      </c>
      <c r="E164" s="95">
        <v>0</v>
      </c>
      <c r="F164" s="95">
        <v>0</v>
      </c>
    </row>
    <row r="165" spans="1:6">
      <c r="A165" s="64" t="s">
        <v>1384</v>
      </c>
      <c r="B165" s="95">
        <v>1642912.2416700001</v>
      </c>
      <c r="C165" s="95">
        <v>32585.000050000002</v>
      </c>
      <c r="D165" s="95">
        <v>0</v>
      </c>
      <c r="E165" s="95">
        <v>0</v>
      </c>
      <c r="F165" s="95">
        <v>1675497.24172</v>
      </c>
    </row>
    <row r="166" spans="1:6">
      <c r="A166" s="64" t="s">
        <v>285</v>
      </c>
      <c r="B166" s="95">
        <v>118510.91651000001</v>
      </c>
      <c r="C166" s="95">
        <v>634.68714999999997</v>
      </c>
      <c r="D166" s="95">
        <v>0</v>
      </c>
      <c r="E166" s="95">
        <v>0</v>
      </c>
      <c r="F166" s="95">
        <v>119145.60365999999</v>
      </c>
    </row>
    <row r="167" spans="1:6">
      <c r="A167" s="177" t="s">
        <v>286</v>
      </c>
      <c r="B167" s="57">
        <v>0</v>
      </c>
      <c r="C167" s="57">
        <v>63969.827170000004</v>
      </c>
      <c r="D167" s="57">
        <v>0</v>
      </c>
      <c r="E167" s="57">
        <v>0</v>
      </c>
      <c r="F167" s="57">
        <v>63969.827170000004</v>
      </c>
    </row>
    <row r="168" spans="1:6">
      <c r="A168" s="64" t="s">
        <v>287</v>
      </c>
      <c r="B168" s="95">
        <v>0</v>
      </c>
      <c r="C168" s="95">
        <v>63073.162680000001</v>
      </c>
      <c r="D168" s="95">
        <v>0</v>
      </c>
      <c r="E168" s="95">
        <v>0</v>
      </c>
      <c r="F168" s="95">
        <v>63073.162680000001</v>
      </c>
    </row>
    <row r="169" spans="1:6">
      <c r="A169" s="64" t="s">
        <v>288</v>
      </c>
      <c r="B169" s="95">
        <v>0</v>
      </c>
      <c r="C169" s="95">
        <v>0</v>
      </c>
      <c r="D169" s="95">
        <v>0</v>
      </c>
      <c r="E169" s="95">
        <v>0</v>
      </c>
      <c r="F169" s="95">
        <v>0</v>
      </c>
    </row>
    <row r="170" spans="1:6">
      <c r="A170" s="64" t="s">
        <v>289</v>
      </c>
      <c r="B170" s="95">
        <v>0</v>
      </c>
      <c r="C170" s="95">
        <v>2737.6064799999999</v>
      </c>
      <c r="D170" s="95">
        <v>0</v>
      </c>
      <c r="E170" s="95">
        <v>0</v>
      </c>
      <c r="F170" s="95">
        <v>2737.6064799999999</v>
      </c>
    </row>
    <row r="171" spans="1:6">
      <c r="A171" s="64" t="s">
        <v>290</v>
      </c>
      <c r="B171" s="95">
        <v>0</v>
      </c>
      <c r="C171" s="95">
        <v>60335.556200000006</v>
      </c>
      <c r="D171" s="95">
        <v>0</v>
      </c>
      <c r="E171" s="95">
        <v>0</v>
      </c>
      <c r="F171" s="95">
        <v>60335.556200000006</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896.66449</v>
      </c>
      <c r="D175" s="95">
        <v>0</v>
      </c>
      <c r="E175" s="95">
        <v>0</v>
      </c>
      <c r="F175" s="95">
        <v>896.66449</v>
      </c>
    </row>
    <row r="176" spans="1:6">
      <c r="A176" s="155" t="s">
        <v>295</v>
      </c>
      <c r="B176" s="57">
        <v>1444088.13185</v>
      </c>
      <c r="C176" s="57">
        <v>0</v>
      </c>
      <c r="D176" s="57">
        <v>0</v>
      </c>
      <c r="E176" s="57">
        <v>0</v>
      </c>
      <c r="F176" s="57">
        <v>1444088.13185</v>
      </c>
    </row>
    <row r="177" spans="1:6">
      <c r="A177" s="63" t="s">
        <v>296</v>
      </c>
      <c r="B177" s="95">
        <v>1309403.0605299999</v>
      </c>
      <c r="C177" s="95">
        <v>0</v>
      </c>
      <c r="D177" s="95">
        <v>0</v>
      </c>
      <c r="E177" s="95">
        <v>0</v>
      </c>
      <c r="F177" s="95">
        <v>1309403.0605299999</v>
      </c>
    </row>
    <row r="178" spans="1:6">
      <c r="A178" s="64" t="s">
        <v>297</v>
      </c>
      <c r="B178" s="95">
        <v>1309403.0605299999</v>
      </c>
      <c r="C178" s="95">
        <v>0</v>
      </c>
      <c r="D178" s="95">
        <v>0</v>
      </c>
      <c r="E178" s="95">
        <v>0</v>
      </c>
      <c r="F178" s="95">
        <v>1309403.0605299999</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8461.1701199999989</v>
      </c>
      <c r="C181" s="95">
        <v>0</v>
      </c>
      <c r="D181" s="95">
        <v>0</v>
      </c>
      <c r="E181" s="95">
        <v>0</v>
      </c>
      <c r="F181" s="95">
        <v>8461.1701199999989</v>
      </c>
    </row>
    <row r="182" spans="1:6">
      <c r="A182" s="64" t="s">
        <v>301</v>
      </c>
      <c r="B182" s="95">
        <v>0</v>
      </c>
      <c r="C182" s="95">
        <v>0</v>
      </c>
      <c r="D182" s="95">
        <v>0</v>
      </c>
      <c r="E182" s="95">
        <v>0</v>
      </c>
      <c r="F182" s="95">
        <v>0</v>
      </c>
    </row>
    <row r="183" spans="1:6">
      <c r="A183" s="64" t="s">
        <v>302</v>
      </c>
      <c r="B183" s="95">
        <v>4607.2807199999997</v>
      </c>
      <c r="C183" s="95">
        <v>0</v>
      </c>
      <c r="D183" s="95">
        <v>0</v>
      </c>
      <c r="E183" s="95">
        <v>0</v>
      </c>
      <c r="F183" s="95">
        <v>4607.2807199999997</v>
      </c>
    </row>
    <row r="184" spans="1:6">
      <c r="A184" s="64" t="s">
        <v>303</v>
      </c>
      <c r="B184" s="95">
        <v>3853.8894</v>
      </c>
      <c r="C184" s="95">
        <v>0</v>
      </c>
      <c r="D184" s="95">
        <v>0</v>
      </c>
      <c r="E184" s="95">
        <v>0</v>
      </c>
      <c r="F184" s="95">
        <v>3853.8894</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134968.04084999999</v>
      </c>
      <c r="C187" s="95">
        <v>0</v>
      </c>
      <c r="D187" s="95">
        <v>0</v>
      </c>
      <c r="E187" s="95">
        <v>0</v>
      </c>
      <c r="F187" s="95">
        <v>134968.04084999999</v>
      </c>
    </row>
    <row r="188" spans="1:6">
      <c r="A188" s="64" t="s">
        <v>307</v>
      </c>
      <c r="B188" s="95">
        <v>71363.702999999994</v>
      </c>
      <c r="C188" s="95">
        <v>0</v>
      </c>
      <c r="D188" s="95">
        <v>0</v>
      </c>
      <c r="E188" s="95">
        <v>0</v>
      </c>
      <c r="F188" s="95">
        <v>71363.702999999994</v>
      </c>
    </row>
    <row r="189" spans="1:6">
      <c r="A189" s="64" t="s">
        <v>308</v>
      </c>
      <c r="B189" s="95">
        <v>63604.337850000004</v>
      </c>
      <c r="C189" s="95">
        <v>0</v>
      </c>
      <c r="D189" s="95">
        <v>0</v>
      </c>
      <c r="E189" s="95">
        <v>0</v>
      </c>
      <c r="F189" s="95">
        <v>63604.337850000004</v>
      </c>
    </row>
    <row r="190" spans="1:6">
      <c r="A190" s="64" t="s">
        <v>309</v>
      </c>
      <c r="B190" s="95">
        <v>0</v>
      </c>
      <c r="C190" s="95">
        <v>0</v>
      </c>
      <c r="D190" s="95">
        <v>0</v>
      </c>
      <c r="E190" s="95">
        <v>0</v>
      </c>
      <c r="F190" s="95">
        <v>0</v>
      </c>
    </row>
    <row r="191" spans="1:6">
      <c r="A191" s="63" t="s">
        <v>310</v>
      </c>
      <c r="B191" s="95">
        <v>-8744.139650000001</v>
      </c>
      <c r="C191" s="95">
        <v>0</v>
      </c>
      <c r="D191" s="95">
        <v>0</v>
      </c>
      <c r="E191" s="95">
        <v>0</v>
      </c>
      <c r="F191" s="95">
        <v>-8744.139650000001</v>
      </c>
    </row>
    <row r="192" spans="1:6">
      <c r="A192" s="64" t="s">
        <v>311</v>
      </c>
      <c r="B192" s="95">
        <v>-29812.831420000002</v>
      </c>
      <c r="C192" s="95">
        <v>0</v>
      </c>
      <c r="D192" s="95">
        <v>0</v>
      </c>
      <c r="E192" s="95">
        <v>0</v>
      </c>
      <c r="F192" s="95">
        <v>-29812.831420000002</v>
      </c>
    </row>
    <row r="193" spans="1:6">
      <c r="A193" s="64" t="s">
        <v>312</v>
      </c>
      <c r="B193" s="95">
        <v>21068.691770000001</v>
      </c>
      <c r="C193" s="95">
        <v>0</v>
      </c>
      <c r="D193" s="95">
        <v>0</v>
      </c>
      <c r="E193" s="95">
        <v>0</v>
      </c>
      <c r="F193" s="95">
        <v>21068.691770000001</v>
      </c>
    </row>
    <row r="194" spans="1:6">
      <c r="A194" s="72" t="s">
        <v>313</v>
      </c>
      <c r="B194" s="57">
        <v>9294753.6329299994</v>
      </c>
      <c r="C194" s="57">
        <v>1178415.07076</v>
      </c>
      <c r="D194" s="57">
        <v>0</v>
      </c>
      <c r="E194" s="57">
        <v>0</v>
      </c>
      <c r="F194" s="57">
        <v>10473168.70369</v>
      </c>
    </row>
    <row r="195" spans="1:6">
      <c r="A195" s="72" t="s">
        <v>314</v>
      </c>
      <c r="B195" s="57">
        <v>15696.06639</v>
      </c>
      <c r="C195" s="57">
        <v>0</v>
      </c>
      <c r="D195" s="57">
        <v>0</v>
      </c>
      <c r="E195" s="57">
        <v>0</v>
      </c>
      <c r="F195" s="57">
        <v>15696.06639</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0</v>
      </c>
      <c r="C202" s="95">
        <v>0</v>
      </c>
      <c r="D202" s="95">
        <v>0</v>
      </c>
      <c r="E202" s="95">
        <v>0</v>
      </c>
      <c r="F202" s="95">
        <v>0</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0</v>
      </c>
      <c r="C205" s="95">
        <v>0</v>
      </c>
      <c r="D205" s="95">
        <v>0</v>
      </c>
      <c r="E205" s="95">
        <v>0</v>
      </c>
      <c r="F205" s="95">
        <v>0</v>
      </c>
    </row>
    <row r="206" spans="1:6">
      <c r="A206" s="64" t="s">
        <v>325</v>
      </c>
      <c r="B206" s="95">
        <v>0</v>
      </c>
      <c r="C206" s="95">
        <v>0</v>
      </c>
      <c r="D206" s="95">
        <v>0</v>
      </c>
      <c r="E206" s="95">
        <v>0</v>
      </c>
      <c r="F206" s="95">
        <v>0</v>
      </c>
    </row>
    <row r="207" spans="1:6">
      <c r="A207" s="64" t="s">
        <v>326</v>
      </c>
      <c r="B207" s="95">
        <v>0</v>
      </c>
      <c r="C207" s="95">
        <v>0</v>
      </c>
      <c r="D207" s="95">
        <v>0</v>
      </c>
      <c r="E207" s="95">
        <v>0</v>
      </c>
      <c r="F207" s="95">
        <v>0</v>
      </c>
    </row>
    <row r="208" spans="1:6">
      <c r="A208" s="63" t="s">
        <v>327</v>
      </c>
      <c r="B208" s="95">
        <v>0</v>
      </c>
      <c r="C208" s="95">
        <v>0</v>
      </c>
      <c r="D208" s="95">
        <v>0</v>
      </c>
      <c r="E208" s="95">
        <v>0</v>
      </c>
      <c r="F208" s="95">
        <v>0</v>
      </c>
    </row>
    <row r="209" spans="1:6">
      <c r="A209" s="63" t="s">
        <v>328</v>
      </c>
      <c r="B209" s="95">
        <v>0</v>
      </c>
      <c r="C209" s="95">
        <v>0</v>
      </c>
      <c r="D209" s="95">
        <v>0</v>
      </c>
      <c r="E209" s="95">
        <v>0</v>
      </c>
      <c r="F209" s="95">
        <v>0</v>
      </c>
    </row>
    <row r="210" spans="1:6">
      <c r="A210" s="64" t="s">
        <v>329</v>
      </c>
      <c r="B210" s="95">
        <v>0</v>
      </c>
      <c r="C210" s="95">
        <v>0</v>
      </c>
      <c r="D210" s="95">
        <v>0</v>
      </c>
      <c r="E210" s="95">
        <v>0</v>
      </c>
      <c r="F210" s="95">
        <v>0</v>
      </c>
    </row>
    <row r="211" spans="1:6">
      <c r="A211" s="64" t="s">
        <v>330</v>
      </c>
      <c r="B211" s="95">
        <v>0</v>
      </c>
      <c r="C211" s="95">
        <v>0</v>
      </c>
      <c r="D211" s="95">
        <v>0</v>
      </c>
      <c r="E211" s="95">
        <v>0</v>
      </c>
      <c r="F211" s="95">
        <v>0</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15696.06639</v>
      </c>
      <c r="C214" s="95">
        <v>0</v>
      </c>
      <c r="D214" s="95">
        <v>0</v>
      </c>
      <c r="E214" s="95">
        <v>0</v>
      </c>
      <c r="F214" s="95">
        <v>15696.06639</v>
      </c>
    </row>
    <row r="215" spans="1:6">
      <c r="A215" s="177" t="s">
        <v>334</v>
      </c>
      <c r="B215" s="57">
        <v>7217613.8930500001</v>
      </c>
      <c r="C215" s="57">
        <v>2986419.7326199999</v>
      </c>
      <c r="D215" s="57">
        <v>0</v>
      </c>
      <c r="E215" s="57">
        <v>0</v>
      </c>
      <c r="F215" s="57">
        <v>10204033.625670001</v>
      </c>
    </row>
    <row r="216" spans="1:6">
      <c r="A216" s="63" t="s">
        <v>335</v>
      </c>
      <c r="B216" s="95">
        <v>36222.745969999996</v>
      </c>
      <c r="C216" s="95">
        <v>0</v>
      </c>
      <c r="D216" s="95">
        <v>0</v>
      </c>
      <c r="E216" s="95">
        <v>0</v>
      </c>
      <c r="F216" s="95">
        <v>36222.745969999996</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36222.745969999996</v>
      </c>
      <c r="C219" s="95">
        <v>0</v>
      </c>
      <c r="D219" s="95">
        <v>0</v>
      </c>
      <c r="E219" s="95">
        <v>0</v>
      </c>
      <c r="F219" s="95">
        <v>36222.745969999996</v>
      </c>
    </row>
    <row r="220" spans="1:6">
      <c r="A220" s="63" t="s">
        <v>339</v>
      </c>
      <c r="B220" s="95">
        <v>10437.323119999999</v>
      </c>
      <c r="C220" s="95">
        <v>0</v>
      </c>
      <c r="D220" s="95">
        <v>0</v>
      </c>
      <c r="E220" s="95">
        <v>0</v>
      </c>
      <c r="F220" s="95">
        <v>10437.323119999999</v>
      </c>
    </row>
    <row r="221" spans="1:6">
      <c r="A221" s="64" t="s">
        <v>340</v>
      </c>
      <c r="B221" s="95">
        <v>0</v>
      </c>
      <c r="C221" s="95">
        <v>0</v>
      </c>
      <c r="D221" s="95">
        <v>0</v>
      </c>
      <c r="E221" s="95">
        <v>0</v>
      </c>
      <c r="F221" s="95">
        <v>0</v>
      </c>
    </row>
    <row r="222" spans="1:6">
      <c r="A222" s="64" t="s">
        <v>341</v>
      </c>
      <c r="B222" s="95">
        <v>10279.54794</v>
      </c>
      <c r="C222" s="95">
        <v>0</v>
      </c>
      <c r="D222" s="95">
        <v>0</v>
      </c>
      <c r="E222" s="95">
        <v>0</v>
      </c>
      <c r="F222" s="95">
        <v>10279.54794</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157.77518000000001</v>
      </c>
      <c r="C225" s="95">
        <v>0</v>
      </c>
      <c r="D225" s="95">
        <v>0</v>
      </c>
      <c r="E225" s="95">
        <v>0</v>
      </c>
      <c r="F225" s="95">
        <v>157.77518000000001</v>
      </c>
    </row>
    <row r="226" spans="1:6">
      <c r="A226" s="63" t="s">
        <v>345</v>
      </c>
      <c r="B226" s="95">
        <v>0</v>
      </c>
      <c r="C226" s="95">
        <v>112.36273</v>
      </c>
      <c r="D226" s="95">
        <v>0</v>
      </c>
      <c r="E226" s="95">
        <v>0</v>
      </c>
      <c r="F226" s="95">
        <v>112.36273</v>
      </c>
    </row>
    <row r="227" spans="1:6">
      <c r="A227" s="64" t="s">
        <v>346</v>
      </c>
      <c r="B227" s="95">
        <v>0</v>
      </c>
      <c r="C227" s="95">
        <v>112.36273</v>
      </c>
      <c r="D227" s="95">
        <v>0</v>
      </c>
      <c r="E227" s="95">
        <v>0</v>
      </c>
      <c r="F227" s="95">
        <v>112.36273</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5031066.6305799996</v>
      </c>
      <c r="C232" s="95">
        <v>1776490.0231199998</v>
      </c>
      <c r="D232" s="95">
        <v>0</v>
      </c>
      <c r="E232" s="95">
        <v>0</v>
      </c>
      <c r="F232" s="95">
        <v>6807556.6536999997</v>
      </c>
    </row>
    <row r="233" spans="1:6">
      <c r="A233" s="64" t="s">
        <v>352</v>
      </c>
      <c r="B233" s="95">
        <v>1506405.6155999999</v>
      </c>
      <c r="C233" s="95">
        <v>1274354.7946600001</v>
      </c>
      <c r="D233" s="95">
        <v>0</v>
      </c>
      <c r="E233" s="95">
        <v>0</v>
      </c>
      <c r="F233" s="95">
        <v>2780760.4102600003</v>
      </c>
    </row>
    <row r="234" spans="1:6">
      <c r="A234" s="64" t="s">
        <v>353</v>
      </c>
      <c r="B234" s="95">
        <v>0</v>
      </c>
      <c r="C234" s="95">
        <v>0</v>
      </c>
      <c r="D234" s="95">
        <v>0</v>
      </c>
      <c r="E234" s="95">
        <v>0</v>
      </c>
      <c r="F234" s="95">
        <v>0</v>
      </c>
    </row>
    <row r="235" spans="1:6">
      <c r="A235" s="64" t="s">
        <v>354</v>
      </c>
      <c r="B235" s="95">
        <v>1361215.2442600001</v>
      </c>
      <c r="C235" s="95">
        <v>358970.62293999997</v>
      </c>
      <c r="D235" s="95">
        <v>0</v>
      </c>
      <c r="E235" s="95">
        <v>0</v>
      </c>
      <c r="F235" s="95">
        <v>1720185.8672</v>
      </c>
    </row>
    <row r="236" spans="1:6">
      <c r="A236" s="64" t="s">
        <v>355</v>
      </c>
      <c r="B236" s="95">
        <v>0</v>
      </c>
      <c r="C236" s="95">
        <v>0</v>
      </c>
      <c r="D236" s="95">
        <v>0</v>
      </c>
      <c r="E236" s="95">
        <v>0</v>
      </c>
      <c r="F236" s="95">
        <v>0</v>
      </c>
    </row>
    <row r="237" spans="1:6">
      <c r="A237" s="64" t="s">
        <v>356</v>
      </c>
      <c r="B237" s="95">
        <v>215939.11347000001</v>
      </c>
      <c r="C237" s="95">
        <v>0</v>
      </c>
      <c r="D237" s="95">
        <v>0</v>
      </c>
      <c r="E237" s="95">
        <v>0</v>
      </c>
      <c r="F237" s="95">
        <v>215939.11347000001</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1947506.6572499999</v>
      </c>
      <c r="C240" s="95">
        <v>143164.60552000001</v>
      </c>
      <c r="D240" s="95">
        <v>0</v>
      </c>
      <c r="E240" s="95">
        <v>0</v>
      </c>
      <c r="F240" s="95">
        <v>2090671.2627699999</v>
      </c>
    </row>
    <row r="241" spans="1:6">
      <c r="A241" s="63" t="s">
        <v>360</v>
      </c>
      <c r="B241" s="95">
        <v>1439977.27085</v>
      </c>
      <c r="C241" s="95">
        <v>1209817.3467699999</v>
      </c>
      <c r="D241" s="95">
        <v>0</v>
      </c>
      <c r="E241" s="95">
        <v>0</v>
      </c>
      <c r="F241" s="95">
        <v>2649794.6176199997</v>
      </c>
    </row>
    <row r="242" spans="1:6">
      <c r="A242" s="64" t="s">
        <v>361</v>
      </c>
      <c r="B242" s="95">
        <v>71026.456969999999</v>
      </c>
      <c r="C242" s="95">
        <v>53095.88942</v>
      </c>
      <c r="D242" s="95">
        <v>0</v>
      </c>
      <c r="E242" s="95">
        <v>0</v>
      </c>
      <c r="F242" s="95">
        <v>124122.34639000001</v>
      </c>
    </row>
    <row r="243" spans="1:6">
      <c r="A243" s="64" t="s">
        <v>362</v>
      </c>
      <c r="B243" s="95">
        <v>647516.57226000004</v>
      </c>
      <c r="C243" s="95">
        <v>54880</v>
      </c>
      <c r="D243" s="95">
        <v>0</v>
      </c>
      <c r="E243" s="95">
        <v>0</v>
      </c>
      <c r="F243" s="95">
        <v>702396.57226000004</v>
      </c>
    </row>
    <row r="244" spans="1:6">
      <c r="A244" s="64" t="s">
        <v>363</v>
      </c>
      <c r="B244" s="95">
        <v>512657.94949999999</v>
      </c>
      <c r="C244" s="95">
        <v>79003.920140000002</v>
      </c>
      <c r="D244" s="95">
        <v>0</v>
      </c>
      <c r="E244" s="95">
        <v>0</v>
      </c>
      <c r="F244" s="95">
        <v>591661.86963999993</v>
      </c>
    </row>
    <row r="245" spans="1:6">
      <c r="A245" s="64" t="s">
        <v>364</v>
      </c>
      <c r="B245" s="95">
        <v>42090.729240000001</v>
      </c>
      <c r="C245" s="95">
        <v>6430.3377099999998</v>
      </c>
      <c r="D245" s="95">
        <v>0</v>
      </c>
      <c r="E245" s="95">
        <v>0</v>
      </c>
      <c r="F245" s="95">
        <v>48521.06695</v>
      </c>
    </row>
    <row r="246" spans="1:6">
      <c r="A246" s="64" t="s">
        <v>1386</v>
      </c>
      <c r="B246" s="95">
        <v>0</v>
      </c>
      <c r="C246" s="95">
        <v>0</v>
      </c>
      <c r="D246" s="95">
        <v>0</v>
      </c>
      <c r="E246" s="95">
        <v>0</v>
      </c>
      <c r="F246" s="95">
        <v>0</v>
      </c>
    </row>
    <row r="247" spans="1:6">
      <c r="A247" s="64" t="s">
        <v>365</v>
      </c>
      <c r="B247" s="95">
        <v>166685.56287999998</v>
      </c>
      <c r="C247" s="95">
        <v>1016407.1995</v>
      </c>
      <c r="D247" s="95">
        <v>0</v>
      </c>
      <c r="E247" s="95">
        <v>0</v>
      </c>
      <c r="F247" s="95">
        <v>1183092.7623800002</v>
      </c>
    </row>
    <row r="248" spans="1:6">
      <c r="A248" s="63" t="s">
        <v>366</v>
      </c>
      <c r="B248" s="95">
        <v>0</v>
      </c>
      <c r="C248" s="95">
        <v>0</v>
      </c>
      <c r="D248" s="95">
        <v>0</v>
      </c>
      <c r="E248" s="95">
        <v>0</v>
      </c>
      <c r="F248" s="95">
        <v>0</v>
      </c>
    </row>
    <row r="249" spans="1:6">
      <c r="A249" s="64" t="s">
        <v>367</v>
      </c>
      <c r="B249" s="95">
        <v>0</v>
      </c>
      <c r="C249" s="95">
        <v>0</v>
      </c>
      <c r="D249" s="95">
        <v>0</v>
      </c>
      <c r="E249" s="95">
        <v>0</v>
      </c>
      <c r="F249" s="95">
        <v>0</v>
      </c>
    </row>
    <row r="250" spans="1:6">
      <c r="A250" s="64" t="s">
        <v>368</v>
      </c>
      <c r="B250" s="95">
        <v>0</v>
      </c>
      <c r="C250" s="95">
        <v>0</v>
      </c>
      <c r="D250" s="95">
        <v>0</v>
      </c>
      <c r="E250" s="95">
        <v>0</v>
      </c>
      <c r="F250" s="95">
        <v>0</v>
      </c>
    </row>
    <row r="251" spans="1:6">
      <c r="A251" s="63" t="s">
        <v>369</v>
      </c>
      <c r="B251" s="95">
        <v>699909.92252999998</v>
      </c>
      <c r="C251" s="95">
        <v>0</v>
      </c>
      <c r="D251" s="95">
        <v>0</v>
      </c>
      <c r="E251" s="95">
        <v>0</v>
      </c>
      <c r="F251" s="95">
        <v>699909.92252999998</v>
      </c>
    </row>
    <row r="252" spans="1:6">
      <c r="A252" s="64" t="s">
        <v>367</v>
      </c>
      <c r="B252" s="95">
        <v>687159.51396999997</v>
      </c>
      <c r="C252" s="95">
        <v>0</v>
      </c>
      <c r="D252" s="95">
        <v>0</v>
      </c>
      <c r="E252" s="95">
        <v>0</v>
      </c>
      <c r="F252" s="95">
        <v>687159.51396999997</v>
      </c>
    </row>
    <row r="253" spans="1:6">
      <c r="A253" s="64" t="s">
        <v>368</v>
      </c>
      <c r="B253" s="95">
        <v>12750.40856</v>
      </c>
      <c r="C253" s="95">
        <v>0</v>
      </c>
      <c r="D253" s="95">
        <v>0</v>
      </c>
      <c r="E253" s="95">
        <v>0</v>
      </c>
      <c r="F253" s="95">
        <v>12750.40856</v>
      </c>
    </row>
    <row r="254" spans="1:6">
      <c r="A254" s="216" t="s">
        <v>370</v>
      </c>
      <c r="B254" s="57">
        <v>1097051.1496700002</v>
      </c>
      <c r="C254" s="57">
        <v>8856.0281500000001</v>
      </c>
      <c r="D254" s="57">
        <v>0</v>
      </c>
      <c r="E254" s="57">
        <v>0</v>
      </c>
      <c r="F254" s="57">
        <v>1105907.1778199999</v>
      </c>
    </row>
    <row r="255" spans="1:6">
      <c r="A255" s="99" t="s">
        <v>371</v>
      </c>
      <c r="B255" s="95">
        <v>4514.4684000000007</v>
      </c>
      <c r="C255" s="95">
        <v>238.48248999999998</v>
      </c>
      <c r="D255" s="95">
        <v>0</v>
      </c>
      <c r="E255" s="95">
        <v>0</v>
      </c>
      <c r="F255" s="95">
        <v>4752.9508900000001</v>
      </c>
    </row>
    <row r="256" spans="1:6">
      <c r="A256" s="99" t="s">
        <v>372</v>
      </c>
      <c r="B256" s="95">
        <v>7356.5636100000002</v>
      </c>
      <c r="C256" s="95">
        <v>479.17059999999998</v>
      </c>
      <c r="D256" s="95">
        <v>0</v>
      </c>
      <c r="E256" s="95">
        <v>0</v>
      </c>
      <c r="F256" s="95">
        <v>7835.7342099999996</v>
      </c>
    </row>
    <row r="257" spans="1:6">
      <c r="A257" s="99" t="s">
        <v>373</v>
      </c>
      <c r="B257" s="95">
        <v>1003243.10782</v>
      </c>
      <c r="C257" s="95">
        <v>4488.5271500000008</v>
      </c>
      <c r="D257" s="95">
        <v>0</v>
      </c>
      <c r="E257" s="95">
        <v>0</v>
      </c>
      <c r="F257" s="95">
        <v>1007731.63497</v>
      </c>
    </row>
    <row r="258" spans="1:6">
      <c r="A258" s="99" t="s">
        <v>374</v>
      </c>
      <c r="B258" s="95">
        <v>65626.012619999994</v>
      </c>
      <c r="C258" s="95">
        <v>3134.0730600000002</v>
      </c>
      <c r="D258" s="95">
        <v>0</v>
      </c>
      <c r="E258" s="95">
        <v>0</v>
      </c>
      <c r="F258" s="95">
        <v>68760.085680000004</v>
      </c>
    </row>
    <row r="259" spans="1:6">
      <c r="A259" s="99" t="s">
        <v>375</v>
      </c>
      <c r="B259" s="95">
        <v>8065.2079999999996</v>
      </c>
      <c r="C259" s="95">
        <v>60.669699999999999</v>
      </c>
      <c r="D259" s="95">
        <v>0</v>
      </c>
      <c r="E259" s="95">
        <v>0</v>
      </c>
      <c r="F259" s="95">
        <v>8125.8777</v>
      </c>
    </row>
    <row r="260" spans="1:6">
      <c r="A260" s="99" t="s">
        <v>376</v>
      </c>
      <c r="B260" s="95">
        <v>1801.2603700000002</v>
      </c>
      <c r="C260" s="95">
        <v>49.910690000000002</v>
      </c>
      <c r="D260" s="95">
        <v>0</v>
      </c>
      <c r="E260" s="95">
        <v>0</v>
      </c>
      <c r="F260" s="95">
        <v>1851.1710600000001</v>
      </c>
    </row>
    <row r="261" spans="1:6">
      <c r="A261" s="99" t="s">
        <v>377</v>
      </c>
      <c r="B261" s="95">
        <v>2907.8889100000001</v>
      </c>
      <c r="C261" s="95">
        <v>155.29823999999999</v>
      </c>
      <c r="D261" s="95">
        <v>0</v>
      </c>
      <c r="E261" s="95">
        <v>0</v>
      </c>
      <c r="F261" s="95">
        <v>3063.1871499999997</v>
      </c>
    </row>
    <row r="262" spans="1:6">
      <c r="A262" s="99" t="s">
        <v>378</v>
      </c>
      <c r="B262" s="95">
        <v>824.58319999999992</v>
      </c>
      <c r="C262" s="95">
        <v>6.2223600000000001</v>
      </c>
      <c r="D262" s="95">
        <v>0</v>
      </c>
      <c r="E262" s="95">
        <v>0</v>
      </c>
      <c r="F262" s="95">
        <v>830.80556000000001</v>
      </c>
    </row>
    <row r="263" spans="1:6">
      <c r="A263" s="99" t="s">
        <v>379</v>
      </c>
      <c r="B263" s="95">
        <v>0</v>
      </c>
      <c r="C263" s="95">
        <v>0</v>
      </c>
      <c r="D263" s="95">
        <v>0</v>
      </c>
      <c r="E263" s="95">
        <v>0</v>
      </c>
      <c r="F263" s="95">
        <v>0</v>
      </c>
    </row>
    <row r="264" spans="1:6">
      <c r="A264" s="99" t="s">
        <v>380</v>
      </c>
      <c r="B264" s="95">
        <v>1971.6786100000002</v>
      </c>
      <c r="C264" s="95">
        <v>243.67385999999999</v>
      </c>
      <c r="D264" s="95">
        <v>0</v>
      </c>
      <c r="E264" s="95">
        <v>0</v>
      </c>
      <c r="F264" s="95">
        <v>2215.3524700000003</v>
      </c>
    </row>
    <row r="265" spans="1:6">
      <c r="A265" s="99" t="s">
        <v>381</v>
      </c>
      <c r="B265" s="95">
        <v>740.37813000000006</v>
      </c>
      <c r="C265" s="95">
        <v>0</v>
      </c>
      <c r="D265" s="95">
        <v>0</v>
      </c>
      <c r="E265" s="95">
        <v>0</v>
      </c>
      <c r="F265" s="95">
        <v>740.37813000000006</v>
      </c>
    </row>
    <row r="266" spans="1:6">
      <c r="A266" s="216" t="s">
        <v>382</v>
      </c>
      <c r="B266" s="57">
        <v>-220409.63911000002</v>
      </c>
      <c r="C266" s="57">
        <v>-65197.82789</v>
      </c>
      <c r="D266" s="57">
        <v>0</v>
      </c>
      <c r="E266" s="57">
        <v>0</v>
      </c>
      <c r="F266" s="57">
        <v>-285607.467</v>
      </c>
    </row>
    <row r="267" spans="1:6">
      <c r="A267" s="99" t="s">
        <v>383</v>
      </c>
      <c r="B267" s="95">
        <v>-30472.315699999999</v>
      </c>
      <c r="C267" s="95">
        <v>-3271.10968</v>
      </c>
      <c r="D267" s="95">
        <v>0</v>
      </c>
      <c r="E267" s="95">
        <v>0</v>
      </c>
      <c r="F267" s="95">
        <v>-33743.425380000001</v>
      </c>
    </row>
    <row r="268" spans="1:6">
      <c r="A268" s="99" t="s">
        <v>384</v>
      </c>
      <c r="B268" s="95">
        <v>0</v>
      </c>
      <c r="C268" s="95">
        <v>0</v>
      </c>
      <c r="D268" s="95">
        <v>0</v>
      </c>
      <c r="E268" s="95">
        <v>0</v>
      </c>
      <c r="F268" s="95">
        <v>0</v>
      </c>
    </row>
    <row r="269" spans="1:6">
      <c r="A269" s="99" t="s">
        <v>385</v>
      </c>
      <c r="B269" s="95">
        <v>-115355.93775</v>
      </c>
      <c r="C269" s="95">
        <v>-51529.577340000003</v>
      </c>
      <c r="D269" s="95">
        <v>0</v>
      </c>
      <c r="E269" s="95">
        <v>0</v>
      </c>
      <c r="F269" s="95">
        <v>-166885.51509</v>
      </c>
    </row>
    <row r="270" spans="1:6">
      <c r="A270" s="99" t="s">
        <v>386</v>
      </c>
      <c r="B270" s="95">
        <v>-1008.54811</v>
      </c>
      <c r="C270" s="95">
        <v>-7083.1022400000002</v>
      </c>
      <c r="D270" s="95">
        <v>0</v>
      </c>
      <c r="E270" s="95">
        <v>0</v>
      </c>
      <c r="F270" s="95">
        <v>-8091.6503499999999</v>
      </c>
    </row>
    <row r="271" spans="1:6">
      <c r="A271" s="99" t="s">
        <v>387</v>
      </c>
      <c r="B271" s="95">
        <v>-70649.840840000004</v>
      </c>
      <c r="C271" s="95">
        <v>-1332.1022700000001</v>
      </c>
      <c r="D271" s="95">
        <v>0</v>
      </c>
      <c r="E271" s="95">
        <v>0</v>
      </c>
      <c r="F271" s="95">
        <v>-71981.943109999993</v>
      </c>
    </row>
    <row r="272" spans="1:6">
      <c r="A272" s="156" t="s">
        <v>388</v>
      </c>
      <c r="B272" s="95">
        <v>-1759.9166</v>
      </c>
      <c r="C272" s="95">
        <v>-1981.9363600000001</v>
      </c>
      <c r="D272" s="95">
        <v>0</v>
      </c>
      <c r="E272" s="95">
        <v>0</v>
      </c>
      <c r="F272" s="95">
        <v>-3741.8529600000002</v>
      </c>
    </row>
    <row r="273" spans="1:6">
      <c r="A273" s="99" t="s">
        <v>459</v>
      </c>
      <c r="B273" s="95">
        <v>-1163.0801100000001</v>
      </c>
      <c r="C273" s="95">
        <v>0</v>
      </c>
      <c r="D273" s="95">
        <v>0</v>
      </c>
      <c r="E273" s="95">
        <v>0</v>
      </c>
      <c r="F273" s="95">
        <v>-1163.0801100000001</v>
      </c>
    </row>
    <row r="274" spans="1:6">
      <c r="A274" s="216" t="s">
        <v>971</v>
      </c>
      <c r="B274" s="57">
        <v>876641.51055999997</v>
      </c>
      <c r="C274" s="57">
        <v>-56341.799740000002</v>
      </c>
      <c r="D274" s="57">
        <v>0</v>
      </c>
      <c r="E274" s="57">
        <v>0</v>
      </c>
      <c r="F274" s="57">
        <v>820299.71082000004</v>
      </c>
    </row>
    <row r="275" spans="1:6">
      <c r="A275" s="69" t="s">
        <v>389</v>
      </c>
      <c r="B275" s="57">
        <v>28287.397350000003</v>
      </c>
      <c r="C275" s="57">
        <v>1360.2629399999998</v>
      </c>
      <c r="D275" s="57">
        <v>0</v>
      </c>
      <c r="E275" s="57">
        <v>0</v>
      </c>
      <c r="F275" s="57">
        <v>29647.66029</v>
      </c>
    </row>
    <row r="276" spans="1:6">
      <c r="A276" s="99" t="s">
        <v>390</v>
      </c>
      <c r="B276" s="95">
        <v>18301.782370000001</v>
      </c>
      <c r="C276" s="95">
        <v>453.40969000000001</v>
      </c>
      <c r="D276" s="95">
        <v>0</v>
      </c>
      <c r="E276" s="95">
        <v>0</v>
      </c>
      <c r="F276" s="95">
        <v>18755.192059999998</v>
      </c>
    </row>
    <row r="277" spans="1:6">
      <c r="A277" s="99" t="s">
        <v>391</v>
      </c>
      <c r="B277" s="95">
        <v>797.49360999999999</v>
      </c>
      <c r="C277" s="95">
        <v>860.21950000000004</v>
      </c>
      <c r="D277" s="95">
        <v>0</v>
      </c>
      <c r="E277" s="95">
        <v>0</v>
      </c>
      <c r="F277" s="95">
        <v>1657.7131100000001</v>
      </c>
    </row>
    <row r="278" spans="1:6">
      <c r="A278" s="99" t="s">
        <v>392</v>
      </c>
      <c r="B278" s="95">
        <v>2434.3932</v>
      </c>
      <c r="C278" s="95">
        <v>0</v>
      </c>
      <c r="D278" s="95">
        <v>0</v>
      </c>
      <c r="E278" s="95">
        <v>0</v>
      </c>
      <c r="F278" s="95">
        <v>2434.3932</v>
      </c>
    </row>
    <row r="279" spans="1:6">
      <c r="A279" s="99" t="s">
        <v>393</v>
      </c>
      <c r="B279" s="95">
        <v>123.15017999999999</v>
      </c>
      <c r="C279" s="95">
        <v>3.9310000000000005E-2</v>
      </c>
      <c r="D279" s="95">
        <v>0</v>
      </c>
      <c r="E279" s="95">
        <v>0</v>
      </c>
      <c r="F279" s="95">
        <v>123.18949000000001</v>
      </c>
    </row>
    <row r="280" spans="1:6">
      <c r="A280" s="99" t="s">
        <v>394</v>
      </c>
      <c r="B280" s="95">
        <v>6630.5779899999998</v>
      </c>
      <c r="C280" s="95">
        <v>46.594440000000006</v>
      </c>
      <c r="D280" s="95">
        <v>0</v>
      </c>
      <c r="E280" s="95">
        <v>0</v>
      </c>
      <c r="F280" s="95">
        <v>6677.1724299999996</v>
      </c>
    </row>
    <row r="281" spans="1:6">
      <c r="A281" s="99" t="s">
        <v>395</v>
      </c>
      <c r="B281" s="95">
        <v>0</v>
      </c>
      <c r="C281" s="95">
        <v>0</v>
      </c>
      <c r="D281" s="95">
        <v>0</v>
      </c>
      <c r="E281" s="95">
        <v>0</v>
      </c>
      <c r="F281" s="95">
        <v>0</v>
      </c>
    </row>
    <row r="282" spans="1:6">
      <c r="A282" s="157" t="s">
        <v>396</v>
      </c>
      <c r="B282" s="57">
        <v>-32023.481339999998</v>
      </c>
      <c r="C282" s="57">
        <v>-15212.09885</v>
      </c>
      <c r="D282" s="57">
        <v>0</v>
      </c>
      <c r="E282" s="57">
        <v>0</v>
      </c>
      <c r="F282" s="57">
        <v>-47235.580190000001</v>
      </c>
    </row>
    <row r="283" spans="1:6">
      <c r="A283" s="99" t="s">
        <v>390</v>
      </c>
      <c r="B283" s="95">
        <v>-10141.57638</v>
      </c>
      <c r="C283" s="95">
        <v>-14212.51418</v>
      </c>
      <c r="D283" s="95">
        <v>0</v>
      </c>
      <c r="E283" s="95">
        <v>0</v>
      </c>
      <c r="F283" s="95">
        <v>-24354.090559999997</v>
      </c>
    </row>
    <row r="284" spans="1:6">
      <c r="A284" s="99" t="s">
        <v>397</v>
      </c>
      <c r="B284" s="95">
        <v>-680.43727999999999</v>
      </c>
      <c r="C284" s="95">
        <v>0</v>
      </c>
      <c r="D284" s="95">
        <v>0</v>
      </c>
      <c r="E284" s="95">
        <v>0</v>
      </c>
      <c r="F284" s="95">
        <v>-680.43727999999999</v>
      </c>
    </row>
    <row r="285" spans="1:6">
      <c r="A285" s="99" t="s">
        <v>398</v>
      </c>
      <c r="B285" s="95">
        <v>-7.3280500000000002</v>
      </c>
      <c r="C285" s="95">
        <v>0</v>
      </c>
      <c r="D285" s="95">
        <v>0</v>
      </c>
      <c r="E285" s="95">
        <v>0</v>
      </c>
      <c r="F285" s="95">
        <v>-7.3280500000000002</v>
      </c>
    </row>
    <row r="286" spans="1:6">
      <c r="A286" s="99" t="s">
        <v>399</v>
      </c>
      <c r="B286" s="95">
        <v>0</v>
      </c>
      <c r="C286" s="95">
        <v>0</v>
      </c>
      <c r="D286" s="95">
        <v>0</v>
      </c>
      <c r="E286" s="95">
        <v>0</v>
      </c>
      <c r="F286" s="95">
        <v>0</v>
      </c>
    </row>
    <row r="287" spans="1:6">
      <c r="A287" s="99" t="s">
        <v>400</v>
      </c>
      <c r="B287" s="95">
        <v>-21194.139629999998</v>
      </c>
      <c r="C287" s="95">
        <v>-999.58467000000007</v>
      </c>
      <c r="D287" s="95">
        <v>0</v>
      </c>
      <c r="E287" s="95">
        <v>0</v>
      </c>
      <c r="F287" s="95">
        <v>-22193.724300000002</v>
      </c>
    </row>
    <row r="288" spans="1:6">
      <c r="A288" s="99" t="s">
        <v>401</v>
      </c>
      <c r="B288" s="95">
        <v>0</v>
      </c>
      <c r="C288" s="95">
        <v>0</v>
      </c>
      <c r="D288" s="95">
        <v>0</v>
      </c>
      <c r="E288" s="95">
        <v>0</v>
      </c>
      <c r="F288" s="95">
        <v>0</v>
      </c>
    </row>
    <row r="289" spans="1:6">
      <c r="A289" s="216" t="s">
        <v>970</v>
      </c>
      <c r="B289" s="57">
        <v>872905.42657000001</v>
      </c>
      <c r="C289" s="57">
        <v>-70193.635650000011</v>
      </c>
      <c r="D289" s="57">
        <v>0</v>
      </c>
      <c r="E289" s="57">
        <v>0</v>
      </c>
      <c r="F289" s="57">
        <v>802711.79091999994</v>
      </c>
    </row>
    <row r="290" spans="1:6">
      <c r="A290" s="99" t="s">
        <v>402</v>
      </c>
      <c r="B290" s="95">
        <v>147131.65760000001</v>
      </c>
      <c r="C290" s="95">
        <v>5015.6528899999994</v>
      </c>
      <c r="D290" s="95">
        <v>0</v>
      </c>
      <c r="E290" s="95">
        <v>0</v>
      </c>
      <c r="F290" s="95">
        <v>152147.31049</v>
      </c>
    </row>
    <row r="291" spans="1:6">
      <c r="A291" s="99" t="s">
        <v>403</v>
      </c>
      <c r="B291" s="95">
        <v>15239.881449999999</v>
      </c>
      <c r="C291" s="95">
        <v>864.72308999999996</v>
      </c>
      <c r="D291" s="95">
        <v>0</v>
      </c>
      <c r="E291" s="95">
        <v>0</v>
      </c>
      <c r="F291" s="95">
        <v>16104.604539999998</v>
      </c>
    </row>
    <row r="292" spans="1:6">
      <c r="A292" s="99" t="s">
        <v>404</v>
      </c>
      <c r="B292" s="95">
        <v>131891.77615000002</v>
      </c>
      <c r="C292" s="95">
        <v>4150.9297999999999</v>
      </c>
      <c r="D292" s="95">
        <v>0</v>
      </c>
      <c r="E292" s="95">
        <v>0</v>
      </c>
      <c r="F292" s="95">
        <v>136042.70594999997</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-286054.02647000004</v>
      </c>
      <c r="C298" s="95">
        <v>-12253.80667</v>
      </c>
      <c r="D298" s="95">
        <v>0</v>
      </c>
      <c r="E298" s="95">
        <v>0</v>
      </c>
      <c r="F298" s="95">
        <v>-298307.83314</v>
      </c>
    </row>
    <row r="299" spans="1:6">
      <c r="A299" s="99" t="s">
        <v>411</v>
      </c>
      <c r="B299" s="95">
        <v>-257256.95483999999</v>
      </c>
      <c r="C299" s="95">
        <v>-7631.8078299999997</v>
      </c>
      <c r="D299" s="95">
        <v>0</v>
      </c>
      <c r="E299" s="95">
        <v>0</v>
      </c>
      <c r="F299" s="95">
        <v>-264888.76266999997</v>
      </c>
    </row>
    <row r="300" spans="1:6">
      <c r="A300" s="99" t="s">
        <v>412</v>
      </c>
      <c r="B300" s="95">
        <v>-6.2018300000000002</v>
      </c>
      <c r="C300" s="95">
        <v>-16.61252</v>
      </c>
      <c r="D300" s="95">
        <v>0</v>
      </c>
      <c r="E300" s="95">
        <v>0</v>
      </c>
      <c r="F300" s="95">
        <v>-22.814349999999997</v>
      </c>
    </row>
    <row r="301" spans="1:6">
      <c r="A301" s="99" t="s">
        <v>413</v>
      </c>
      <c r="B301" s="95">
        <v>-4150.47012</v>
      </c>
      <c r="C301" s="95">
        <v>0</v>
      </c>
      <c r="D301" s="95">
        <v>0</v>
      </c>
      <c r="E301" s="95">
        <v>0</v>
      </c>
      <c r="F301" s="95">
        <v>-4150.47012</v>
      </c>
    </row>
    <row r="302" spans="1:6">
      <c r="A302" s="156" t="s">
        <v>414</v>
      </c>
      <c r="B302" s="95">
        <v>-24640.399679999999</v>
      </c>
      <c r="C302" s="95">
        <v>-4605.3863200000005</v>
      </c>
      <c r="D302" s="95">
        <v>0</v>
      </c>
      <c r="E302" s="95">
        <v>0</v>
      </c>
      <c r="F302" s="95">
        <v>-29245.786</v>
      </c>
    </row>
    <row r="303" spans="1:6">
      <c r="A303" s="156" t="s">
        <v>1387</v>
      </c>
      <c r="B303" s="95">
        <v>0</v>
      </c>
      <c r="C303" s="95">
        <v>0</v>
      </c>
      <c r="D303" s="95">
        <v>0</v>
      </c>
      <c r="E303" s="95">
        <v>0</v>
      </c>
      <c r="F303" s="95">
        <v>0</v>
      </c>
    </row>
    <row r="304" spans="1:6">
      <c r="A304" s="156" t="s">
        <v>416</v>
      </c>
      <c r="B304" s="95">
        <v>0</v>
      </c>
      <c r="C304" s="95">
        <v>0</v>
      </c>
      <c r="D304" s="95">
        <v>0</v>
      </c>
      <c r="E304" s="95">
        <v>0</v>
      </c>
      <c r="F304" s="95">
        <v>0</v>
      </c>
    </row>
    <row r="305" spans="1:6">
      <c r="A305" s="216" t="s">
        <v>969</v>
      </c>
      <c r="B305" s="57">
        <v>733983.0577</v>
      </c>
      <c r="C305" s="57">
        <v>-77431.789430000004</v>
      </c>
      <c r="D305" s="57">
        <v>0</v>
      </c>
      <c r="E305" s="57">
        <v>0</v>
      </c>
      <c r="F305" s="57">
        <v>656551.26827</v>
      </c>
    </row>
    <row r="306" spans="1:6">
      <c r="A306" s="216" t="s">
        <v>417</v>
      </c>
      <c r="B306" s="57">
        <v>-589486.00057000003</v>
      </c>
      <c r="C306" s="57">
        <v>-3166.6261600000003</v>
      </c>
      <c r="D306" s="57">
        <v>0</v>
      </c>
      <c r="E306" s="57">
        <v>0</v>
      </c>
      <c r="F306" s="57">
        <v>-592652.62673000002</v>
      </c>
    </row>
    <row r="307" spans="1:6">
      <c r="A307" s="99" t="s">
        <v>418</v>
      </c>
      <c r="B307" s="95">
        <v>-393346.58236</v>
      </c>
      <c r="C307" s="95">
        <v>-57.2179</v>
      </c>
      <c r="D307" s="95">
        <v>0</v>
      </c>
      <c r="E307" s="95">
        <v>0</v>
      </c>
      <c r="F307" s="95">
        <v>-393403.80025999999</v>
      </c>
    </row>
    <row r="308" spans="1:6">
      <c r="A308" s="99" t="s">
        <v>419</v>
      </c>
      <c r="B308" s="95">
        <v>-40667.78097</v>
      </c>
      <c r="C308" s="95">
        <v>-256.9914</v>
      </c>
      <c r="D308" s="95">
        <v>0</v>
      </c>
      <c r="E308" s="95">
        <v>0</v>
      </c>
      <c r="F308" s="95">
        <v>-40924.772369999999</v>
      </c>
    </row>
    <row r="309" spans="1:6">
      <c r="A309" s="99" t="s">
        <v>420</v>
      </c>
      <c r="B309" s="95">
        <v>-2394.4929400000001</v>
      </c>
      <c r="C309" s="95">
        <v>-2121.2109799999998</v>
      </c>
      <c r="D309" s="95">
        <v>0</v>
      </c>
      <c r="E309" s="95">
        <v>0</v>
      </c>
      <c r="F309" s="95">
        <v>-4515.7039199999999</v>
      </c>
    </row>
    <row r="310" spans="1:6">
      <c r="A310" s="99" t="s">
        <v>421</v>
      </c>
      <c r="B310" s="95">
        <v>-21104.110379999998</v>
      </c>
      <c r="C310" s="95">
        <v>-55.218969999999999</v>
      </c>
      <c r="D310" s="95">
        <v>0</v>
      </c>
      <c r="E310" s="95">
        <v>0</v>
      </c>
      <c r="F310" s="95">
        <v>-21159.32935</v>
      </c>
    </row>
    <row r="311" spans="1:6">
      <c r="A311" s="99" t="s">
        <v>422</v>
      </c>
      <c r="B311" s="95">
        <v>-23732.52766</v>
      </c>
      <c r="C311" s="95">
        <v>0</v>
      </c>
      <c r="D311" s="95">
        <v>0</v>
      </c>
      <c r="E311" s="95">
        <v>0</v>
      </c>
      <c r="F311" s="95">
        <v>-23732.52766</v>
      </c>
    </row>
    <row r="312" spans="1:6">
      <c r="A312" s="99" t="s">
        <v>423</v>
      </c>
      <c r="B312" s="95">
        <v>-11189.711740000001</v>
      </c>
      <c r="C312" s="95">
        <v>0</v>
      </c>
      <c r="D312" s="95">
        <v>0</v>
      </c>
      <c r="E312" s="95">
        <v>0</v>
      </c>
      <c r="F312" s="95">
        <v>-11189.711740000001</v>
      </c>
    </row>
    <row r="313" spans="1:6">
      <c r="A313" s="99" t="s">
        <v>424</v>
      </c>
      <c r="B313" s="95">
        <v>-20781.8639</v>
      </c>
      <c r="C313" s="95">
        <v>0</v>
      </c>
      <c r="D313" s="95">
        <v>0</v>
      </c>
      <c r="E313" s="95">
        <v>0</v>
      </c>
      <c r="F313" s="95">
        <v>-20781.8639</v>
      </c>
    </row>
    <row r="314" spans="1:6">
      <c r="A314" s="99" t="s">
        <v>425</v>
      </c>
      <c r="B314" s="95">
        <v>-11021.6626</v>
      </c>
      <c r="C314" s="95">
        <v>0</v>
      </c>
      <c r="D314" s="95">
        <v>0</v>
      </c>
      <c r="E314" s="95">
        <v>0</v>
      </c>
      <c r="F314" s="95">
        <v>-11021.6626</v>
      </c>
    </row>
    <row r="315" spans="1:6">
      <c r="A315" s="99" t="s">
        <v>426</v>
      </c>
      <c r="B315" s="95">
        <v>-65247.268020000003</v>
      </c>
      <c r="C315" s="95">
        <v>-675.98691000000008</v>
      </c>
      <c r="D315" s="95">
        <v>0</v>
      </c>
      <c r="E315" s="95">
        <v>0</v>
      </c>
      <c r="F315" s="95">
        <v>-65923.254929999996</v>
      </c>
    </row>
    <row r="316" spans="1:6">
      <c r="A316" s="69" t="s">
        <v>968</v>
      </c>
      <c r="B316" s="57">
        <v>144497.05713</v>
      </c>
      <c r="C316" s="57">
        <v>-80598.415590000004</v>
      </c>
      <c r="D316" s="57">
        <v>0</v>
      </c>
      <c r="E316" s="57">
        <v>0</v>
      </c>
      <c r="F316" s="57">
        <v>63898.641539999997</v>
      </c>
    </row>
    <row r="317" spans="1:6">
      <c r="A317" s="156" t="s">
        <v>427</v>
      </c>
      <c r="B317" s="95">
        <v>10.482959999999999</v>
      </c>
      <c r="C317" s="95">
        <v>0</v>
      </c>
      <c r="D317" s="95">
        <v>0</v>
      </c>
      <c r="E317" s="95">
        <v>0</v>
      </c>
      <c r="F317" s="95">
        <v>10.482959999999999</v>
      </c>
    </row>
    <row r="318" spans="1:6">
      <c r="A318" s="156" t="s">
        <v>428</v>
      </c>
      <c r="B318" s="95">
        <v>10.482959999999999</v>
      </c>
      <c r="C318" s="95">
        <v>0</v>
      </c>
      <c r="D318" s="95">
        <v>0</v>
      </c>
      <c r="E318" s="95">
        <v>0</v>
      </c>
      <c r="F318" s="95">
        <v>10.482959999999999</v>
      </c>
    </row>
    <row r="319" spans="1:6">
      <c r="A319" s="156" t="s">
        <v>429</v>
      </c>
      <c r="B319" s="95">
        <v>0</v>
      </c>
      <c r="C319" s="95">
        <v>0</v>
      </c>
      <c r="D319" s="95">
        <v>0</v>
      </c>
      <c r="E319" s="95">
        <v>0</v>
      </c>
      <c r="F319" s="95">
        <v>0</v>
      </c>
    </row>
    <row r="320" spans="1:6">
      <c r="A320" s="156" t="s">
        <v>430</v>
      </c>
      <c r="B320" s="95">
        <v>-4.4048400000000001</v>
      </c>
      <c r="C320" s="95">
        <v>-146.80345</v>
      </c>
      <c r="D320" s="95">
        <v>0</v>
      </c>
      <c r="E320" s="95">
        <v>0</v>
      </c>
      <c r="F320" s="95">
        <v>-151.20829000000001</v>
      </c>
    </row>
    <row r="321" spans="1:7">
      <c r="A321" s="156" t="s">
        <v>431</v>
      </c>
      <c r="B321" s="95">
        <v>-4.4048299999999996</v>
      </c>
      <c r="C321" s="95">
        <v>0</v>
      </c>
      <c r="D321" s="95">
        <v>0</v>
      </c>
      <c r="E321" s="95">
        <v>0</v>
      </c>
      <c r="F321" s="95">
        <v>-4.4048299999999996</v>
      </c>
    </row>
    <row r="322" spans="1:7">
      <c r="A322" s="156" t="s">
        <v>432</v>
      </c>
      <c r="B322" s="95">
        <v>-1.0000000000000001E-5</v>
      </c>
      <c r="C322" s="95">
        <v>-146.80345</v>
      </c>
      <c r="D322" s="95">
        <v>0</v>
      </c>
      <c r="E322" s="95">
        <v>0</v>
      </c>
      <c r="F322" s="95">
        <v>-146.80346</v>
      </c>
    </row>
    <row r="323" spans="1:7">
      <c r="A323" s="155" t="s">
        <v>1224</v>
      </c>
      <c r="B323" s="57">
        <v>144503.13524999999</v>
      </c>
      <c r="C323" s="57">
        <v>-80745.219040000011</v>
      </c>
      <c r="D323" s="57">
        <v>0</v>
      </c>
      <c r="E323" s="57">
        <v>0</v>
      </c>
      <c r="F323" s="57">
        <v>63757.916210000003</v>
      </c>
    </row>
    <row r="324" spans="1:7">
      <c r="A324" s="99" t="s">
        <v>433</v>
      </c>
      <c r="B324" s="95">
        <v>-16929.271089999998</v>
      </c>
      <c r="C324" s="95">
        <v>85.75</v>
      </c>
      <c r="D324" s="95">
        <v>0</v>
      </c>
      <c r="E324" s="95">
        <v>0</v>
      </c>
      <c r="F324" s="95">
        <v>-16843.521089999998</v>
      </c>
    </row>
    <row r="325" spans="1:7">
      <c r="A325" s="69" t="s">
        <v>967</v>
      </c>
      <c r="B325" s="57">
        <v>127573.86416</v>
      </c>
      <c r="C325" s="57">
        <v>-80659.469040000011</v>
      </c>
      <c r="D325" s="57">
        <v>0</v>
      </c>
      <c r="E325" s="57">
        <v>0</v>
      </c>
      <c r="F325" s="57">
        <v>46914.395119999994</v>
      </c>
    </row>
    <row r="326" spans="1:7">
      <c r="A326" s="156" t="s">
        <v>434</v>
      </c>
      <c r="B326" s="95">
        <v>736.51356999999996</v>
      </c>
      <c r="C326" s="95">
        <v>-39.186279999999996</v>
      </c>
      <c r="D326" s="95">
        <v>0</v>
      </c>
      <c r="E326" s="95">
        <v>0</v>
      </c>
      <c r="F326" s="95">
        <v>697.32729000000006</v>
      </c>
    </row>
    <row r="327" spans="1:7">
      <c r="A327" s="155" t="s">
        <v>1225</v>
      </c>
      <c r="B327" s="57">
        <v>128310.37773000001</v>
      </c>
      <c r="C327" s="57">
        <v>-80698.655319999991</v>
      </c>
      <c r="D327" s="57">
        <v>0</v>
      </c>
      <c r="E327" s="57">
        <v>0</v>
      </c>
      <c r="F327" s="57">
        <v>47611.722409999995</v>
      </c>
    </row>
    <row r="328" spans="1:7">
      <c r="A328" s="156" t="s">
        <v>435</v>
      </c>
      <c r="B328" s="95">
        <v>0</v>
      </c>
      <c r="C328" s="95">
        <v>0</v>
      </c>
      <c r="D328" s="95">
        <v>0</v>
      </c>
      <c r="E328" s="95">
        <v>0</v>
      </c>
      <c r="F328" s="95">
        <v>0</v>
      </c>
    </row>
    <row r="329" spans="1:7">
      <c r="A329" s="69" t="s">
        <v>966</v>
      </c>
      <c r="B329" s="57">
        <v>128310.37773000001</v>
      </c>
      <c r="C329" s="57">
        <v>-80698.655319999991</v>
      </c>
      <c r="D329" s="57">
        <v>0</v>
      </c>
      <c r="E329" s="57">
        <v>0</v>
      </c>
      <c r="F329" s="57">
        <v>47611.722409999995</v>
      </c>
    </row>
    <row r="330" spans="1:7">
      <c r="A330" s="156" t="s">
        <v>436</v>
      </c>
      <c r="B330" s="95">
        <v>-26543.030760000001</v>
      </c>
      <c r="C330" s="95">
        <v>0</v>
      </c>
      <c r="D330" s="95">
        <v>0</v>
      </c>
      <c r="E330" s="95">
        <v>0</v>
      </c>
      <c r="F330" s="95">
        <v>-26543.030760000001</v>
      </c>
    </row>
    <row r="331" spans="1:7">
      <c r="A331" s="69" t="s">
        <v>965</v>
      </c>
      <c r="B331" s="57">
        <v>101767.34697</v>
      </c>
      <c r="C331" s="57">
        <v>-80698.655319999991</v>
      </c>
      <c r="D331" s="57">
        <v>0</v>
      </c>
      <c r="E331" s="57">
        <v>0</v>
      </c>
      <c r="F331" s="57">
        <v>21068.691649999997</v>
      </c>
      <c r="G331" s="687"/>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32"/>
  <sheetViews>
    <sheetView zoomScaleNormal="100" workbookViewId="0">
      <selection activeCell="M1" sqref="M1"/>
    </sheetView>
  </sheetViews>
  <sheetFormatPr baseColWidth="10" defaultColWidth="9.140625"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29" t="s">
        <v>445</v>
      </c>
      <c r="B1" s="729"/>
      <c r="C1" s="729"/>
      <c r="D1" s="729"/>
      <c r="E1" s="729"/>
      <c r="F1" s="729"/>
      <c r="G1" s="729"/>
      <c r="H1" s="729"/>
      <c r="I1" s="729"/>
      <c r="J1" s="729"/>
      <c r="K1" s="729"/>
    </row>
    <row r="2" spans="1:11" ht="18">
      <c r="A2" s="730" t="s">
        <v>518</v>
      </c>
      <c r="B2" s="730"/>
      <c r="C2" s="730"/>
      <c r="D2" s="730"/>
      <c r="E2" s="730"/>
      <c r="F2" s="730"/>
      <c r="G2" s="730"/>
      <c r="H2" s="730"/>
      <c r="I2" s="730"/>
      <c r="J2" s="730"/>
      <c r="K2" s="730"/>
    </row>
    <row r="3" spans="1:11" ht="18">
      <c r="A3" s="730" t="s">
        <v>1515</v>
      </c>
      <c r="B3" s="730"/>
      <c r="C3" s="730"/>
      <c r="D3" s="730"/>
      <c r="E3" s="730"/>
      <c r="F3" s="730"/>
      <c r="G3" s="730"/>
      <c r="H3" s="730"/>
      <c r="I3" s="730"/>
      <c r="J3" s="730"/>
      <c r="K3" s="730"/>
    </row>
    <row r="4" spans="1:11" ht="30" customHeight="1">
      <c r="A4" s="734" t="s">
        <v>510</v>
      </c>
      <c r="B4" s="734"/>
      <c r="C4" s="734"/>
      <c r="D4" s="734"/>
      <c r="E4" s="734"/>
      <c r="F4" s="734"/>
      <c r="G4" s="734"/>
      <c r="H4" s="734"/>
      <c r="I4" s="734"/>
      <c r="J4" s="734"/>
      <c r="K4" s="734"/>
    </row>
    <row r="5" spans="1:11" ht="3.75" customHeight="1">
      <c r="A5" s="11"/>
      <c r="B5" s="11"/>
      <c r="C5" s="11"/>
      <c r="D5" s="11"/>
      <c r="E5" s="11"/>
      <c r="F5" s="11"/>
      <c r="G5" s="11"/>
      <c r="H5" s="11"/>
      <c r="I5" s="11"/>
      <c r="J5" s="11"/>
      <c r="K5" s="11"/>
    </row>
    <row r="6" spans="1:11" ht="30" customHeight="1" thickBot="1">
      <c r="A6" s="236"/>
      <c r="B6" s="236" t="s">
        <v>99</v>
      </c>
      <c r="C6" s="236" t="s">
        <v>101</v>
      </c>
      <c r="D6" s="236" t="s">
        <v>102</v>
      </c>
      <c r="E6" s="236" t="s">
        <v>104</v>
      </c>
      <c r="F6" s="236" t="s">
        <v>106</v>
      </c>
      <c r="G6" s="236" t="s">
        <v>108</v>
      </c>
      <c r="H6" s="236" t="s">
        <v>110</v>
      </c>
      <c r="I6" s="236" t="s">
        <v>112</v>
      </c>
      <c r="J6" s="236" t="s">
        <v>509</v>
      </c>
      <c r="K6" s="237" t="s">
        <v>517</v>
      </c>
    </row>
    <row r="7" spans="1:11">
      <c r="A7" s="426" t="s">
        <v>159</v>
      </c>
      <c r="B7" s="384">
        <v>1227111.24844</v>
      </c>
      <c r="C7" s="384">
        <v>3620750.4440199998</v>
      </c>
      <c r="D7" s="384">
        <v>2219743.9023899999</v>
      </c>
      <c r="E7" s="384">
        <v>75487.778160000002</v>
      </c>
      <c r="F7" s="384">
        <v>509185.07497000002</v>
      </c>
      <c r="G7" s="384">
        <v>749392.98827999993</v>
      </c>
      <c r="H7" s="384">
        <v>38155.675819999997</v>
      </c>
      <c r="I7" s="384">
        <v>1510809.5311500002</v>
      </c>
      <c r="J7" s="384">
        <v>522532.06043000001</v>
      </c>
      <c r="K7" s="384">
        <v>10473168.70366</v>
      </c>
    </row>
    <row r="8" spans="1:11">
      <c r="A8" s="177" t="s">
        <v>160</v>
      </c>
      <c r="B8" s="57">
        <v>33863.013909999994</v>
      </c>
      <c r="C8" s="57">
        <v>176344.26225</v>
      </c>
      <c r="D8" s="57">
        <v>121093.07984000001</v>
      </c>
      <c r="E8" s="57">
        <v>5858.6023299999997</v>
      </c>
      <c r="F8" s="57">
        <v>54287.02635</v>
      </c>
      <c r="G8" s="57">
        <v>79177.318140000003</v>
      </c>
      <c r="H8" s="57">
        <v>957.58560999999997</v>
      </c>
      <c r="I8" s="57">
        <v>239842.59685</v>
      </c>
      <c r="J8" s="57">
        <v>8607.2042700000002</v>
      </c>
      <c r="K8" s="57">
        <v>720030.68955000001</v>
      </c>
    </row>
    <row r="9" spans="1:11">
      <c r="A9" s="64" t="s">
        <v>161</v>
      </c>
      <c r="B9" s="95">
        <v>8578.6706599999998</v>
      </c>
      <c r="C9" s="95">
        <v>49958.638789999997</v>
      </c>
      <c r="D9" s="95">
        <v>41025.05876</v>
      </c>
      <c r="E9" s="95">
        <v>415.55917999999997</v>
      </c>
      <c r="F9" s="95">
        <v>8247.0905700000003</v>
      </c>
      <c r="G9" s="95">
        <v>3951.6800099999996</v>
      </c>
      <c r="H9" s="95">
        <v>669.40330000000006</v>
      </c>
      <c r="I9" s="95">
        <v>12404.36549</v>
      </c>
      <c r="J9" s="95">
        <v>2732.96198</v>
      </c>
      <c r="K9" s="95">
        <v>127983.42873999999</v>
      </c>
    </row>
    <row r="10" spans="1:11">
      <c r="A10" s="64" t="s">
        <v>162</v>
      </c>
      <c r="B10" s="95">
        <v>8244.289490000001</v>
      </c>
      <c r="C10" s="95">
        <v>50746.014810000001</v>
      </c>
      <c r="D10" s="95">
        <v>6208.63789</v>
      </c>
      <c r="E10" s="95">
        <v>58.182259999999999</v>
      </c>
      <c r="F10" s="95">
        <v>3605.2729199999999</v>
      </c>
      <c r="G10" s="95">
        <v>10853.695220000001</v>
      </c>
      <c r="H10" s="95">
        <v>87.19386999999999</v>
      </c>
      <c r="I10" s="95">
        <v>12954.797269999999</v>
      </c>
      <c r="J10" s="95">
        <v>1980.70442</v>
      </c>
      <c r="K10" s="95">
        <v>94738.788150000008</v>
      </c>
    </row>
    <row r="11" spans="1:11">
      <c r="A11" s="64" t="s">
        <v>163</v>
      </c>
      <c r="B11" s="95">
        <v>16936.924260000003</v>
      </c>
      <c r="C11" s="95">
        <v>75639.608650000009</v>
      </c>
      <c r="D11" s="95">
        <v>73859.383189999993</v>
      </c>
      <c r="E11" s="95">
        <v>5384.8608899999999</v>
      </c>
      <c r="F11" s="95">
        <v>42434.662859999997</v>
      </c>
      <c r="G11" s="95">
        <v>64371.942909999998</v>
      </c>
      <c r="H11" s="95">
        <v>200.98844</v>
      </c>
      <c r="I11" s="95">
        <v>214483.43409</v>
      </c>
      <c r="J11" s="95">
        <v>3893.5378700000001</v>
      </c>
      <c r="K11" s="95">
        <v>497205.34316000005</v>
      </c>
    </row>
    <row r="12" spans="1:11">
      <c r="A12" s="64" t="s">
        <v>164</v>
      </c>
      <c r="B12" s="95">
        <v>0</v>
      </c>
      <c r="C12" s="95">
        <v>0</v>
      </c>
      <c r="D12" s="95">
        <v>0</v>
      </c>
      <c r="E12" s="95">
        <v>0</v>
      </c>
      <c r="F12" s="95">
        <v>0</v>
      </c>
      <c r="G12" s="95">
        <v>0</v>
      </c>
      <c r="H12" s="95">
        <v>0</v>
      </c>
      <c r="I12" s="95">
        <v>0</v>
      </c>
      <c r="J12" s="95">
        <v>0</v>
      </c>
      <c r="K12" s="95">
        <v>0</v>
      </c>
    </row>
    <row r="13" spans="1:11">
      <c r="A13" s="64" t="s">
        <v>165</v>
      </c>
      <c r="B13" s="95">
        <v>0</v>
      </c>
      <c r="C13" s="95">
        <v>0</v>
      </c>
      <c r="D13" s="95">
        <v>0</v>
      </c>
      <c r="E13" s="95">
        <v>0</v>
      </c>
      <c r="F13" s="95">
        <v>0</v>
      </c>
      <c r="G13" s="95">
        <v>0</v>
      </c>
      <c r="H13" s="95">
        <v>0</v>
      </c>
      <c r="I13" s="95">
        <v>0</v>
      </c>
      <c r="J13" s="95">
        <v>0</v>
      </c>
      <c r="K13" s="95">
        <v>0</v>
      </c>
    </row>
    <row r="14" spans="1:11">
      <c r="A14" s="64" t="s">
        <v>1380</v>
      </c>
      <c r="B14" s="95">
        <v>0</v>
      </c>
      <c r="C14" s="95">
        <v>0</v>
      </c>
      <c r="D14" s="95">
        <v>0</v>
      </c>
      <c r="E14" s="95">
        <v>0</v>
      </c>
      <c r="F14" s="95">
        <v>0</v>
      </c>
      <c r="G14" s="95">
        <v>0</v>
      </c>
      <c r="H14" s="95">
        <v>0</v>
      </c>
      <c r="I14" s="95">
        <v>0</v>
      </c>
      <c r="J14" s="95">
        <v>0</v>
      </c>
      <c r="K14" s="95">
        <v>0</v>
      </c>
    </row>
    <row r="15" spans="1:11">
      <c r="A15" s="64" t="s">
        <v>167</v>
      </c>
      <c r="B15" s="95">
        <v>103.12949999999999</v>
      </c>
      <c r="C15" s="95">
        <v>0</v>
      </c>
      <c r="D15" s="95">
        <v>0</v>
      </c>
      <c r="E15" s="95">
        <v>0</v>
      </c>
      <c r="F15" s="95">
        <v>0</v>
      </c>
      <c r="G15" s="95">
        <v>0</v>
      </c>
      <c r="H15" s="95">
        <v>0</v>
      </c>
      <c r="I15" s="95">
        <v>0</v>
      </c>
      <c r="J15" s="95">
        <v>0</v>
      </c>
      <c r="K15" s="95">
        <v>103.12949999999999</v>
      </c>
    </row>
    <row r="16" spans="1:11">
      <c r="A16" s="64" t="s">
        <v>168</v>
      </c>
      <c r="B16" s="95">
        <v>0</v>
      </c>
      <c r="C16" s="95">
        <v>0</v>
      </c>
      <c r="D16" s="95">
        <v>0</v>
      </c>
      <c r="E16" s="95">
        <v>0</v>
      </c>
      <c r="F16" s="95">
        <v>0</v>
      </c>
      <c r="G16" s="95">
        <v>0</v>
      </c>
      <c r="H16" s="95">
        <v>0</v>
      </c>
      <c r="I16" s="95">
        <v>0</v>
      </c>
      <c r="J16" s="95">
        <v>0</v>
      </c>
      <c r="K16" s="95">
        <v>0</v>
      </c>
    </row>
    <row r="17" spans="1:11">
      <c r="A17" s="177" t="s">
        <v>169</v>
      </c>
      <c r="B17" s="57">
        <v>40107.993310000005</v>
      </c>
      <c r="C17" s="57">
        <v>90530.628769999996</v>
      </c>
      <c r="D17" s="57">
        <v>40477.193490000005</v>
      </c>
      <c r="E17" s="57">
        <v>138.66507000000001</v>
      </c>
      <c r="F17" s="57">
        <v>1410.2310199999999</v>
      </c>
      <c r="G17" s="57">
        <v>27401.91517</v>
      </c>
      <c r="H17" s="57">
        <v>443.69971999999996</v>
      </c>
      <c r="I17" s="57">
        <v>63202.391360000001</v>
      </c>
      <c r="J17" s="57">
        <v>85.098699999999994</v>
      </c>
      <c r="K17" s="57">
        <v>263797.81661000004</v>
      </c>
    </row>
    <row r="18" spans="1:11">
      <c r="A18" s="64" t="s">
        <v>170</v>
      </c>
      <c r="B18" s="95">
        <v>0</v>
      </c>
      <c r="C18" s="95">
        <v>0</v>
      </c>
      <c r="D18" s="95">
        <v>0</v>
      </c>
      <c r="E18" s="95">
        <v>0</v>
      </c>
      <c r="F18" s="95">
        <v>0</v>
      </c>
      <c r="G18" s="95">
        <v>0</v>
      </c>
      <c r="H18" s="95">
        <v>0</v>
      </c>
      <c r="I18" s="95">
        <v>0</v>
      </c>
      <c r="J18" s="95">
        <v>0</v>
      </c>
      <c r="K18" s="95">
        <v>0</v>
      </c>
    </row>
    <row r="19" spans="1:11">
      <c r="A19" s="64" t="s">
        <v>171</v>
      </c>
      <c r="B19" s="95">
        <v>35799.576569999997</v>
      </c>
      <c r="C19" s="95">
        <v>55146.539960000002</v>
      </c>
      <c r="D19" s="95">
        <v>11017.153699999999</v>
      </c>
      <c r="E19" s="95">
        <v>102.14086</v>
      </c>
      <c r="F19" s="95">
        <v>0</v>
      </c>
      <c r="G19" s="95">
        <v>26203.550299999999</v>
      </c>
      <c r="H19" s="95">
        <v>318.25603999999998</v>
      </c>
      <c r="I19" s="95">
        <v>51511.44627</v>
      </c>
      <c r="J19" s="95">
        <v>85.098699999999994</v>
      </c>
      <c r="K19" s="95">
        <v>180183.76240000001</v>
      </c>
    </row>
    <row r="20" spans="1:11">
      <c r="A20" s="64" t="s">
        <v>172</v>
      </c>
      <c r="B20" s="95">
        <v>0</v>
      </c>
      <c r="C20" s="95">
        <v>0</v>
      </c>
      <c r="D20" s="95">
        <v>0</v>
      </c>
      <c r="E20" s="95">
        <v>0</v>
      </c>
      <c r="F20" s="95">
        <v>0</v>
      </c>
      <c r="G20" s="95">
        <v>0</v>
      </c>
      <c r="H20" s="95">
        <v>0</v>
      </c>
      <c r="I20" s="95">
        <v>0</v>
      </c>
      <c r="J20" s="95">
        <v>0</v>
      </c>
      <c r="K20" s="95">
        <v>0</v>
      </c>
    </row>
    <row r="21" spans="1:11">
      <c r="A21" s="64" t="s">
        <v>173</v>
      </c>
      <c r="B21" s="95">
        <v>0</v>
      </c>
      <c r="C21" s="95">
        <v>0</v>
      </c>
      <c r="D21" s="95">
        <v>0</v>
      </c>
      <c r="E21" s="95">
        <v>0</v>
      </c>
      <c r="F21" s="95">
        <v>0</v>
      </c>
      <c r="G21" s="95">
        <v>0</v>
      </c>
      <c r="H21" s="95">
        <v>0</v>
      </c>
      <c r="I21" s="95">
        <v>0</v>
      </c>
      <c r="J21" s="95">
        <v>0</v>
      </c>
      <c r="K21" s="95">
        <v>0</v>
      </c>
    </row>
    <row r="22" spans="1:11">
      <c r="A22" s="64" t="s">
        <v>218</v>
      </c>
      <c r="B22" s="95">
        <v>1808.45697</v>
      </c>
      <c r="C22" s="95">
        <v>18317.226559999999</v>
      </c>
      <c r="D22" s="95">
        <v>28027.29954</v>
      </c>
      <c r="E22" s="95">
        <v>24.767939999999999</v>
      </c>
      <c r="F22" s="95">
        <v>6.1993900000000002</v>
      </c>
      <c r="G22" s="95">
        <v>33.493480000000005</v>
      </c>
      <c r="H22" s="95">
        <v>12.95124</v>
      </c>
      <c r="I22" s="95">
        <v>6111.7972199999995</v>
      </c>
      <c r="J22" s="95">
        <v>0</v>
      </c>
      <c r="K22" s="95">
        <v>54342.192340000001</v>
      </c>
    </row>
    <row r="23" spans="1:11">
      <c r="A23" s="64" t="s">
        <v>175</v>
      </c>
      <c r="B23" s="95">
        <v>2328.90879</v>
      </c>
      <c r="C23" s="95">
        <v>17049.97336</v>
      </c>
      <c r="D23" s="95">
        <v>1432.7402500000001</v>
      </c>
      <c r="E23" s="95">
        <v>11.756270000000001</v>
      </c>
      <c r="F23" s="95">
        <v>1404.03163</v>
      </c>
      <c r="G23" s="95">
        <v>1164.8713899999998</v>
      </c>
      <c r="H23" s="95">
        <v>112.49244</v>
      </c>
      <c r="I23" s="95">
        <v>5388.0270099999998</v>
      </c>
      <c r="J23" s="95">
        <v>0</v>
      </c>
      <c r="K23" s="95">
        <v>28892.80114</v>
      </c>
    </row>
    <row r="24" spans="1:11">
      <c r="A24" s="64" t="s">
        <v>176</v>
      </c>
      <c r="B24" s="95">
        <v>171.05098000000001</v>
      </c>
      <c r="C24" s="95">
        <v>16.88889</v>
      </c>
      <c r="D24" s="95">
        <v>0</v>
      </c>
      <c r="E24" s="95">
        <v>0</v>
      </c>
      <c r="F24" s="95">
        <v>0</v>
      </c>
      <c r="G24" s="95">
        <v>0</v>
      </c>
      <c r="H24" s="95">
        <v>0</v>
      </c>
      <c r="I24" s="95">
        <v>191.12085999999999</v>
      </c>
      <c r="J24" s="95">
        <v>0</v>
      </c>
      <c r="K24" s="95">
        <v>379.06072999999998</v>
      </c>
    </row>
    <row r="25" spans="1:11">
      <c r="A25" s="64" t="s">
        <v>177</v>
      </c>
      <c r="B25" s="95">
        <v>0</v>
      </c>
      <c r="C25" s="95">
        <v>0</v>
      </c>
      <c r="D25" s="95">
        <v>0</v>
      </c>
      <c r="E25" s="95">
        <v>0</v>
      </c>
      <c r="F25" s="95">
        <v>0</v>
      </c>
      <c r="G25" s="95">
        <v>0</v>
      </c>
      <c r="H25" s="95">
        <v>0</v>
      </c>
      <c r="I25" s="95">
        <v>0</v>
      </c>
      <c r="J25" s="95">
        <v>0</v>
      </c>
      <c r="K25" s="95">
        <v>0</v>
      </c>
    </row>
    <row r="26" spans="1:11">
      <c r="A26" s="177" t="s">
        <v>178</v>
      </c>
      <c r="B26" s="57">
        <v>945537.63465999998</v>
      </c>
      <c r="C26" s="57">
        <v>2836660.70328</v>
      </c>
      <c r="D26" s="57">
        <v>1777475.4455200001</v>
      </c>
      <c r="E26" s="57">
        <v>64114.474179999997</v>
      </c>
      <c r="F26" s="57">
        <v>443439.11457999999</v>
      </c>
      <c r="G26" s="57">
        <v>486732.89889999997</v>
      </c>
      <c r="H26" s="57">
        <v>29843.775109999999</v>
      </c>
      <c r="I26" s="57">
        <v>1093547.5705799998</v>
      </c>
      <c r="J26" s="57">
        <v>382845.93161000003</v>
      </c>
      <c r="K26" s="57">
        <v>8060197.5484199999</v>
      </c>
    </row>
    <row r="27" spans="1:11">
      <c r="A27" s="63" t="s">
        <v>179</v>
      </c>
      <c r="B27" s="95">
        <v>809915.83773999999</v>
      </c>
      <c r="C27" s="95">
        <v>2800751.8478999999</v>
      </c>
      <c r="D27" s="95">
        <v>1725571.11084</v>
      </c>
      <c r="E27" s="95">
        <v>57892.126619999995</v>
      </c>
      <c r="F27" s="95">
        <v>435117.40597000002</v>
      </c>
      <c r="G27" s="95">
        <v>457004.96718000004</v>
      </c>
      <c r="H27" s="95">
        <v>29438.81234</v>
      </c>
      <c r="I27" s="95">
        <v>1079080.3407100001</v>
      </c>
      <c r="J27" s="95">
        <v>349282.60877999995</v>
      </c>
      <c r="K27" s="95">
        <v>7744055.0580799999</v>
      </c>
    </row>
    <row r="28" spans="1:11">
      <c r="A28" s="64" t="s">
        <v>180</v>
      </c>
      <c r="B28" s="95">
        <v>692092.13636</v>
      </c>
      <c r="C28" s="95">
        <v>2563191.99504</v>
      </c>
      <c r="D28" s="95">
        <v>1569300.06919</v>
      </c>
      <c r="E28" s="95">
        <v>41622.367709999999</v>
      </c>
      <c r="F28" s="95">
        <v>413457.90458999999</v>
      </c>
      <c r="G28" s="95">
        <v>386995.59918999998</v>
      </c>
      <c r="H28" s="95">
        <v>27540.654780000001</v>
      </c>
      <c r="I28" s="95">
        <v>1013008.92446</v>
      </c>
      <c r="J28" s="95">
        <v>303038.44089999999</v>
      </c>
      <c r="K28" s="95">
        <v>7010248.09222</v>
      </c>
    </row>
    <row r="29" spans="1:11">
      <c r="A29" s="64" t="s">
        <v>181</v>
      </c>
      <c r="B29" s="95">
        <v>102809.98903</v>
      </c>
      <c r="C29" s="95">
        <v>174038.75373</v>
      </c>
      <c r="D29" s="95">
        <v>127375.64376000001</v>
      </c>
      <c r="E29" s="95">
        <v>14610.636560000001</v>
      </c>
      <c r="F29" s="95">
        <v>11467.95624</v>
      </c>
      <c r="G29" s="95">
        <v>58683.535250000001</v>
      </c>
      <c r="H29" s="95">
        <v>1150.8443</v>
      </c>
      <c r="I29" s="95">
        <v>40956.541950000006</v>
      </c>
      <c r="J29" s="95">
        <v>39615.380010000001</v>
      </c>
      <c r="K29" s="95">
        <v>570709.28083000006</v>
      </c>
    </row>
    <row r="30" spans="1:11">
      <c r="A30" s="64" t="s">
        <v>182</v>
      </c>
      <c r="B30" s="95">
        <v>15013.71235</v>
      </c>
      <c r="C30" s="95">
        <v>63521.099130000002</v>
      </c>
      <c r="D30" s="95">
        <v>28895.39789</v>
      </c>
      <c r="E30" s="95">
        <v>1659.1223500000001</v>
      </c>
      <c r="F30" s="95">
        <v>10191.54514</v>
      </c>
      <c r="G30" s="95">
        <v>11325.83274</v>
      </c>
      <c r="H30" s="95">
        <v>747.31326000000001</v>
      </c>
      <c r="I30" s="95">
        <v>25114.874299999999</v>
      </c>
      <c r="J30" s="95">
        <v>6628.7878700000001</v>
      </c>
      <c r="K30" s="95">
        <v>163097.68502999999</v>
      </c>
    </row>
    <row r="31" spans="1:11">
      <c r="A31" s="63" t="s">
        <v>183</v>
      </c>
      <c r="B31" s="95">
        <v>4357.4038499999997</v>
      </c>
      <c r="C31" s="95">
        <v>22156.529549999999</v>
      </c>
      <c r="D31" s="95">
        <v>21322.73661</v>
      </c>
      <c r="E31" s="95">
        <v>228.91592</v>
      </c>
      <c r="F31" s="95">
        <v>4081.68633</v>
      </c>
      <c r="G31" s="95">
        <v>9748.3687100000006</v>
      </c>
      <c r="H31" s="95">
        <v>644.52049</v>
      </c>
      <c r="I31" s="95">
        <v>27762.646510000002</v>
      </c>
      <c r="J31" s="95">
        <v>7104.9580500000002</v>
      </c>
      <c r="K31" s="95">
        <v>97407.766019999995</v>
      </c>
    </row>
    <row r="32" spans="1:11">
      <c r="A32" s="64" t="s">
        <v>184</v>
      </c>
      <c r="B32" s="95">
        <v>2365.09618</v>
      </c>
      <c r="C32" s="95">
        <v>17676.950140000001</v>
      </c>
      <c r="D32" s="95">
        <v>14656.349689999999</v>
      </c>
      <c r="E32" s="95">
        <v>54.429019999999994</v>
      </c>
      <c r="F32" s="95">
        <v>3222.625</v>
      </c>
      <c r="G32" s="95">
        <v>5710.5727300000008</v>
      </c>
      <c r="H32" s="95">
        <v>509.58828999999997</v>
      </c>
      <c r="I32" s="95">
        <v>23234.291209999999</v>
      </c>
      <c r="J32" s="95">
        <v>4732.9746299999997</v>
      </c>
      <c r="K32" s="95">
        <v>72162.87689</v>
      </c>
    </row>
    <row r="33" spans="1:11">
      <c r="A33" s="64" t="s">
        <v>185</v>
      </c>
      <c r="B33" s="95">
        <v>1604.28558</v>
      </c>
      <c r="C33" s="95">
        <v>2696.4139799999998</v>
      </c>
      <c r="D33" s="95">
        <v>4481.5841300000002</v>
      </c>
      <c r="E33" s="95">
        <v>69.030470000000008</v>
      </c>
      <c r="F33" s="95">
        <v>588.05169999999998</v>
      </c>
      <c r="G33" s="95">
        <v>3452.81666</v>
      </c>
      <c r="H33" s="95">
        <v>102.91435</v>
      </c>
      <c r="I33" s="95">
        <v>4289.7962699999998</v>
      </c>
      <c r="J33" s="95">
        <v>2315.30341</v>
      </c>
      <c r="K33" s="95">
        <v>19600.196550000001</v>
      </c>
    </row>
    <row r="34" spans="1:11">
      <c r="A34" s="65" t="s">
        <v>186</v>
      </c>
      <c r="B34" s="95">
        <v>388.02209000000005</v>
      </c>
      <c r="C34" s="95">
        <v>1783.16543</v>
      </c>
      <c r="D34" s="95">
        <v>2184.8027900000002</v>
      </c>
      <c r="E34" s="95">
        <v>105.45643</v>
      </c>
      <c r="F34" s="95">
        <v>271.00963000000002</v>
      </c>
      <c r="G34" s="95">
        <v>584.97931999999992</v>
      </c>
      <c r="H34" s="95">
        <v>32.017849999999996</v>
      </c>
      <c r="I34" s="95">
        <v>238.55903000000001</v>
      </c>
      <c r="J34" s="95">
        <v>56.680010000000003</v>
      </c>
      <c r="K34" s="95">
        <v>5644.6925799999999</v>
      </c>
    </row>
    <row r="35" spans="1:11">
      <c r="A35" s="63" t="s">
        <v>187</v>
      </c>
      <c r="B35" s="95">
        <v>18813.606460000003</v>
      </c>
      <c r="C35" s="95">
        <v>25784.069170000002</v>
      </c>
      <c r="D35" s="95">
        <v>15676.7394</v>
      </c>
      <c r="E35" s="95">
        <v>970.6468000000001</v>
      </c>
      <c r="F35" s="95">
        <v>8727.3726400000014</v>
      </c>
      <c r="G35" s="95">
        <v>3615.0226299999999</v>
      </c>
      <c r="H35" s="95">
        <v>0</v>
      </c>
      <c r="I35" s="95">
        <v>27287.552299999999</v>
      </c>
      <c r="J35" s="95">
        <v>3516.5703199999998</v>
      </c>
      <c r="K35" s="95">
        <v>104391.57971999999</v>
      </c>
    </row>
    <row r="36" spans="1:11">
      <c r="A36" s="64" t="s">
        <v>188</v>
      </c>
      <c r="B36" s="95">
        <v>12915.961499999999</v>
      </c>
      <c r="C36" s="95">
        <v>15589.46701</v>
      </c>
      <c r="D36" s="95">
        <v>8007.7843499999999</v>
      </c>
      <c r="E36" s="95">
        <v>260.24811</v>
      </c>
      <c r="F36" s="95">
        <v>6667.0517699999991</v>
      </c>
      <c r="G36" s="95">
        <v>2744.6295800000003</v>
      </c>
      <c r="H36" s="95">
        <v>0</v>
      </c>
      <c r="I36" s="95">
        <v>25614.974750000001</v>
      </c>
      <c r="J36" s="95">
        <v>2500.9488999999999</v>
      </c>
      <c r="K36" s="95">
        <v>74301.065969999996</v>
      </c>
    </row>
    <row r="37" spans="1:11">
      <c r="A37" s="64" t="s">
        <v>189</v>
      </c>
      <c r="B37" s="95">
        <v>5719.5866100000003</v>
      </c>
      <c r="C37" s="95">
        <v>8087.6763099999998</v>
      </c>
      <c r="D37" s="95">
        <v>6883.2749699999995</v>
      </c>
      <c r="E37" s="95">
        <v>574.69183999999996</v>
      </c>
      <c r="F37" s="95">
        <v>1529.6139099999998</v>
      </c>
      <c r="G37" s="95">
        <v>759.92721999999992</v>
      </c>
      <c r="H37" s="95">
        <v>0</v>
      </c>
      <c r="I37" s="95">
        <v>792.20898999999997</v>
      </c>
      <c r="J37" s="95">
        <v>990.82113000000004</v>
      </c>
      <c r="K37" s="95">
        <v>25337.80098</v>
      </c>
    </row>
    <row r="38" spans="1:11">
      <c r="A38" s="64" t="s">
        <v>190</v>
      </c>
      <c r="B38" s="95">
        <v>178.05835000000002</v>
      </c>
      <c r="C38" s="95">
        <v>2106.9258500000001</v>
      </c>
      <c r="D38" s="95">
        <v>785.68007999999998</v>
      </c>
      <c r="E38" s="95">
        <v>135.70685</v>
      </c>
      <c r="F38" s="95">
        <v>530.70695999999998</v>
      </c>
      <c r="G38" s="95">
        <v>110.46583</v>
      </c>
      <c r="H38" s="95">
        <v>0</v>
      </c>
      <c r="I38" s="95">
        <v>880.36856</v>
      </c>
      <c r="J38" s="95">
        <v>24.80029</v>
      </c>
      <c r="K38" s="95">
        <v>4752.7127699999992</v>
      </c>
    </row>
    <row r="39" spans="1:11">
      <c r="A39" s="63" t="s">
        <v>191</v>
      </c>
      <c r="B39" s="95">
        <v>135775.79103999998</v>
      </c>
      <c r="C39" s="95">
        <v>117364.59307999999</v>
      </c>
      <c r="D39" s="95">
        <v>93666.76758</v>
      </c>
      <c r="E39" s="95">
        <v>6693.5757000000003</v>
      </c>
      <c r="F39" s="95">
        <v>14922.507970000001</v>
      </c>
      <c r="G39" s="95">
        <v>33061.397879999997</v>
      </c>
      <c r="H39" s="95">
        <v>2213.7946000000002</v>
      </c>
      <c r="I39" s="95">
        <v>46367.649770000004</v>
      </c>
      <c r="J39" s="95">
        <v>32884.623460000003</v>
      </c>
      <c r="K39" s="95">
        <v>482950.70107999997</v>
      </c>
    </row>
    <row r="40" spans="1:11">
      <c r="A40" s="65" t="s">
        <v>192</v>
      </c>
      <c r="B40" s="95">
        <v>54267.149159999994</v>
      </c>
      <c r="C40" s="95">
        <v>52968.925920000001</v>
      </c>
      <c r="D40" s="95">
        <v>17230.605809999997</v>
      </c>
      <c r="E40" s="95">
        <v>1438.1595600000001</v>
      </c>
      <c r="F40" s="95">
        <v>6332.18732</v>
      </c>
      <c r="G40" s="95">
        <v>6809.5811100000001</v>
      </c>
      <c r="H40" s="95">
        <v>1219.6100100000001</v>
      </c>
      <c r="I40" s="95">
        <v>22170.075710000001</v>
      </c>
      <c r="J40" s="95">
        <v>10792.535539999999</v>
      </c>
      <c r="K40" s="95">
        <v>173228.83013999998</v>
      </c>
    </row>
    <row r="41" spans="1:11">
      <c r="A41" s="64" t="s">
        <v>193</v>
      </c>
      <c r="B41" s="95">
        <v>24583.637699999999</v>
      </c>
      <c r="C41" s="95">
        <v>1610.7027700000001</v>
      </c>
      <c r="D41" s="95">
        <v>15319.57458</v>
      </c>
      <c r="E41" s="95">
        <v>3353.8923300000001</v>
      </c>
      <c r="F41" s="95">
        <v>2456.9025899999997</v>
      </c>
      <c r="G41" s="95">
        <v>2492.2788300000002</v>
      </c>
      <c r="H41" s="95">
        <v>165.74773000000002</v>
      </c>
      <c r="I41" s="95">
        <v>10055.534220000001</v>
      </c>
      <c r="J41" s="95">
        <v>2976.864</v>
      </c>
      <c r="K41" s="95">
        <v>63015.134749999997</v>
      </c>
    </row>
    <row r="42" spans="1:11">
      <c r="A42" s="64" t="s">
        <v>194</v>
      </c>
      <c r="B42" s="95">
        <v>148.96471</v>
      </c>
      <c r="C42" s="95">
        <v>194.60480999999999</v>
      </c>
      <c r="D42" s="95">
        <v>54.307079999999999</v>
      </c>
      <c r="E42" s="95">
        <v>0.99314000000000002</v>
      </c>
      <c r="F42" s="95">
        <v>21.219259999999998</v>
      </c>
      <c r="G42" s="95">
        <v>75.728340000000003</v>
      </c>
      <c r="H42" s="95">
        <v>0.61199000000000003</v>
      </c>
      <c r="I42" s="95">
        <v>765.43015000000003</v>
      </c>
      <c r="J42" s="95">
        <v>44.135069999999999</v>
      </c>
      <c r="K42" s="95">
        <v>1305.9945500000001</v>
      </c>
    </row>
    <row r="43" spans="1:11">
      <c r="A43" s="64" t="s">
        <v>195</v>
      </c>
      <c r="B43" s="95">
        <v>91.668189999999996</v>
      </c>
      <c r="C43" s="95">
        <v>24.72664</v>
      </c>
      <c r="D43" s="95">
        <v>335.85538000000003</v>
      </c>
      <c r="E43" s="95">
        <v>13.098370000000001</v>
      </c>
      <c r="F43" s="95">
        <v>8.3288200000000003</v>
      </c>
      <c r="G43" s="95">
        <v>96.701460000000012</v>
      </c>
      <c r="H43" s="95">
        <v>4.2601499999999994</v>
      </c>
      <c r="I43" s="95">
        <v>132.66159999999999</v>
      </c>
      <c r="J43" s="95">
        <v>32.920859999999998</v>
      </c>
      <c r="K43" s="95">
        <v>740.22146999999995</v>
      </c>
    </row>
    <row r="44" spans="1:11">
      <c r="A44" s="64" t="s">
        <v>196</v>
      </c>
      <c r="B44" s="95">
        <v>102.2308</v>
      </c>
      <c r="C44" s="95">
        <v>134.1097</v>
      </c>
      <c r="D44" s="95">
        <v>9.6559299999999997</v>
      </c>
      <c r="E44" s="95">
        <v>0</v>
      </c>
      <c r="F44" s="95">
        <v>0.89539999999999997</v>
      </c>
      <c r="G44" s="95">
        <v>10.119389999999999</v>
      </c>
      <c r="H44" s="95">
        <v>0</v>
      </c>
      <c r="I44" s="95">
        <v>20.763439999999999</v>
      </c>
      <c r="J44" s="95">
        <v>0</v>
      </c>
      <c r="K44" s="95">
        <v>277.77465999999998</v>
      </c>
    </row>
    <row r="45" spans="1:11">
      <c r="A45" s="99" t="s">
        <v>197</v>
      </c>
      <c r="B45" s="95">
        <v>0</v>
      </c>
      <c r="C45" s="95">
        <v>9.9492000000000012</v>
      </c>
      <c r="D45" s="95">
        <v>277.46548999999999</v>
      </c>
      <c r="E45" s="95">
        <v>0</v>
      </c>
      <c r="F45" s="95">
        <v>2.8720700000000003</v>
      </c>
      <c r="G45" s="95">
        <v>1.7369600000000001</v>
      </c>
      <c r="H45" s="95">
        <v>0</v>
      </c>
      <c r="I45" s="95">
        <v>0</v>
      </c>
      <c r="J45" s="95">
        <v>0</v>
      </c>
      <c r="K45" s="95">
        <v>292.02371999999997</v>
      </c>
    </row>
    <row r="46" spans="1:11">
      <c r="A46" s="65" t="s">
        <v>1178</v>
      </c>
      <c r="B46" s="95">
        <v>42163.438470000001</v>
      </c>
      <c r="C46" s="95">
        <v>25967.7261</v>
      </c>
      <c r="D46" s="95">
        <v>31648.48789</v>
      </c>
      <c r="E46" s="95">
        <v>468.32432</v>
      </c>
      <c r="F46" s="95">
        <v>1988.5472400000001</v>
      </c>
      <c r="G46" s="95">
        <v>7871.5708099999993</v>
      </c>
      <c r="H46" s="95">
        <v>406.74151000000001</v>
      </c>
      <c r="I46" s="95">
        <v>3991.7370699999997</v>
      </c>
      <c r="J46" s="95">
        <v>5273.6973600000001</v>
      </c>
      <c r="K46" s="95">
        <v>119780.27077</v>
      </c>
    </row>
    <row r="47" spans="1:11">
      <c r="A47" s="64" t="s">
        <v>1179</v>
      </c>
      <c r="B47" s="95">
        <v>13784.583189999999</v>
      </c>
      <c r="C47" s="95">
        <v>35934.89112</v>
      </c>
      <c r="D47" s="95">
        <v>27770.922609999998</v>
      </c>
      <c r="E47" s="95">
        <v>1416.0148200000001</v>
      </c>
      <c r="F47" s="95">
        <v>4032.4823199999996</v>
      </c>
      <c r="G47" s="95">
        <v>15407.817720000001</v>
      </c>
      <c r="H47" s="95">
        <v>404.33012000000002</v>
      </c>
      <c r="I47" s="95">
        <v>9126.5456799999993</v>
      </c>
      <c r="J47" s="95">
        <v>13716.210650000001</v>
      </c>
      <c r="K47" s="95">
        <v>121593.79823</v>
      </c>
    </row>
    <row r="48" spans="1:11">
      <c r="A48" s="64" t="s">
        <v>1184</v>
      </c>
      <c r="B48" s="95">
        <v>136.20087000000001</v>
      </c>
      <c r="C48" s="95">
        <v>101.71878</v>
      </c>
      <c r="D48" s="95">
        <v>208.02024</v>
      </c>
      <c r="E48" s="95">
        <v>2.2176300000000002</v>
      </c>
      <c r="F48" s="95">
        <v>24.044730000000001</v>
      </c>
      <c r="G48" s="95">
        <v>33.022400000000005</v>
      </c>
      <c r="H48" s="95">
        <v>0</v>
      </c>
      <c r="I48" s="95">
        <v>17.081349999999997</v>
      </c>
      <c r="J48" s="95">
        <v>8.9155999999999995</v>
      </c>
      <c r="K48" s="95">
        <v>531.22159999999997</v>
      </c>
    </row>
    <row r="49" spans="1:11">
      <c r="A49" s="64" t="s">
        <v>1185</v>
      </c>
      <c r="B49" s="95">
        <v>86.196939999999998</v>
      </c>
      <c r="C49" s="95">
        <v>247.32757999999998</v>
      </c>
      <c r="D49" s="95">
        <v>506.93734000000001</v>
      </c>
      <c r="E49" s="95">
        <v>0.87552999999999992</v>
      </c>
      <c r="F49" s="95">
        <v>47.085940000000001</v>
      </c>
      <c r="G49" s="95">
        <v>230.32032999999998</v>
      </c>
      <c r="H49" s="95">
        <v>12.49309</v>
      </c>
      <c r="I49" s="95">
        <v>79.844429999999988</v>
      </c>
      <c r="J49" s="95">
        <v>39.344379999999994</v>
      </c>
      <c r="K49" s="95">
        <v>1250.4255600000001</v>
      </c>
    </row>
    <row r="50" spans="1:11">
      <c r="A50" s="64" t="s">
        <v>1203</v>
      </c>
      <c r="B50" s="95">
        <v>411.72101000000004</v>
      </c>
      <c r="C50" s="95">
        <v>31.516490000000001</v>
      </c>
      <c r="D50" s="95">
        <v>49.715150000000001</v>
      </c>
      <c r="E50" s="95">
        <v>0</v>
      </c>
      <c r="F50" s="95">
        <v>0</v>
      </c>
      <c r="G50" s="95">
        <v>3.4682199999999996</v>
      </c>
      <c r="H50" s="95">
        <v>0</v>
      </c>
      <c r="I50" s="95">
        <v>0</v>
      </c>
      <c r="J50" s="95">
        <v>0</v>
      </c>
      <c r="K50" s="95">
        <v>496.42086999999998</v>
      </c>
    </row>
    <row r="51" spans="1:11">
      <c r="A51" s="99" t="s">
        <v>1223</v>
      </c>
      <c r="B51" s="95">
        <v>0</v>
      </c>
      <c r="C51" s="95">
        <v>138.39397</v>
      </c>
      <c r="D51" s="95">
        <v>255.22008</v>
      </c>
      <c r="E51" s="95">
        <v>0</v>
      </c>
      <c r="F51" s="95">
        <v>7.9422799999999993</v>
      </c>
      <c r="G51" s="95">
        <v>29.052310000000002</v>
      </c>
      <c r="H51" s="95">
        <v>0</v>
      </c>
      <c r="I51" s="95">
        <v>7.9761199999999999</v>
      </c>
      <c r="J51" s="95">
        <v>0</v>
      </c>
      <c r="K51" s="95">
        <v>438.58476000000002</v>
      </c>
    </row>
    <row r="52" spans="1:11">
      <c r="A52" s="101" t="s">
        <v>198</v>
      </c>
      <c r="B52" s="95">
        <v>-23325.004430000001</v>
      </c>
      <c r="C52" s="95">
        <v>-129396.33642000001</v>
      </c>
      <c r="D52" s="95">
        <v>-78761.908909999998</v>
      </c>
      <c r="E52" s="95">
        <v>-1670.7908600000001</v>
      </c>
      <c r="F52" s="95">
        <v>-19409.858329999999</v>
      </c>
      <c r="G52" s="95">
        <v>-16696.857499999998</v>
      </c>
      <c r="H52" s="95">
        <v>-2453.35232</v>
      </c>
      <c r="I52" s="95">
        <v>-86950.618709999995</v>
      </c>
      <c r="J52" s="95">
        <v>-9942.8289999999997</v>
      </c>
      <c r="K52" s="95">
        <v>-368607.55648000003</v>
      </c>
    </row>
    <row r="53" spans="1:11">
      <c r="A53" s="64" t="s">
        <v>1242</v>
      </c>
      <c r="B53" s="95">
        <v>-3482.47633</v>
      </c>
      <c r="C53" s="95">
        <v>-17524.45969</v>
      </c>
      <c r="D53" s="95">
        <v>-20084.282600000002</v>
      </c>
      <c r="E53" s="95">
        <v>-119.99481</v>
      </c>
      <c r="F53" s="95">
        <v>-1618.1189899999999</v>
      </c>
      <c r="G53" s="95">
        <v>-1647.672</v>
      </c>
      <c r="H53" s="95">
        <v>-273.46445</v>
      </c>
      <c r="I53" s="95">
        <v>-11812.97941</v>
      </c>
      <c r="J53" s="95">
        <v>-556.86242000000004</v>
      </c>
      <c r="K53" s="95">
        <v>-57120.310700000002</v>
      </c>
    </row>
    <row r="54" spans="1:11">
      <c r="A54" s="64" t="s">
        <v>1254</v>
      </c>
      <c r="B54" s="95">
        <v>-689.33569</v>
      </c>
      <c r="C54" s="95">
        <v>-5072.4338899999993</v>
      </c>
      <c r="D54" s="95">
        <v>-2763.7958399999998</v>
      </c>
      <c r="E54" s="95">
        <v>-63.082709999999999</v>
      </c>
      <c r="F54" s="95">
        <v>-72.806830000000005</v>
      </c>
      <c r="G54" s="95">
        <v>-670.01220999999998</v>
      </c>
      <c r="H54" s="95">
        <v>-19.768459999999997</v>
      </c>
      <c r="I54" s="95">
        <v>-1086.91111</v>
      </c>
      <c r="J54" s="95">
        <v>-78.680300000000003</v>
      </c>
      <c r="K54" s="95">
        <v>-10516.827039999998</v>
      </c>
    </row>
    <row r="55" spans="1:11">
      <c r="A55" s="64" t="s">
        <v>1243</v>
      </c>
      <c r="B55" s="95">
        <v>-471.52610999999996</v>
      </c>
      <c r="C55" s="95">
        <v>-10730.24343</v>
      </c>
      <c r="D55" s="95">
        <v>-10836.626900000001</v>
      </c>
      <c r="E55" s="95">
        <v>-39.893449999999994</v>
      </c>
      <c r="F55" s="95">
        <v>-1888.07321</v>
      </c>
      <c r="G55" s="95">
        <v>-3437.3722499999999</v>
      </c>
      <c r="H55" s="95">
        <v>-414.28492</v>
      </c>
      <c r="I55" s="95">
        <v>-11794.338960000001</v>
      </c>
      <c r="J55" s="95">
        <v>-3641.96776</v>
      </c>
      <c r="K55" s="95">
        <v>-43254.326990000001</v>
      </c>
    </row>
    <row r="56" spans="1:11">
      <c r="A56" s="64" t="s">
        <v>1255</v>
      </c>
      <c r="B56" s="95">
        <v>-385.13837999999998</v>
      </c>
      <c r="C56" s="95">
        <v>-1582.2569599999999</v>
      </c>
      <c r="D56" s="95">
        <v>-2633.9305399999998</v>
      </c>
      <c r="E56" s="95">
        <v>-101.96839</v>
      </c>
      <c r="F56" s="95">
        <v>-306.54775999999998</v>
      </c>
      <c r="G56" s="95">
        <v>-1693.6590900000001</v>
      </c>
      <c r="H56" s="95">
        <v>-91.644490000000005</v>
      </c>
      <c r="I56" s="95">
        <v>-1246.11166</v>
      </c>
      <c r="J56" s="95">
        <v>-1692.84175</v>
      </c>
      <c r="K56" s="95">
        <v>-9734.0990199999997</v>
      </c>
    </row>
    <row r="57" spans="1:11">
      <c r="A57" s="64" t="s">
        <v>1244</v>
      </c>
      <c r="B57" s="95">
        <v>-5322.6707500000002</v>
      </c>
      <c r="C57" s="95">
        <v>-12508.18543</v>
      </c>
      <c r="D57" s="95">
        <v>-5690.5187699999997</v>
      </c>
      <c r="E57" s="95">
        <v>-155.32751999999999</v>
      </c>
      <c r="F57" s="95">
        <v>-6056.9526699999997</v>
      </c>
      <c r="G57" s="95">
        <v>-2244.61508</v>
      </c>
      <c r="H57" s="95">
        <v>0</v>
      </c>
      <c r="I57" s="95">
        <v>-24312.950690000001</v>
      </c>
      <c r="J57" s="95">
        <v>-1695.0023100000001</v>
      </c>
      <c r="K57" s="95">
        <v>-57986.22322</v>
      </c>
    </row>
    <row r="58" spans="1:11">
      <c r="A58" s="64" t="s">
        <v>199</v>
      </c>
      <c r="B58" s="95">
        <v>-2410.96893</v>
      </c>
      <c r="C58" s="95">
        <v>-5836.6732699999993</v>
      </c>
      <c r="D58" s="95">
        <v>-3686.8272000000002</v>
      </c>
      <c r="E58" s="95">
        <v>-346.79546000000005</v>
      </c>
      <c r="F58" s="95">
        <v>-1482.29601</v>
      </c>
      <c r="G58" s="95">
        <v>-646.27988000000005</v>
      </c>
      <c r="H58" s="95">
        <v>0</v>
      </c>
      <c r="I58" s="95">
        <v>-743.19408999999996</v>
      </c>
      <c r="J58" s="95">
        <v>-746.62380000000007</v>
      </c>
      <c r="K58" s="95">
        <v>-15899.658640000001</v>
      </c>
    </row>
    <row r="59" spans="1:11">
      <c r="A59" s="64" t="s">
        <v>200</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201</v>
      </c>
      <c r="B60" s="95">
        <v>0</v>
      </c>
      <c r="C60" s="95">
        <v>-18476.140879999999</v>
      </c>
      <c r="D60" s="95">
        <v>-363.95158000000004</v>
      </c>
      <c r="E60" s="95">
        <v>0</v>
      </c>
      <c r="F60" s="95">
        <v>-3216.5088799999999</v>
      </c>
      <c r="G60" s="95">
        <v>-4253.2</v>
      </c>
      <c r="H60" s="95">
        <v>0</v>
      </c>
      <c r="I60" s="95">
        <v>-10446.646060000001</v>
      </c>
      <c r="J60" s="95">
        <v>-464.29020000000003</v>
      </c>
      <c r="K60" s="95">
        <v>-37220.7376</v>
      </c>
    </row>
    <row r="61" spans="1:11">
      <c r="A61" s="64" t="s">
        <v>202</v>
      </c>
      <c r="B61" s="95">
        <v>0</v>
      </c>
      <c r="C61" s="95">
        <v>0</v>
      </c>
      <c r="D61" s="95">
        <v>0</v>
      </c>
      <c r="E61" s="95">
        <v>0</v>
      </c>
      <c r="F61" s="95">
        <v>0</v>
      </c>
      <c r="G61" s="95">
        <v>0</v>
      </c>
      <c r="H61" s="95">
        <v>0</v>
      </c>
      <c r="I61" s="95">
        <v>0</v>
      </c>
      <c r="J61" s="95">
        <v>0</v>
      </c>
      <c r="K61" s="95">
        <v>0</v>
      </c>
    </row>
    <row r="62" spans="1:11">
      <c r="A62" s="64" t="s">
        <v>203</v>
      </c>
      <c r="B62" s="95">
        <v>0</v>
      </c>
      <c r="C62" s="95">
        <v>0</v>
      </c>
      <c r="D62" s="95">
        <v>0</v>
      </c>
      <c r="E62" s="95">
        <v>0</v>
      </c>
      <c r="F62" s="95">
        <v>0</v>
      </c>
      <c r="G62" s="95">
        <v>0</v>
      </c>
      <c r="H62" s="95">
        <v>0</v>
      </c>
      <c r="I62" s="95">
        <v>0</v>
      </c>
      <c r="J62" s="95">
        <v>0</v>
      </c>
      <c r="K62" s="95">
        <v>0</v>
      </c>
    </row>
    <row r="63" spans="1:11">
      <c r="A63" s="64" t="s">
        <v>999</v>
      </c>
      <c r="B63" s="95">
        <v>0</v>
      </c>
      <c r="C63" s="95">
        <v>-1024.0440100000001</v>
      </c>
      <c r="D63" s="95">
        <v>0</v>
      </c>
      <c r="E63" s="95">
        <v>-12.156360000000001</v>
      </c>
      <c r="F63" s="95">
        <v>0</v>
      </c>
      <c r="G63" s="95">
        <v>0</v>
      </c>
      <c r="H63" s="95">
        <v>0</v>
      </c>
      <c r="I63" s="95">
        <v>-427.94907000000001</v>
      </c>
      <c r="J63" s="95">
        <v>0</v>
      </c>
      <c r="K63" s="95">
        <v>-1464.1494399999999</v>
      </c>
    </row>
    <row r="64" spans="1:11">
      <c r="A64" s="64" t="s">
        <v>1000</v>
      </c>
      <c r="B64" s="95">
        <v>0</v>
      </c>
      <c r="C64" s="95">
        <v>-2692.3878599999998</v>
      </c>
      <c r="D64" s="95">
        <v>0</v>
      </c>
      <c r="E64" s="95">
        <v>-26.989750000000001</v>
      </c>
      <c r="F64" s="95">
        <v>0</v>
      </c>
      <c r="G64" s="95">
        <v>0</v>
      </c>
      <c r="H64" s="95">
        <v>0</v>
      </c>
      <c r="I64" s="95">
        <v>-749.02283999999997</v>
      </c>
      <c r="J64" s="95">
        <v>0</v>
      </c>
      <c r="K64" s="95">
        <v>-3468.4004500000001</v>
      </c>
    </row>
    <row r="65" spans="1:11">
      <c r="A65" s="64" t="s">
        <v>1186</v>
      </c>
      <c r="B65" s="95">
        <v>-70.245589999999993</v>
      </c>
      <c r="C65" s="95">
        <v>0</v>
      </c>
      <c r="D65" s="95">
        <v>-518.12884999999994</v>
      </c>
      <c r="E65" s="95">
        <v>0</v>
      </c>
      <c r="F65" s="95">
        <v>-60.676099999999998</v>
      </c>
      <c r="G65" s="95">
        <v>-51.761400000000002</v>
      </c>
      <c r="H65" s="95">
        <v>0</v>
      </c>
      <c r="I65" s="95">
        <v>-22.2087</v>
      </c>
      <c r="J65" s="95">
        <v>-59.930199999999999</v>
      </c>
      <c r="K65" s="95">
        <v>-782.95083999999997</v>
      </c>
    </row>
    <row r="66" spans="1:11">
      <c r="A66" s="64" t="s">
        <v>1187</v>
      </c>
      <c r="B66" s="95">
        <v>-93.358589999999992</v>
      </c>
      <c r="C66" s="95">
        <v>0</v>
      </c>
      <c r="D66" s="95">
        <v>-1545.75227</v>
      </c>
      <c r="E66" s="95">
        <v>-3.6244999999999998</v>
      </c>
      <c r="F66" s="95">
        <v>-150.11582000000001</v>
      </c>
      <c r="G66" s="95">
        <v>-353.20378000000005</v>
      </c>
      <c r="H66" s="95">
        <v>0</v>
      </c>
      <c r="I66" s="95">
        <v>-127.99385000000001</v>
      </c>
      <c r="J66" s="95">
        <v>-25.325110000000002</v>
      </c>
      <c r="K66" s="95">
        <v>-2299.37392</v>
      </c>
    </row>
    <row r="67" spans="1:11">
      <c r="A67" s="64" t="s">
        <v>1188</v>
      </c>
      <c r="B67" s="95">
        <v>-281.35235</v>
      </c>
      <c r="C67" s="95">
        <v>0</v>
      </c>
      <c r="D67" s="95">
        <v>-118.57567</v>
      </c>
      <c r="E67" s="95">
        <v>0</v>
      </c>
      <c r="F67" s="95">
        <v>-496.63885999999997</v>
      </c>
      <c r="G67" s="95">
        <v>-27.10791</v>
      </c>
      <c r="H67" s="95">
        <v>0</v>
      </c>
      <c r="I67" s="95">
        <v>-208.66843</v>
      </c>
      <c r="J67" s="95">
        <v>0</v>
      </c>
      <c r="K67" s="95">
        <v>-1132.34322</v>
      </c>
    </row>
    <row r="68" spans="1:11">
      <c r="A68" s="64" t="s">
        <v>1189</v>
      </c>
      <c r="B68" s="95">
        <v>-89.029210000000006</v>
      </c>
      <c r="C68" s="95">
        <v>0</v>
      </c>
      <c r="D68" s="95">
        <v>-514.32768999999996</v>
      </c>
      <c r="E68" s="95">
        <v>-8.4039099999999998</v>
      </c>
      <c r="F68" s="95">
        <v>-519.08325000000002</v>
      </c>
      <c r="G68" s="95">
        <v>-101.60292</v>
      </c>
      <c r="H68" s="95">
        <v>0</v>
      </c>
      <c r="I68" s="95">
        <v>-875.13887999999997</v>
      </c>
      <c r="J68" s="95">
        <v>-12.40015</v>
      </c>
      <c r="K68" s="95">
        <v>-2119.9860099999996</v>
      </c>
    </row>
    <row r="69" spans="1:11">
      <c r="A69" s="177" t="s">
        <v>204</v>
      </c>
      <c r="B69" s="57">
        <v>10142.874310000001</v>
      </c>
      <c r="C69" s="57">
        <v>28764.254250000002</v>
      </c>
      <c r="D69" s="57">
        <v>13316.637779999999</v>
      </c>
      <c r="E69" s="57">
        <v>1194.6800900000001</v>
      </c>
      <c r="F69" s="57">
        <v>3859.68289</v>
      </c>
      <c r="G69" s="57">
        <v>2664.7886699999999</v>
      </c>
      <c r="H69" s="57">
        <v>1165.6417200000001</v>
      </c>
      <c r="I69" s="57">
        <v>10016.686609999999</v>
      </c>
      <c r="J69" s="57">
        <v>4628.5609999999997</v>
      </c>
      <c r="K69" s="57">
        <v>75753.807319999993</v>
      </c>
    </row>
    <row r="70" spans="1:11">
      <c r="A70" s="64" t="s">
        <v>205</v>
      </c>
      <c r="B70" s="95">
        <v>0</v>
      </c>
      <c r="C70" s="95">
        <v>0</v>
      </c>
      <c r="D70" s="95">
        <v>0</v>
      </c>
      <c r="E70" s="95">
        <v>0</v>
      </c>
      <c r="F70" s="95">
        <v>0</v>
      </c>
      <c r="G70" s="95">
        <v>0</v>
      </c>
      <c r="H70" s="95">
        <v>0</v>
      </c>
      <c r="I70" s="95">
        <v>0</v>
      </c>
      <c r="J70" s="95">
        <v>0</v>
      </c>
      <c r="K70" s="95">
        <v>0</v>
      </c>
    </row>
    <row r="71" spans="1:11">
      <c r="A71" s="64" t="s">
        <v>206</v>
      </c>
      <c r="B71" s="95">
        <v>2648.6111700000001</v>
      </c>
      <c r="C71" s="95">
        <v>27335.26773</v>
      </c>
      <c r="D71" s="95">
        <v>6235.8691100000005</v>
      </c>
      <c r="E71" s="95">
        <v>221.61620000000002</v>
      </c>
      <c r="F71" s="95">
        <v>2612.1750499999998</v>
      </c>
      <c r="G71" s="95">
        <v>2192.0217699999998</v>
      </c>
      <c r="H71" s="95">
        <v>71.959249999999997</v>
      </c>
      <c r="I71" s="95">
        <v>7989.2920300000005</v>
      </c>
      <c r="J71" s="95">
        <v>848.51643000000001</v>
      </c>
      <c r="K71" s="95">
        <v>50155.328740000004</v>
      </c>
    </row>
    <row r="72" spans="1:11">
      <c r="A72" s="64" t="s">
        <v>207</v>
      </c>
      <c r="B72" s="95">
        <v>7494.26314</v>
      </c>
      <c r="C72" s="95">
        <v>1916.8956899999998</v>
      </c>
      <c r="D72" s="95">
        <v>7080.7686699999995</v>
      </c>
      <c r="E72" s="95">
        <v>2375.82141</v>
      </c>
      <c r="F72" s="95">
        <v>1601.18587</v>
      </c>
      <c r="G72" s="95">
        <v>1512.1612399999999</v>
      </c>
      <c r="H72" s="95">
        <v>1253.5063600000001</v>
      </c>
      <c r="I72" s="95">
        <v>4749.8826799999997</v>
      </c>
      <c r="J72" s="95">
        <v>4878.5692900000004</v>
      </c>
      <c r="K72" s="95">
        <v>32863.054349999999</v>
      </c>
    </row>
    <row r="73" spans="1:11">
      <c r="A73" s="64" t="s">
        <v>208</v>
      </c>
      <c r="B73" s="95">
        <v>0</v>
      </c>
      <c r="C73" s="95">
        <v>0</v>
      </c>
      <c r="D73" s="95">
        <v>0</v>
      </c>
      <c r="E73" s="95">
        <v>0</v>
      </c>
      <c r="F73" s="95">
        <v>0</v>
      </c>
      <c r="G73" s="95">
        <v>0</v>
      </c>
      <c r="H73" s="95">
        <v>0</v>
      </c>
      <c r="I73" s="95">
        <v>0</v>
      </c>
      <c r="J73" s="95">
        <v>0</v>
      </c>
      <c r="K73" s="95">
        <v>0</v>
      </c>
    </row>
    <row r="74" spans="1:11">
      <c r="A74" s="64" t="s">
        <v>209</v>
      </c>
      <c r="B74" s="95">
        <v>0</v>
      </c>
      <c r="C74" s="95">
        <v>-487.90916999999996</v>
      </c>
      <c r="D74" s="95">
        <v>0</v>
      </c>
      <c r="E74" s="95">
        <v>-1402.7575200000001</v>
      </c>
      <c r="F74" s="95">
        <v>-353.67803000000004</v>
      </c>
      <c r="G74" s="95">
        <v>-1039.3943400000001</v>
      </c>
      <c r="H74" s="95">
        <v>-159.82389000000001</v>
      </c>
      <c r="I74" s="95">
        <v>-2722.4881</v>
      </c>
      <c r="J74" s="95">
        <v>-1098.5247199999999</v>
      </c>
      <c r="K74" s="95">
        <v>-7264.5757699999995</v>
      </c>
    </row>
    <row r="75" spans="1:11">
      <c r="A75" s="177" t="s">
        <v>210</v>
      </c>
      <c r="B75" s="57">
        <v>4.0000000000000001E-3</v>
      </c>
      <c r="C75" s="57">
        <v>105.86552999999999</v>
      </c>
      <c r="D75" s="57">
        <v>338.12223</v>
      </c>
      <c r="E75" s="57">
        <v>3.0000000000000001E-3</v>
      </c>
      <c r="F75" s="57">
        <v>1E-3</v>
      </c>
      <c r="G75" s="57">
        <v>15.718909999999999</v>
      </c>
      <c r="H75" s="57">
        <v>0</v>
      </c>
      <c r="I75" s="57">
        <v>0</v>
      </c>
      <c r="J75" s="57">
        <v>220.33574999999999</v>
      </c>
      <c r="K75" s="57">
        <v>680.05042000000003</v>
      </c>
    </row>
    <row r="76" spans="1:11">
      <c r="A76" s="64" t="s">
        <v>211</v>
      </c>
      <c r="B76" s="95">
        <v>0</v>
      </c>
      <c r="C76" s="95">
        <v>0</v>
      </c>
      <c r="D76" s="95">
        <v>0</v>
      </c>
      <c r="E76" s="95">
        <v>0</v>
      </c>
      <c r="F76" s="95">
        <v>0</v>
      </c>
      <c r="G76" s="95">
        <v>0</v>
      </c>
      <c r="H76" s="95">
        <v>0</v>
      </c>
      <c r="I76" s="95">
        <v>0</v>
      </c>
      <c r="J76" s="95">
        <v>0</v>
      </c>
      <c r="K76" s="95">
        <v>0</v>
      </c>
    </row>
    <row r="77" spans="1:11">
      <c r="A77" s="64" t="s">
        <v>212</v>
      </c>
      <c r="B77" s="95">
        <v>1369.05376</v>
      </c>
      <c r="C77" s="95">
        <v>262.34140000000002</v>
      </c>
      <c r="D77" s="95">
        <v>805.26247999999998</v>
      </c>
      <c r="E77" s="95">
        <v>48.442419999999998</v>
      </c>
      <c r="F77" s="95">
        <v>243.34889999999999</v>
      </c>
      <c r="G77" s="95">
        <v>1748.8974900000001</v>
      </c>
      <c r="H77" s="95">
        <v>0</v>
      </c>
      <c r="I77" s="95">
        <v>0</v>
      </c>
      <c r="J77" s="95">
        <v>327.31783000000001</v>
      </c>
      <c r="K77" s="95">
        <v>4804.66428</v>
      </c>
    </row>
    <row r="78" spans="1:11">
      <c r="A78" s="64" t="s">
        <v>213</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214</v>
      </c>
      <c r="B79" s="95">
        <v>0</v>
      </c>
      <c r="C79" s="95">
        <v>0</v>
      </c>
      <c r="D79" s="95">
        <v>0</v>
      </c>
      <c r="E79" s="95">
        <v>0</v>
      </c>
      <c r="F79" s="95">
        <v>0</v>
      </c>
      <c r="G79" s="95">
        <v>0</v>
      </c>
      <c r="H79" s="95">
        <v>0</v>
      </c>
      <c r="I79" s="95">
        <v>0</v>
      </c>
      <c r="J79" s="95">
        <v>1E-3</v>
      </c>
      <c r="K79" s="95">
        <v>1E-3</v>
      </c>
    </row>
    <row r="80" spans="1:11">
      <c r="A80" s="64" t="s">
        <v>215</v>
      </c>
      <c r="B80" s="95">
        <v>-1455.4448600000001</v>
      </c>
      <c r="C80" s="95">
        <v>-156.47586999999999</v>
      </c>
      <c r="D80" s="95">
        <v>-775.80799999999999</v>
      </c>
      <c r="E80" s="95">
        <v>-48.439419999999998</v>
      </c>
      <c r="F80" s="95">
        <v>-243.34789999999998</v>
      </c>
      <c r="G80" s="95">
        <v>-2143.0340499999998</v>
      </c>
      <c r="H80" s="95">
        <v>0</v>
      </c>
      <c r="I80" s="95">
        <v>-36.027239999999999</v>
      </c>
      <c r="J80" s="95">
        <v>-106.98308</v>
      </c>
      <c r="K80" s="95">
        <v>-4965.5604199999998</v>
      </c>
    </row>
    <row r="81" spans="1:11">
      <c r="A81" s="177" t="s">
        <v>216</v>
      </c>
      <c r="B81" s="57">
        <v>178693.15878</v>
      </c>
      <c r="C81" s="57">
        <v>424194.48847000004</v>
      </c>
      <c r="D81" s="57">
        <v>184530.92144000001</v>
      </c>
      <c r="E81" s="57">
        <v>119.94054</v>
      </c>
      <c r="F81" s="57">
        <v>41.218000000000004</v>
      </c>
      <c r="G81" s="57">
        <v>146862.47622000001</v>
      </c>
      <c r="H81" s="57">
        <v>2251.3904300000004</v>
      </c>
      <c r="I81" s="57">
        <v>84904.841780000002</v>
      </c>
      <c r="J81" s="57">
        <v>113076.05009999999</v>
      </c>
      <c r="K81" s="57">
        <v>1134674.4857600001</v>
      </c>
    </row>
    <row r="82" spans="1:11">
      <c r="A82" s="64" t="s">
        <v>170</v>
      </c>
      <c r="B82" s="95">
        <v>0</v>
      </c>
      <c r="C82" s="95">
        <v>0</v>
      </c>
      <c r="D82" s="95">
        <v>0</v>
      </c>
      <c r="E82" s="95">
        <v>0</v>
      </c>
      <c r="F82" s="95">
        <v>0</v>
      </c>
      <c r="G82" s="95">
        <v>0</v>
      </c>
      <c r="H82" s="95">
        <v>0</v>
      </c>
      <c r="I82" s="95">
        <v>0</v>
      </c>
      <c r="J82" s="95">
        <v>0</v>
      </c>
      <c r="K82" s="95">
        <v>0</v>
      </c>
    </row>
    <row r="83" spans="1:11">
      <c r="A83" s="64" t="s">
        <v>171</v>
      </c>
      <c r="B83" s="95">
        <v>4294.3450000000003</v>
      </c>
      <c r="C83" s="95">
        <v>48098.400000000001</v>
      </c>
      <c r="D83" s="95">
        <v>0</v>
      </c>
      <c r="E83" s="95">
        <v>0</v>
      </c>
      <c r="F83" s="95">
        <v>0</v>
      </c>
      <c r="G83" s="95">
        <v>18534.015420000003</v>
      </c>
      <c r="H83" s="95">
        <v>0</v>
      </c>
      <c r="I83" s="95">
        <v>0</v>
      </c>
      <c r="J83" s="95">
        <v>0</v>
      </c>
      <c r="K83" s="95">
        <v>70926.760420000006</v>
      </c>
    </row>
    <row r="84" spans="1:11">
      <c r="A84" s="64" t="s">
        <v>172</v>
      </c>
      <c r="B84" s="95">
        <v>0</v>
      </c>
      <c r="C84" s="95">
        <v>0</v>
      </c>
      <c r="D84" s="95">
        <v>0</v>
      </c>
      <c r="E84" s="95">
        <v>0</v>
      </c>
      <c r="F84" s="95">
        <v>0</v>
      </c>
      <c r="G84" s="95">
        <v>0</v>
      </c>
      <c r="H84" s="95">
        <v>0</v>
      </c>
      <c r="I84" s="95">
        <v>0</v>
      </c>
      <c r="J84" s="95">
        <v>0</v>
      </c>
      <c r="K84" s="95">
        <v>0</v>
      </c>
    </row>
    <row r="85" spans="1:11">
      <c r="A85" s="64" t="s">
        <v>173</v>
      </c>
      <c r="B85" s="95">
        <v>0</v>
      </c>
      <c r="C85" s="95">
        <v>0</v>
      </c>
      <c r="D85" s="95">
        <v>0</v>
      </c>
      <c r="E85" s="95">
        <v>0</v>
      </c>
      <c r="F85" s="95">
        <v>0</v>
      </c>
      <c r="G85" s="95">
        <v>0</v>
      </c>
      <c r="H85" s="95">
        <v>0</v>
      </c>
      <c r="I85" s="95">
        <v>0</v>
      </c>
      <c r="J85" s="95">
        <v>0</v>
      </c>
      <c r="K85" s="95">
        <v>0</v>
      </c>
    </row>
    <row r="86" spans="1:11">
      <c r="A86" s="64" t="s">
        <v>217</v>
      </c>
      <c r="B86" s="95">
        <v>0</v>
      </c>
      <c r="C86" s="95">
        <v>315.39999999999998</v>
      </c>
      <c r="D86" s="95">
        <v>495.6</v>
      </c>
      <c r="E86" s="95">
        <v>0</v>
      </c>
      <c r="F86" s="95">
        <v>0</v>
      </c>
      <c r="G86" s="95">
        <v>292.10000000000002</v>
      </c>
      <c r="H86" s="95">
        <v>0</v>
      </c>
      <c r="I86" s="95">
        <v>602.29999999999995</v>
      </c>
      <c r="J86" s="95">
        <v>3.5730300000000002</v>
      </c>
      <c r="K86" s="95">
        <v>1708.9730300000001</v>
      </c>
    </row>
    <row r="87" spans="1:11">
      <c r="A87" s="64" t="s">
        <v>218</v>
      </c>
      <c r="B87" s="95">
        <v>175.54104999999998</v>
      </c>
      <c r="C87" s="95">
        <v>53.508000000000003</v>
      </c>
      <c r="D87" s="95">
        <v>125.98922</v>
      </c>
      <c r="E87" s="95">
        <v>109.64905999999999</v>
      </c>
      <c r="F87" s="95">
        <v>85.406999999999996</v>
      </c>
      <c r="G87" s="95">
        <v>163.41836999999998</v>
      </c>
      <c r="H87" s="95">
        <v>12.603540000000001</v>
      </c>
      <c r="I87" s="95">
        <v>0</v>
      </c>
      <c r="J87" s="95">
        <v>110.10299999999999</v>
      </c>
      <c r="K87" s="95">
        <v>836.21924000000001</v>
      </c>
    </row>
    <row r="88" spans="1:11">
      <c r="A88" s="64" t="s">
        <v>175</v>
      </c>
      <c r="B88" s="95">
        <v>174340.51254</v>
      </c>
      <c r="C88" s="95">
        <v>374577.61377</v>
      </c>
      <c r="D88" s="95">
        <v>183794.62974999999</v>
      </c>
      <c r="E88" s="95">
        <v>10.29148</v>
      </c>
      <c r="F88" s="95">
        <v>11.73</v>
      </c>
      <c r="G88" s="95">
        <v>127936.51628</v>
      </c>
      <c r="H88" s="95">
        <v>2246.5884300000002</v>
      </c>
      <c r="I88" s="95">
        <v>84302.54178</v>
      </c>
      <c r="J88" s="95">
        <v>112962.37406999999</v>
      </c>
      <c r="K88" s="95">
        <v>1060182.7981</v>
      </c>
    </row>
    <row r="89" spans="1:11">
      <c r="A89" s="64" t="s">
        <v>219</v>
      </c>
      <c r="B89" s="95">
        <v>0</v>
      </c>
      <c r="C89" s="95">
        <v>1169.9692299999999</v>
      </c>
      <c r="D89" s="95">
        <v>195.99045000000001</v>
      </c>
      <c r="E89" s="95">
        <v>0</v>
      </c>
      <c r="F89" s="95">
        <v>0</v>
      </c>
      <c r="G89" s="95">
        <v>38.310319999999997</v>
      </c>
      <c r="H89" s="95">
        <v>0</v>
      </c>
      <c r="I89" s="95">
        <v>0</v>
      </c>
      <c r="J89" s="95">
        <v>0</v>
      </c>
      <c r="K89" s="95">
        <v>1404.27</v>
      </c>
    </row>
    <row r="90" spans="1:11">
      <c r="A90" s="64" t="s">
        <v>220</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221</v>
      </c>
      <c r="B91" s="57">
        <v>16872.505819999998</v>
      </c>
      <c r="C91" s="57">
        <v>54778.997130000003</v>
      </c>
      <c r="D91" s="57">
        <v>67974.103439999992</v>
      </c>
      <c r="E91" s="57">
        <v>3831.8820699999997</v>
      </c>
      <c r="F91" s="57">
        <v>5172.4386900000009</v>
      </c>
      <c r="G91" s="57">
        <v>5433.8019899999999</v>
      </c>
      <c r="H91" s="57">
        <v>1128.1259599999998</v>
      </c>
      <c r="I91" s="57">
        <v>13047.467699999999</v>
      </c>
      <c r="J91" s="57">
        <v>11203.871710000001</v>
      </c>
      <c r="K91" s="57">
        <v>179443.19451</v>
      </c>
    </row>
    <row r="92" spans="1:11">
      <c r="A92" s="64" t="s">
        <v>222</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223</v>
      </c>
      <c r="B93" s="95">
        <v>4728.9020599999994</v>
      </c>
      <c r="C93" s="95">
        <v>26530.987880000001</v>
      </c>
      <c r="D93" s="95">
        <v>27727.358510000002</v>
      </c>
      <c r="E93" s="95">
        <v>1765.81366</v>
      </c>
      <c r="F93" s="95">
        <v>0</v>
      </c>
      <c r="G93" s="95">
        <v>519.14936999999998</v>
      </c>
      <c r="H93" s="95">
        <v>459.13614000000001</v>
      </c>
      <c r="I93" s="95">
        <v>1683.8646899999999</v>
      </c>
      <c r="J93" s="95">
        <v>2623.2260099999999</v>
      </c>
      <c r="K93" s="95">
        <v>66038.438320000001</v>
      </c>
    </row>
    <row r="94" spans="1:11">
      <c r="A94" s="64" t="s">
        <v>224</v>
      </c>
      <c r="B94" s="95">
        <v>764.11407999999994</v>
      </c>
      <c r="C94" s="95">
        <v>4164.2758800000001</v>
      </c>
      <c r="D94" s="95">
        <v>4830.8843499999994</v>
      </c>
      <c r="E94" s="95">
        <v>81.131009999999989</v>
      </c>
      <c r="F94" s="95">
        <v>1695.5774899999999</v>
      </c>
      <c r="G94" s="95">
        <v>896.89787000000001</v>
      </c>
      <c r="H94" s="95">
        <v>112.19886</v>
      </c>
      <c r="I94" s="95">
        <v>1118.99854</v>
      </c>
      <c r="J94" s="95">
        <v>864.12444999999991</v>
      </c>
      <c r="K94" s="95">
        <v>14528.202529999999</v>
      </c>
    </row>
    <row r="95" spans="1:11">
      <c r="A95" s="64" t="s">
        <v>225</v>
      </c>
      <c r="B95" s="95">
        <v>674.55494999999996</v>
      </c>
      <c r="C95" s="95">
        <v>4705.1216799999993</v>
      </c>
      <c r="D95" s="95">
        <v>5876.0929000000006</v>
      </c>
      <c r="E95" s="95">
        <v>68.343550000000008</v>
      </c>
      <c r="F95" s="95">
        <v>632.44713999999999</v>
      </c>
      <c r="G95" s="95">
        <v>331.03845000000001</v>
      </c>
      <c r="H95" s="95">
        <v>58.272599999999997</v>
      </c>
      <c r="I95" s="95">
        <v>5209.7409500000003</v>
      </c>
      <c r="J95" s="95">
        <v>793.04496999999992</v>
      </c>
      <c r="K95" s="95">
        <v>18348.657190000002</v>
      </c>
    </row>
    <row r="96" spans="1:11">
      <c r="A96" s="64" t="s">
        <v>226</v>
      </c>
      <c r="B96" s="95">
        <v>1573.07854</v>
      </c>
      <c r="C96" s="95">
        <v>5940.2026999999998</v>
      </c>
      <c r="D96" s="95">
        <v>15932.699779999999</v>
      </c>
      <c r="E96" s="95">
        <v>112.65000999999999</v>
      </c>
      <c r="F96" s="95">
        <v>2567.9805299999998</v>
      </c>
      <c r="G96" s="95">
        <v>1583.7797800000001</v>
      </c>
      <c r="H96" s="95">
        <v>103.92585000000001</v>
      </c>
      <c r="I96" s="95">
        <v>4969.9154400000007</v>
      </c>
      <c r="J96" s="95">
        <v>1055.25584</v>
      </c>
      <c r="K96" s="95">
        <v>33839.488469999997</v>
      </c>
    </row>
    <row r="97" spans="1:11">
      <c r="A97" s="64" t="s">
        <v>227</v>
      </c>
      <c r="B97" s="95">
        <v>1511.2449899999999</v>
      </c>
      <c r="C97" s="95">
        <v>4076.1928800000001</v>
      </c>
      <c r="D97" s="95">
        <v>2417.75774</v>
      </c>
      <c r="E97" s="95">
        <v>1.472E-2</v>
      </c>
      <c r="F97" s="95">
        <v>276.43353000000002</v>
      </c>
      <c r="G97" s="95">
        <v>1373.1885199999999</v>
      </c>
      <c r="H97" s="95">
        <v>33.738</v>
      </c>
      <c r="I97" s="95">
        <v>64.948080000000004</v>
      </c>
      <c r="J97" s="95">
        <v>22.387979999999999</v>
      </c>
      <c r="K97" s="95">
        <v>9775.9064399999988</v>
      </c>
    </row>
    <row r="98" spans="1:11">
      <c r="A98" s="64" t="s">
        <v>228</v>
      </c>
      <c r="B98" s="95">
        <v>63.401350000000001</v>
      </c>
      <c r="C98" s="95">
        <v>0</v>
      </c>
      <c r="D98" s="95">
        <v>0</v>
      </c>
      <c r="E98" s="95">
        <v>0</v>
      </c>
      <c r="F98" s="95">
        <v>0</v>
      </c>
      <c r="G98" s="95">
        <v>0</v>
      </c>
      <c r="H98" s="95">
        <v>1.8545099999999999</v>
      </c>
      <c r="I98" s="95">
        <v>0</v>
      </c>
      <c r="J98" s="95">
        <v>0</v>
      </c>
      <c r="K98" s="95">
        <v>65.255859999999998</v>
      </c>
    </row>
    <row r="99" spans="1:11">
      <c r="A99" s="64" t="s">
        <v>229</v>
      </c>
      <c r="B99" s="95">
        <v>0</v>
      </c>
      <c r="C99" s="95">
        <v>0</v>
      </c>
      <c r="D99" s="95">
        <v>0</v>
      </c>
      <c r="E99" s="95">
        <v>0</v>
      </c>
      <c r="F99" s="95">
        <v>0</v>
      </c>
      <c r="G99" s="95">
        <v>0</v>
      </c>
      <c r="H99" s="95">
        <v>0</v>
      </c>
      <c r="I99" s="95">
        <v>0</v>
      </c>
      <c r="J99" s="95">
        <v>2789.0262799999996</v>
      </c>
      <c r="K99" s="95">
        <v>2789.0262799999996</v>
      </c>
    </row>
    <row r="100" spans="1:11">
      <c r="A100" s="64" t="s">
        <v>230</v>
      </c>
      <c r="B100" s="95">
        <v>0</v>
      </c>
      <c r="C100" s="95">
        <v>0</v>
      </c>
      <c r="D100" s="95">
        <v>15.483459999999999</v>
      </c>
      <c r="E100" s="95">
        <v>0</v>
      </c>
      <c r="F100" s="95">
        <v>0</v>
      </c>
      <c r="G100" s="95">
        <v>0</v>
      </c>
      <c r="H100" s="95">
        <v>0</v>
      </c>
      <c r="I100" s="95">
        <v>0</v>
      </c>
      <c r="J100" s="95">
        <v>0</v>
      </c>
      <c r="K100" s="95">
        <v>15.483459999999999</v>
      </c>
    </row>
    <row r="101" spans="1:11">
      <c r="A101" s="177" t="s">
        <v>231</v>
      </c>
      <c r="B101" s="57">
        <v>1894.0636499999998</v>
      </c>
      <c r="C101" s="57">
        <v>9371.2443399999993</v>
      </c>
      <c r="D101" s="57">
        <v>14538.398650000001</v>
      </c>
      <c r="E101" s="57">
        <v>229.53088</v>
      </c>
      <c r="F101" s="57">
        <v>975.36243999999999</v>
      </c>
      <c r="G101" s="57">
        <v>1104.0702800000001</v>
      </c>
      <c r="H101" s="57">
        <v>2365.4572699999999</v>
      </c>
      <c r="I101" s="57">
        <v>6247.9762699999992</v>
      </c>
      <c r="J101" s="57">
        <v>1865.00729</v>
      </c>
      <c r="K101" s="57">
        <v>38591.111069999999</v>
      </c>
    </row>
    <row r="102" spans="1:11">
      <c r="A102" s="64" t="s">
        <v>232</v>
      </c>
      <c r="B102" s="95">
        <v>332.08758</v>
      </c>
      <c r="C102" s="95">
        <v>3432.8470699999998</v>
      </c>
      <c r="D102" s="95">
        <v>3536.6337599999997</v>
      </c>
      <c r="E102" s="95">
        <v>46.507649999999998</v>
      </c>
      <c r="F102" s="95">
        <v>420.76029999999997</v>
      </c>
      <c r="G102" s="95">
        <v>0</v>
      </c>
      <c r="H102" s="95">
        <v>36.680109999999999</v>
      </c>
      <c r="I102" s="95">
        <v>243.77122</v>
      </c>
      <c r="J102" s="95">
        <v>184.11498999999998</v>
      </c>
      <c r="K102" s="95">
        <v>8233.4026799999992</v>
      </c>
    </row>
    <row r="103" spans="1:11">
      <c r="A103" s="64" t="s">
        <v>233</v>
      </c>
      <c r="B103" s="95">
        <v>384.31271000000004</v>
      </c>
      <c r="C103" s="95">
        <v>2381.5017000000003</v>
      </c>
      <c r="D103" s="95">
        <v>3876.8178900000003</v>
      </c>
      <c r="E103" s="95">
        <v>5.9891499999999995</v>
      </c>
      <c r="F103" s="95">
        <v>232.24196000000001</v>
      </c>
      <c r="G103" s="95">
        <v>433.04609999999997</v>
      </c>
      <c r="H103" s="95">
        <v>2280.4314199999999</v>
      </c>
      <c r="I103" s="95">
        <v>2926.0479999999998</v>
      </c>
      <c r="J103" s="95">
        <v>525.97716000000003</v>
      </c>
      <c r="K103" s="95">
        <v>13046.36609</v>
      </c>
    </row>
    <row r="104" spans="1:11">
      <c r="A104" s="64" t="s">
        <v>234</v>
      </c>
      <c r="B104" s="95">
        <v>0</v>
      </c>
      <c r="C104" s="95">
        <v>3419.0875699999997</v>
      </c>
      <c r="D104" s="95">
        <v>0</v>
      </c>
      <c r="E104" s="95">
        <v>4.1577099999999998</v>
      </c>
      <c r="F104" s="95">
        <v>25.57</v>
      </c>
      <c r="G104" s="95">
        <v>0</v>
      </c>
      <c r="H104" s="95">
        <v>0</v>
      </c>
      <c r="I104" s="95">
        <v>37.313800000000001</v>
      </c>
      <c r="J104" s="95">
        <v>19.747240000000001</v>
      </c>
      <c r="K104" s="95">
        <v>3505.8763199999999</v>
      </c>
    </row>
    <row r="105" spans="1:11">
      <c r="A105" s="64" t="s">
        <v>235</v>
      </c>
      <c r="B105" s="95">
        <v>1177.66336</v>
      </c>
      <c r="C105" s="95">
        <v>137.80799999999999</v>
      </c>
      <c r="D105" s="95">
        <v>7124.9470000000001</v>
      </c>
      <c r="E105" s="95">
        <v>172.87637000000001</v>
      </c>
      <c r="F105" s="95">
        <v>296.79018000000002</v>
      </c>
      <c r="G105" s="95">
        <v>671.02418</v>
      </c>
      <c r="H105" s="95">
        <v>48.345739999999999</v>
      </c>
      <c r="I105" s="95">
        <v>3040.8432499999999</v>
      </c>
      <c r="J105" s="95">
        <v>1135.1678999999999</v>
      </c>
      <c r="K105" s="95">
        <v>13805.465980000001</v>
      </c>
    </row>
    <row r="106" spans="1:11">
      <c r="A106" s="99" t="s">
        <v>236</v>
      </c>
      <c r="B106" s="95">
        <v>0</v>
      </c>
      <c r="C106" s="95">
        <v>0</v>
      </c>
      <c r="D106" s="95">
        <v>0</v>
      </c>
      <c r="E106" s="95">
        <v>0</v>
      </c>
      <c r="F106" s="95">
        <v>0</v>
      </c>
      <c r="G106" s="95">
        <v>0</v>
      </c>
      <c r="H106" s="95">
        <v>0</v>
      </c>
      <c r="I106" s="95">
        <v>0</v>
      </c>
      <c r="J106" s="95">
        <v>0</v>
      </c>
      <c r="K106" s="95">
        <v>0</v>
      </c>
    </row>
    <row r="107" spans="1:11">
      <c r="A107" s="177" t="s">
        <v>237</v>
      </c>
      <c r="B107" s="57">
        <v>0</v>
      </c>
      <c r="C107" s="57">
        <v>0</v>
      </c>
      <c r="D107" s="57">
        <v>0</v>
      </c>
      <c r="E107" s="57">
        <v>0</v>
      </c>
      <c r="F107" s="57">
        <v>0</v>
      </c>
      <c r="G107" s="57">
        <v>0</v>
      </c>
      <c r="H107" s="57">
        <v>0</v>
      </c>
      <c r="I107" s="57">
        <v>0</v>
      </c>
      <c r="J107" s="57">
        <v>0</v>
      </c>
      <c r="K107" s="57">
        <v>0</v>
      </c>
    </row>
    <row r="108" spans="1:11">
      <c r="A108" s="64" t="s">
        <v>238</v>
      </c>
      <c r="B108" s="95">
        <v>0</v>
      </c>
      <c r="C108" s="95">
        <v>0</v>
      </c>
      <c r="D108" s="95">
        <v>0</v>
      </c>
      <c r="E108" s="95">
        <v>0</v>
      </c>
      <c r="F108" s="95">
        <v>0</v>
      </c>
      <c r="G108" s="95">
        <v>0</v>
      </c>
      <c r="H108" s="95">
        <v>0</v>
      </c>
      <c r="I108" s="95">
        <v>0</v>
      </c>
      <c r="J108" s="95">
        <v>0</v>
      </c>
      <c r="K108" s="95">
        <v>0</v>
      </c>
    </row>
    <row r="109" spans="1:11">
      <c r="A109" s="64" t="s">
        <v>239</v>
      </c>
      <c r="B109" s="95">
        <v>0</v>
      </c>
      <c r="C109" s="95">
        <v>0</v>
      </c>
      <c r="D109" s="95">
        <v>0</v>
      </c>
      <c r="E109" s="95">
        <v>0</v>
      </c>
      <c r="F109" s="95">
        <v>0</v>
      </c>
      <c r="G109" s="95">
        <v>0</v>
      </c>
      <c r="H109" s="95">
        <v>0</v>
      </c>
      <c r="I109" s="95">
        <v>0</v>
      </c>
      <c r="J109" s="95">
        <v>0</v>
      </c>
      <c r="K109" s="95">
        <v>0</v>
      </c>
    </row>
    <row r="110" spans="1:11">
      <c r="A110" s="64" t="s">
        <v>240</v>
      </c>
      <c r="B110" s="95">
        <v>0</v>
      </c>
      <c r="C110" s="95">
        <v>0</v>
      </c>
      <c r="D110" s="95">
        <v>0</v>
      </c>
      <c r="E110" s="95">
        <v>0</v>
      </c>
      <c r="F110" s="95">
        <v>0</v>
      </c>
      <c r="G110" s="95">
        <v>0</v>
      </c>
      <c r="H110" s="95">
        <v>0</v>
      </c>
      <c r="I110" s="95">
        <v>0</v>
      </c>
      <c r="J110" s="95">
        <v>0</v>
      </c>
      <c r="K110" s="95">
        <v>0</v>
      </c>
    </row>
    <row r="111" spans="1:11">
      <c r="A111" s="64" t="s">
        <v>241</v>
      </c>
      <c r="B111" s="95">
        <v>0</v>
      </c>
      <c r="C111" s="95">
        <v>0</v>
      </c>
      <c r="D111" s="95">
        <v>0</v>
      </c>
      <c r="E111" s="95">
        <v>0</v>
      </c>
      <c r="F111" s="95">
        <v>0</v>
      </c>
      <c r="G111" s="95">
        <v>0</v>
      </c>
      <c r="H111" s="95">
        <v>0</v>
      </c>
      <c r="I111" s="95">
        <v>0</v>
      </c>
      <c r="J111" s="95">
        <v>0</v>
      </c>
      <c r="K111" s="95">
        <v>0</v>
      </c>
    </row>
    <row r="112" spans="1:11">
      <c r="A112" s="64" t="s">
        <v>242</v>
      </c>
      <c r="B112" s="95">
        <v>0</v>
      </c>
      <c r="C112" s="95">
        <v>0</v>
      </c>
      <c r="D112" s="95">
        <v>0</v>
      </c>
      <c r="E112" s="95">
        <v>0</v>
      </c>
      <c r="F112" s="95">
        <v>0</v>
      </c>
      <c r="G112" s="95">
        <v>0</v>
      </c>
      <c r="H112" s="95">
        <v>0</v>
      </c>
      <c r="I112" s="95">
        <v>0</v>
      </c>
      <c r="J112" s="95">
        <v>0</v>
      </c>
      <c r="K112" s="95">
        <v>0</v>
      </c>
    </row>
    <row r="113" spans="1:11">
      <c r="A113" s="99" t="s">
        <v>243</v>
      </c>
      <c r="B113" s="95">
        <v>0</v>
      </c>
      <c r="C113" s="95">
        <v>0</v>
      </c>
      <c r="D113" s="95">
        <v>0</v>
      </c>
      <c r="E113" s="95">
        <v>0</v>
      </c>
      <c r="F113" s="95">
        <v>0</v>
      </c>
      <c r="G113" s="95">
        <v>0</v>
      </c>
      <c r="H113" s="95">
        <v>0</v>
      </c>
      <c r="I113" s="95">
        <v>0</v>
      </c>
      <c r="J113" s="95">
        <v>0</v>
      </c>
      <c r="K113" s="95">
        <v>0</v>
      </c>
    </row>
    <row r="114" spans="1:11">
      <c r="A114" s="177" t="s">
        <v>244</v>
      </c>
      <c r="B114" s="57">
        <v>1128222.06073</v>
      </c>
      <c r="C114" s="57">
        <v>3155257.3927800003</v>
      </c>
      <c r="D114" s="57">
        <v>1727186.59</v>
      </c>
      <c r="E114" s="57">
        <v>61434.029419999999</v>
      </c>
      <c r="F114" s="57">
        <v>433441.83585999999</v>
      </c>
      <c r="G114" s="57">
        <v>689055.81452999997</v>
      </c>
      <c r="H114" s="57">
        <v>31567.024600000001</v>
      </c>
      <c r="I114" s="57">
        <v>1327537.8003</v>
      </c>
      <c r="J114" s="57">
        <v>475378.02361999999</v>
      </c>
      <c r="K114" s="57">
        <v>9029080.5718399994</v>
      </c>
    </row>
    <row r="115" spans="1:11">
      <c r="A115" s="177" t="s">
        <v>245</v>
      </c>
      <c r="B115" s="57">
        <v>73146.623319999999</v>
      </c>
      <c r="C115" s="57">
        <v>801430.46178999997</v>
      </c>
      <c r="D115" s="57">
        <v>117595.71773</v>
      </c>
      <c r="E115" s="57">
        <v>38.16178</v>
      </c>
      <c r="F115" s="57">
        <v>47120.843840000001</v>
      </c>
      <c r="G115" s="57">
        <v>6693.8038399999996</v>
      </c>
      <c r="H115" s="57">
        <v>0</v>
      </c>
      <c r="I115" s="57">
        <v>100322.57343</v>
      </c>
      <c r="J115" s="57">
        <v>0</v>
      </c>
      <c r="K115" s="57">
        <v>1146348.18573</v>
      </c>
    </row>
    <row r="116" spans="1:11">
      <c r="A116" s="64" t="s">
        <v>246</v>
      </c>
      <c r="B116" s="95">
        <v>0</v>
      </c>
      <c r="C116" s="95">
        <v>7.5650000000000004</v>
      </c>
      <c r="D116" s="95">
        <v>504.42374999999998</v>
      </c>
      <c r="E116" s="95">
        <v>38.16178</v>
      </c>
      <c r="F116" s="95">
        <v>0</v>
      </c>
      <c r="G116" s="95">
        <v>0</v>
      </c>
      <c r="H116" s="95">
        <v>0</v>
      </c>
      <c r="I116" s="95">
        <v>0</v>
      </c>
      <c r="J116" s="95">
        <v>0</v>
      </c>
      <c r="K116" s="95">
        <v>550.15053</v>
      </c>
    </row>
    <row r="117" spans="1:11">
      <c r="A117" s="64" t="s">
        <v>247</v>
      </c>
      <c r="B117" s="95">
        <v>0</v>
      </c>
      <c r="C117" s="95">
        <v>0</v>
      </c>
      <c r="D117" s="95">
        <v>0</v>
      </c>
      <c r="E117" s="95">
        <v>0</v>
      </c>
      <c r="F117" s="95">
        <v>0</v>
      </c>
      <c r="G117" s="95">
        <v>0</v>
      </c>
      <c r="H117" s="95">
        <v>0</v>
      </c>
      <c r="I117" s="95">
        <v>0</v>
      </c>
      <c r="J117" s="95">
        <v>0</v>
      </c>
      <c r="K117" s="95">
        <v>0</v>
      </c>
    </row>
    <row r="118" spans="1:11">
      <c r="A118" s="64" t="s">
        <v>248</v>
      </c>
      <c r="B118" s="95">
        <v>0</v>
      </c>
      <c r="C118" s="95">
        <v>7.5650000000000004</v>
      </c>
      <c r="D118" s="95">
        <v>504.42374999999998</v>
      </c>
      <c r="E118" s="95">
        <v>38.16178</v>
      </c>
      <c r="F118" s="95">
        <v>0</v>
      </c>
      <c r="G118" s="95">
        <v>0</v>
      </c>
      <c r="H118" s="95">
        <v>0</v>
      </c>
      <c r="I118" s="95">
        <v>0</v>
      </c>
      <c r="J118" s="95">
        <v>0</v>
      </c>
      <c r="K118" s="95">
        <v>550.15053</v>
      </c>
    </row>
    <row r="119" spans="1:11">
      <c r="A119" s="64" t="s">
        <v>249</v>
      </c>
      <c r="B119" s="95">
        <v>16210.599960000001</v>
      </c>
      <c r="C119" s="95">
        <v>277353.94863</v>
      </c>
      <c r="D119" s="95">
        <v>46829.935979999995</v>
      </c>
      <c r="E119" s="95">
        <v>0</v>
      </c>
      <c r="F119" s="95">
        <v>46482.654190000001</v>
      </c>
      <c r="G119" s="95">
        <v>2281.6041600000003</v>
      </c>
      <c r="H119" s="95">
        <v>0</v>
      </c>
      <c r="I119" s="95">
        <v>94762.068870000003</v>
      </c>
      <c r="J119" s="95">
        <v>0</v>
      </c>
      <c r="K119" s="95">
        <v>483920.81179000001</v>
      </c>
    </row>
    <row r="120" spans="1:11">
      <c r="A120" s="64" t="s">
        <v>250</v>
      </c>
      <c r="B120" s="95">
        <v>56137.750789999998</v>
      </c>
      <c r="C120" s="95">
        <v>0</v>
      </c>
      <c r="D120" s="95">
        <v>0</v>
      </c>
      <c r="E120" s="95">
        <v>0</v>
      </c>
      <c r="F120" s="95">
        <v>636.49881999999991</v>
      </c>
      <c r="G120" s="95">
        <v>2977.9125400000003</v>
      </c>
      <c r="H120" s="95">
        <v>0</v>
      </c>
      <c r="I120" s="95">
        <v>0</v>
      </c>
      <c r="J120" s="95">
        <v>0</v>
      </c>
      <c r="K120" s="95">
        <v>59752.162149999996</v>
      </c>
    </row>
    <row r="121" spans="1:11">
      <c r="A121" s="65" t="s">
        <v>251</v>
      </c>
      <c r="B121" s="95">
        <v>942.2565699999999</v>
      </c>
      <c r="C121" s="95">
        <v>0</v>
      </c>
      <c r="D121" s="95">
        <v>0</v>
      </c>
      <c r="E121" s="95">
        <v>0</v>
      </c>
      <c r="F121" s="95">
        <v>0</v>
      </c>
      <c r="G121" s="95">
        <v>325.55153999999999</v>
      </c>
      <c r="H121" s="95">
        <v>0</v>
      </c>
      <c r="I121" s="95">
        <v>0</v>
      </c>
      <c r="J121" s="95">
        <v>0</v>
      </c>
      <c r="K121" s="95">
        <v>1267.8081100000002</v>
      </c>
    </row>
    <row r="122" spans="1:11">
      <c r="A122" s="99" t="s">
        <v>252</v>
      </c>
      <c r="B122" s="95">
        <v>295.77203000000003</v>
      </c>
      <c r="C122" s="95">
        <v>0</v>
      </c>
      <c r="D122" s="95">
        <v>0</v>
      </c>
      <c r="E122" s="95">
        <v>0</v>
      </c>
      <c r="F122" s="95">
        <v>1.8000699999999998</v>
      </c>
      <c r="G122" s="95">
        <v>0</v>
      </c>
      <c r="H122" s="95">
        <v>0</v>
      </c>
      <c r="I122" s="95">
        <v>0</v>
      </c>
      <c r="J122" s="95">
        <v>0</v>
      </c>
      <c r="K122" s="95">
        <v>297.57209999999998</v>
      </c>
    </row>
    <row r="123" spans="1:11">
      <c r="A123" s="99" t="s">
        <v>253</v>
      </c>
      <c r="B123" s="95">
        <v>87.7898</v>
      </c>
      <c r="C123" s="95">
        <v>0</v>
      </c>
      <c r="D123" s="95">
        <v>0</v>
      </c>
      <c r="E123" s="95">
        <v>0</v>
      </c>
      <c r="F123" s="95">
        <v>7.8</v>
      </c>
      <c r="G123" s="95">
        <v>0</v>
      </c>
      <c r="H123" s="95">
        <v>0</v>
      </c>
      <c r="I123" s="95">
        <v>0</v>
      </c>
      <c r="J123" s="95">
        <v>0</v>
      </c>
      <c r="K123" s="95">
        <v>95.589799999999997</v>
      </c>
    </row>
    <row r="124" spans="1:11">
      <c r="A124" s="99" t="s">
        <v>254</v>
      </c>
      <c r="B124" s="95">
        <v>3200.1696000000002</v>
      </c>
      <c r="C124" s="95">
        <v>0</v>
      </c>
      <c r="D124" s="95">
        <v>0</v>
      </c>
      <c r="E124" s="95">
        <v>0</v>
      </c>
      <c r="F124" s="95">
        <v>0</v>
      </c>
      <c r="G124" s="95">
        <v>59.7</v>
      </c>
      <c r="H124" s="95">
        <v>0</v>
      </c>
      <c r="I124" s="95">
        <v>0</v>
      </c>
      <c r="J124" s="95">
        <v>0</v>
      </c>
      <c r="K124" s="95">
        <v>3259.8696</v>
      </c>
    </row>
    <row r="125" spans="1:11">
      <c r="A125" s="99" t="s">
        <v>255</v>
      </c>
      <c r="B125" s="95">
        <v>13818.224920000001</v>
      </c>
      <c r="C125" s="95">
        <v>0</v>
      </c>
      <c r="D125" s="95">
        <v>0</v>
      </c>
      <c r="E125" s="95">
        <v>0</v>
      </c>
      <c r="F125" s="95">
        <v>24.6</v>
      </c>
      <c r="G125" s="95">
        <v>195.76</v>
      </c>
      <c r="H125" s="95">
        <v>0</v>
      </c>
      <c r="I125" s="95">
        <v>0</v>
      </c>
      <c r="J125" s="95">
        <v>0</v>
      </c>
      <c r="K125" s="95">
        <v>14038.584919999999</v>
      </c>
    </row>
    <row r="126" spans="1:11">
      <c r="A126" s="99" t="s">
        <v>256</v>
      </c>
      <c r="B126" s="95">
        <v>11855.098820000001</v>
      </c>
      <c r="C126" s="95">
        <v>0</v>
      </c>
      <c r="D126" s="95">
        <v>0</v>
      </c>
      <c r="E126" s="95">
        <v>0</v>
      </c>
      <c r="F126" s="95">
        <v>602.29875000000004</v>
      </c>
      <c r="G126" s="95">
        <v>2390.3009999999999</v>
      </c>
      <c r="H126" s="95">
        <v>0</v>
      </c>
      <c r="I126" s="95">
        <v>0</v>
      </c>
      <c r="J126" s="95">
        <v>0</v>
      </c>
      <c r="K126" s="95">
        <v>14847.69857</v>
      </c>
    </row>
    <row r="127" spans="1:11">
      <c r="A127" s="99" t="s">
        <v>1381</v>
      </c>
      <c r="B127" s="95">
        <v>25314.639050000002</v>
      </c>
      <c r="C127" s="95">
        <v>0</v>
      </c>
      <c r="D127" s="95">
        <v>0</v>
      </c>
      <c r="E127" s="95">
        <v>0</v>
      </c>
      <c r="F127" s="95">
        <v>0</v>
      </c>
      <c r="G127" s="95">
        <v>6.6</v>
      </c>
      <c r="H127" s="95">
        <v>0</v>
      </c>
      <c r="I127" s="95">
        <v>0</v>
      </c>
      <c r="J127" s="95">
        <v>0</v>
      </c>
      <c r="K127" s="95">
        <v>25321.23905</v>
      </c>
    </row>
    <row r="128" spans="1:11">
      <c r="A128" s="156" t="s">
        <v>1382</v>
      </c>
      <c r="B128" s="95">
        <v>623.79999999999995</v>
      </c>
      <c r="C128" s="95">
        <v>0</v>
      </c>
      <c r="D128" s="95">
        <v>0</v>
      </c>
      <c r="E128" s="95">
        <v>0</v>
      </c>
      <c r="F128" s="95">
        <v>0</v>
      </c>
      <c r="G128" s="95">
        <v>0</v>
      </c>
      <c r="H128" s="95">
        <v>0</v>
      </c>
      <c r="I128" s="95">
        <v>0</v>
      </c>
      <c r="J128" s="95">
        <v>0</v>
      </c>
      <c r="K128" s="95">
        <v>623.79999999999995</v>
      </c>
    </row>
    <row r="129" spans="1:11">
      <c r="A129" s="156" t="s">
        <v>259</v>
      </c>
      <c r="B129" s="95">
        <v>15.049389999999999</v>
      </c>
      <c r="C129" s="95">
        <v>277.47790999999995</v>
      </c>
      <c r="D129" s="95">
        <v>173.96904000000001</v>
      </c>
      <c r="E129" s="95">
        <v>0</v>
      </c>
      <c r="F129" s="95">
        <v>0</v>
      </c>
      <c r="G129" s="95">
        <v>0.84458</v>
      </c>
      <c r="H129" s="95">
        <v>0</v>
      </c>
      <c r="I129" s="95">
        <v>8.1373100000000012</v>
      </c>
      <c r="J129" s="95">
        <v>0</v>
      </c>
      <c r="K129" s="95">
        <v>475.47823</v>
      </c>
    </row>
    <row r="130" spans="1:11">
      <c r="A130" s="64" t="s">
        <v>260</v>
      </c>
      <c r="B130" s="95">
        <v>0</v>
      </c>
      <c r="C130" s="95">
        <v>501485.28694000002</v>
      </c>
      <c r="D130" s="95">
        <v>68147.476450000002</v>
      </c>
      <c r="E130" s="95">
        <v>0</v>
      </c>
      <c r="F130" s="95">
        <v>0</v>
      </c>
      <c r="G130" s="95">
        <v>1385.0119</v>
      </c>
      <c r="H130" s="95">
        <v>0</v>
      </c>
      <c r="I130" s="95">
        <v>5520.21</v>
      </c>
      <c r="J130" s="95">
        <v>0</v>
      </c>
      <c r="K130" s="95">
        <v>576537.98528999998</v>
      </c>
    </row>
    <row r="131" spans="1:11">
      <c r="A131" s="64" t="s">
        <v>261</v>
      </c>
      <c r="B131" s="95">
        <v>783.22318000000007</v>
      </c>
      <c r="C131" s="95">
        <v>22306.18331</v>
      </c>
      <c r="D131" s="95">
        <v>1939.9125100000001</v>
      </c>
      <c r="E131" s="95">
        <v>0</v>
      </c>
      <c r="F131" s="95">
        <v>1.6908299999999998</v>
      </c>
      <c r="G131" s="95">
        <v>48.430660000000003</v>
      </c>
      <c r="H131" s="95">
        <v>0</v>
      </c>
      <c r="I131" s="95">
        <v>32.157249999999998</v>
      </c>
      <c r="J131" s="95">
        <v>0</v>
      </c>
      <c r="K131" s="95">
        <v>25111.597739999997</v>
      </c>
    </row>
    <row r="132" spans="1:11">
      <c r="A132" s="177" t="s">
        <v>262</v>
      </c>
      <c r="B132" s="57">
        <v>0</v>
      </c>
      <c r="C132" s="57">
        <v>0</v>
      </c>
      <c r="D132" s="57">
        <v>0</v>
      </c>
      <c r="E132" s="57">
        <v>0</v>
      </c>
      <c r="F132" s="57">
        <v>0</v>
      </c>
      <c r="G132" s="57">
        <v>0</v>
      </c>
      <c r="H132" s="57">
        <v>0</v>
      </c>
      <c r="I132" s="57">
        <v>0</v>
      </c>
      <c r="J132" s="57">
        <v>0</v>
      </c>
      <c r="K132" s="57">
        <v>0</v>
      </c>
    </row>
    <row r="133" spans="1:11">
      <c r="A133" s="177" t="s">
        <v>453</v>
      </c>
      <c r="B133" s="57">
        <v>262.68496000000005</v>
      </c>
      <c r="C133" s="57">
        <v>14205.404919999999</v>
      </c>
      <c r="D133" s="57">
        <v>110634.51495</v>
      </c>
      <c r="E133" s="57">
        <v>0</v>
      </c>
      <c r="F133" s="57">
        <v>0</v>
      </c>
      <c r="G133" s="57">
        <v>0</v>
      </c>
      <c r="H133" s="57">
        <v>0</v>
      </c>
      <c r="I133" s="57">
        <v>82880.168640000004</v>
      </c>
      <c r="J133" s="57">
        <v>0</v>
      </c>
      <c r="K133" s="57">
        <v>207982.77346999999</v>
      </c>
    </row>
    <row r="134" spans="1:11">
      <c r="A134" s="64" t="s">
        <v>454</v>
      </c>
      <c r="B134" s="95">
        <v>0</v>
      </c>
      <c r="C134" s="95">
        <v>0</v>
      </c>
      <c r="D134" s="95">
        <v>0</v>
      </c>
      <c r="E134" s="95">
        <v>0</v>
      </c>
      <c r="F134" s="95">
        <v>0</v>
      </c>
      <c r="G134" s="95">
        <v>0</v>
      </c>
      <c r="H134" s="95">
        <v>0</v>
      </c>
      <c r="I134" s="95">
        <v>0</v>
      </c>
      <c r="J134" s="95">
        <v>0</v>
      </c>
      <c r="K134" s="95">
        <v>0</v>
      </c>
    </row>
    <row r="135" spans="1:11">
      <c r="A135" s="64" t="s">
        <v>455</v>
      </c>
      <c r="B135" s="95">
        <v>262.68496000000005</v>
      </c>
      <c r="C135" s="95">
        <v>14205.404919999999</v>
      </c>
      <c r="D135" s="95">
        <v>2867.8829999999998</v>
      </c>
      <c r="E135" s="95">
        <v>0</v>
      </c>
      <c r="F135" s="95">
        <v>0</v>
      </c>
      <c r="G135" s="95">
        <v>0</v>
      </c>
      <c r="H135" s="95">
        <v>0</v>
      </c>
      <c r="I135" s="95">
        <v>689.27972</v>
      </c>
      <c r="J135" s="95">
        <v>0</v>
      </c>
      <c r="K135" s="95">
        <v>18025.2526</v>
      </c>
    </row>
    <row r="136" spans="1:11">
      <c r="A136" s="64" t="s">
        <v>456</v>
      </c>
      <c r="B136" s="95">
        <v>0</v>
      </c>
      <c r="C136" s="95">
        <v>0</v>
      </c>
      <c r="D136" s="95">
        <v>0</v>
      </c>
      <c r="E136" s="95">
        <v>0</v>
      </c>
      <c r="F136" s="95">
        <v>0</v>
      </c>
      <c r="G136" s="95">
        <v>0</v>
      </c>
      <c r="H136" s="95">
        <v>0</v>
      </c>
      <c r="I136" s="95">
        <v>0</v>
      </c>
      <c r="J136" s="95">
        <v>0</v>
      </c>
      <c r="K136" s="95">
        <v>0</v>
      </c>
    </row>
    <row r="137" spans="1:11">
      <c r="A137" s="64" t="s">
        <v>457</v>
      </c>
      <c r="B137" s="95">
        <v>0</v>
      </c>
      <c r="C137" s="95">
        <v>0</v>
      </c>
      <c r="D137" s="95">
        <v>0</v>
      </c>
      <c r="E137" s="95">
        <v>0</v>
      </c>
      <c r="F137" s="95">
        <v>0</v>
      </c>
      <c r="G137" s="95">
        <v>0</v>
      </c>
      <c r="H137" s="95">
        <v>0</v>
      </c>
      <c r="I137" s="95">
        <v>0</v>
      </c>
      <c r="J137" s="95">
        <v>0</v>
      </c>
      <c r="K137" s="95">
        <v>0</v>
      </c>
    </row>
    <row r="138" spans="1:11">
      <c r="A138" s="64" t="s">
        <v>458</v>
      </c>
      <c r="B138" s="95">
        <v>0</v>
      </c>
      <c r="C138" s="95">
        <v>0</v>
      </c>
      <c r="D138" s="95">
        <v>100000</v>
      </c>
      <c r="E138" s="95">
        <v>0</v>
      </c>
      <c r="F138" s="95">
        <v>0</v>
      </c>
      <c r="G138" s="95">
        <v>0</v>
      </c>
      <c r="H138" s="95">
        <v>0</v>
      </c>
      <c r="I138" s="95">
        <v>80000</v>
      </c>
      <c r="J138" s="95">
        <v>0</v>
      </c>
      <c r="K138" s="95">
        <v>180000</v>
      </c>
    </row>
    <row r="139" spans="1:11">
      <c r="A139" s="64" t="s">
        <v>465</v>
      </c>
      <c r="B139" s="95">
        <v>0</v>
      </c>
      <c r="C139" s="95">
        <v>0</v>
      </c>
      <c r="D139" s="95">
        <v>7766.63195</v>
      </c>
      <c r="E139" s="95">
        <v>0</v>
      </c>
      <c r="F139" s="95">
        <v>0</v>
      </c>
      <c r="G139" s="95">
        <v>0</v>
      </c>
      <c r="H139" s="95">
        <v>0</v>
      </c>
      <c r="I139" s="95">
        <v>2190.8889199999999</v>
      </c>
      <c r="J139" s="95">
        <v>0</v>
      </c>
      <c r="K139" s="95">
        <v>9957.5208699999985</v>
      </c>
    </row>
    <row r="140" spans="1:11">
      <c r="A140" s="177" t="s">
        <v>263</v>
      </c>
      <c r="B140" s="57">
        <v>806552.51884000003</v>
      </c>
      <c r="C140" s="57">
        <v>1677677.9974799999</v>
      </c>
      <c r="D140" s="57">
        <v>1065388.81987</v>
      </c>
      <c r="E140" s="57">
        <v>55613.94023</v>
      </c>
      <c r="F140" s="57">
        <v>214488.37141999998</v>
      </c>
      <c r="G140" s="57">
        <v>514113.83439999999</v>
      </c>
      <c r="H140" s="57">
        <v>29961.098750000001</v>
      </c>
      <c r="I140" s="57">
        <v>555293.99262000003</v>
      </c>
      <c r="J140" s="57">
        <v>442133.56116000004</v>
      </c>
      <c r="K140" s="57">
        <v>5361224.1347700004</v>
      </c>
    </row>
    <row r="141" spans="1:11">
      <c r="A141" s="64" t="s">
        <v>264</v>
      </c>
      <c r="B141" s="95">
        <v>0</v>
      </c>
      <c r="C141" s="95">
        <v>0</v>
      </c>
      <c r="D141" s="95">
        <v>0</v>
      </c>
      <c r="E141" s="95">
        <v>0</v>
      </c>
      <c r="F141" s="95">
        <v>0</v>
      </c>
      <c r="G141" s="95">
        <v>0</v>
      </c>
      <c r="H141" s="95">
        <v>0</v>
      </c>
      <c r="I141" s="95">
        <v>0</v>
      </c>
      <c r="J141" s="95">
        <v>0</v>
      </c>
      <c r="K141" s="95">
        <v>0</v>
      </c>
    </row>
    <row r="142" spans="1:11">
      <c r="A142" s="64" t="s">
        <v>265</v>
      </c>
      <c r="B142" s="95">
        <v>172222.42926</v>
      </c>
      <c r="C142" s="95">
        <v>363233.51772</v>
      </c>
      <c r="D142" s="95">
        <v>179981.52924999999</v>
      </c>
      <c r="E142" s="95">
        <v>0</v>
      </c>
      <c r="F142" s="95">
        <v>0</v>
      </c>
      <c r="G142" s="95">
        <v>127339.44223</v>
      </c>
      <c r="H142" s="95">
        <v>2115.4602799999998</v>
      </c>
      <c r="I142" s="95">
        <v>84059.574779999995</v>
      </c>
      <c r="J142" s="95">
        <v>112462.03106000001</v>
      </c>
      <c r="K142" s="95">
        <v>1041413.98458</v>
      </c>
    </row>
    <row r="143" spans="1:11">
      <c r="A143" s="64" t="s">
        <v>266</v>
      </c>
      <c r="B143" s="95">
        <v>0</v>
      </c>
      <c r="C143" s="95">
        <v>0</v>
      </c>
      <c r="D143" s="95">
        <v>0</v>
      </c>
      <c r="E143" s="95">
        <v>0</v>
      </c>
      <c r="F143" s="95">
        <v>0</v>
      </c>
      <c r="G143" s="95">
        <v>0</v>
      </c>
      <c r="H143" s="95">
        <v>0</v>
      </c>
      <c r="I143" s="95">
        <v>0</v>
      </c>
      <c r="J143" s="95">
        <v>0</v>
      </c>
      <c r="K143" s="95">
        <v>0</v>
      </c>
    </row>
    <row r="144" spans="1:11">
      <c r="A144" s="64" t="s">
        <v>267</v>
      </c>
      <c r="B144" s="95">
        <v>309370.52073000005</v>
      </c>
      <c r="C144" s="95">
        <v>280842.98048999999</v>
      </c>
      <c r="D144" s="95">
        <v>15343.670539999999</v>
      </c>
      <c r="E144" s="95">
        <v>30587.622360000001</v>
      </c>
      <c r="F144" s="95">
        <v>82046.784650000001</v>
      </c>
      <c r="G144" s="95">
        <v>96657.003859999997</v>
      </c>
      <c r="H144" s="95">
        <v>7596.2696399999995</v>
      </c>
      <c r="I144" s="95">
        <v>124587.78707999999</v>
      </c>
      <c r="J144" s="95">
        <v>109449.86826999999</v>
      </c>
      <c r="K144" s="95">
        <v>1056482.50762</v>
      </c>
    </row>
    <row r="145" spans="1:11">
      <c r="A145" s="64" t="s">
        <v>1383</v>
      </c>
      <c r="B145" s="95">
        <v>135275.21330999999</v>
      </c>
      <c r="C145" s="95">
        <v>803155.65057000006</v>
      </c>
      <c r="D145" s="95">
        <v>693130.51009</v>
      </c>
      <c r="E145" s="95">
        <v>17705.110370000002</v>
      </c>
      <c r="F145" s="95">
        <v>117908.66310999999</v>
      </c>
      <c r="G145" s="95">
        <v>138162.62506999998</v>
      </c>
      <c r="H145" s="95">
        <v>6540.7171200000003</v>
      </c>
      <c r="I145" s="95">
        <v>236312.32634999999</v>
      </c>
      <c r="J145" s="95">
        <v>119250.87450000001</v>
      </c>
      <c r="K145" s="95">
        <v>2267441.6904899999</v>
      </c>
    </row>
    <row r="146" spans="1:11">
      <c r="A146" s="64" t="s">
        <v>269</v>
      </c>
      <c r="B146" s="95">
        <v>0</v>
      </c>
      <c r="C146" s="95">
        <v>0</v>
      </c>
      <c r="D146" s="95">
        <v>0</v>
      </c>
      <c r="E146" s="95">
        <v>2411</v>
      </c>
      <c r="F146" s="95">
        <v>2768.0866800000003</v>
      </c>
      <c r="G146" s="95">
        <v>0</v>
      </c>
      <c r="H146" s="95">
        <v>0</v>
      </c>
      <c r="I146" s="95">
        <v>0</v>
      </c>
      <c r="J146" s="95">
        <v>0</v>
      </c>
      <c r="K146" s="95">
        <v>5179.0866799999994</v>
      </c>
    </row>
    <row r="147" spans="1:11">
      <c r="A147" s="64" t="s">
        <v>270</v>
      </c>
      <c r="B147" s="95">
        <v>183259.89155999999</v>
      </c>
      <c r="C147" s="95">
        <v>215453.0147</v>
      </c>
      <c r="D147" s="95">
        <v>166334.79730000001</v>
      </c>
      <c r="E147" s="95">
        <v>3773</v>
      </c>
      <c r="F147" s="95">
        <v>10491.533079999999</v>
      </c>
      <c r="G147" s="95">
        <v>146836.02022000001</v>
      </c>
      <c r="H147" s="95">
        <v>13179.514060000001</v>
      </c>
      <c r="I147" s="95">
        <v>105828.20995999999</v>
      </c>
      <c r="J147" s="95">
        <v>96881.317309999999</v>
      </c>
      <c r="K147" s="95">
        <v>942037.29819</v>
      </c>
    </row>
    <row r="148" spans="1:11">
      <c r="A148" s="64" t="s">
        <v>271</v>
      </c>
      <c r="B148" s="95">
        <v>6424.4639800000004</v>
      </c>
      <c r="C148" s="95">
        <v>14992.834000000001</v>
      </c>
      <c r="D148" s="95">
        <v>10598.312689999999</v>
      </c>
      <c r="E148" s="95">
        <v>1137.2075</v>
      </c>
      <c r="F148" s="95">
        <v>1273.3038999999999</v>
      </c>
      <c r="G148" s="95">
        <v>5118.7430199999999</v>
      </c>
      <c r="H148" s="95">
        <v>529.13765000000001</v>
      </c>
      <c r="I148" s="95">
        <v>4506.0944500000005</v>
      </c>
      <c r="J148" s="95">
        <v>4089.4700200000002</v>
      </c>
      <c r="K148" s="95">
        <v>48669.567210000001</v>
      </c>
    </row>
    <row r="149" spans="1:11">
      <c r="A149" s="177" t="s">
        <v>272</v>
      </c>
      <c r="B149" s="57">
        <v>10613.41303</v>
      </c>
      <c r="C149" s="57">
        <v>101990.90976000001</v>
      </c>
      <c r="D149" s="57">
        <v>44577.711380000001</v>
      </c>
      <c r="E149" s="57">
        <v>2542.4191700000001</v>
      </c>
      <c r="F149" s="57">
        <v>10321.251609999999</v>
      </c>
      <c r="G149" s="57">
        <v>11177.295699999999</v>
      </c>
      <c r="H149" s="57">
        <v>1284.7533000000001</v>
      </c>
      <c r="I149" s="57">
        <v>43709.72769</v>
      </c>
      <c r="J149" s="57">
        <v>14708.445300000001</v>
      </c>
      <c r="K149" s="57">
        <v>240925.92694</v>
      </c>
    </row>
    <row r="150" spans="1:11">
      <c r="A150" s="64" t="s">
        <v>205</v>
      </c>
      <c r="B150" s="95">
        <v>42.712330000000001</v>
      </c>
      <c r="C150" s="95">
        <v>0</v>
      </c>
      <c r="D150" s="95">
        <v>458.51383000000004</v>
      </c>
      <c r="E150" s="95">
        <v>0</v>
      </c>
      <c r="F150" s="95">
        <v>0</v>
      </c>
      <c r="G150" s="95">
        <v>0</v>
      </c>
      <c r="H150" s="95">
        <v>0</v>
      </c>
      <c r="I150" s="95">
        <v>0</v>
      </c>
      <c r="J150" s="95">
        <v>0</v>
      </c>
      <c r="K150" s="95">
        <v>501.22615999999999</v>
      </c>
    </row>
    <row r="151" spans="1:11">
      <c r="A151" s="64" t="s">
        <v>207</v>
      </c>
      <c r="B151" s="95">
        <v>3482.60725</v>
      </c>
      <c r="C151" s="95">
        <v>27794.072989999997</v>
      </c>
      <c r="D151" s="95">
        <v>10881.09923</v>
      </c>
      <c r="E151" s="95">
        <v>996.55343999999991</v>
      </c>
      <c r="F151" s="95">
        <v>1773.60474</v>
      </c>
      <c r="G151" s="95">
        <v>5305.8935599999995</v>
      </c>
      <c r="H151" s="95">
        <v>761.88831999999991</v>
      </c>
      <c r="I151" s="95">
        <v>12133.822630000001</v>
      </c>
      <c r="J151" s="95">
        <v>7617.3569500000003</v>
      </c>
      <c r="K151" s="95">
        <v>70746.899109999998</v>
      </c>
    </row>
    <row r="152" spans="1:11">
      <c r="A152" s="64" t="s">
        <v>273</v>
      </c>
      <c r="B152" s="95">
        <v>6984.8602099999998</v>
      </c>
      <c r="C152" s="95">
        <v>69869.75043</v>
      </c>
      <c r="D152" s="95">
        <v>33126.339160000003</v>
      </c>
      <c r="E152" s="95">
        <v>799.84467000000006</v>
      </c>
      <c r="F152" s="95">
        <v>7771.4860099999996</v>
      </c>
      <c r="G152" s="95">
        <v>5825.5915000000005</v>
      </c>
      <c r="H152" s="95">
        <v>522.78187000000003</v>
      </c>
      <c r="I152" s="95">
        <v>31541.028460000001</v>
      </c>
      <c r="J152" s="95">
        <v>6949.0756500000007</v>
      </c>
      <c r="K152" s="95">
        <v>163390.75796000002</v>
      </c>
    </row>
    <row r="153" spans="1:11">
      <c r="A153" s="64" t="s">
        <v>234</v>
      </c>
      <c r="B153" s="95">
        <v>103.23324000000001</v>
      </c>
      <c r="C153" s="95">
        <v>4327.0863399999998</v>
      </c>
      <c r="D153" s="95">
        <v>111.75916000000001</v>
      </c>
      <c r="E153" s="95">
        <v>746.02106000000003</v>
      </c>
      <c r="F153" s="95">
        <v>776.16085999999996</v>
      </c>
      <c r="G153" s="95">
        <v>45.810639999999999</v>
      </c>
      <c r="H153" s="95">
        <v>8.3110000000000003E-2</v>
      </c>
      <c r="I153" s="95">
        <v>34.876599999999996</v>
      </c>
      <c r="J153" s="95">
        <v>142.01270000000002</v>
      </c>
      <c r="K153" s="95">
        <v>6287.0437099999999</v>
      </c>
    </row>
    <row r="154" spans="1:11">
      <c r="A154" s="64" t="s">
        <v>274</v>
      </c>
      <c r="B154" s="95">
        <v>0</v>
      </c>
      <c r="C154" s="95">
        <v>0</v>
      </c>
      <c r="D154" s="95">
        <v>0</v>
      </c>
      <c r="E154" s="95">
        <v>0</v>
      </c>
      <c r="F154" s="95">
        <v>0</v>
      </c>
      <c r="G154" s="95">
        <v>0</v>
      </c>
      <c r="H154" s="95">
        <v>0</v>
      </c>
      <c r="I154" s="95">
        <v>0</v>
      </c>
      <c r="J154" s="95">
        <v>0</v>
      </c>
      <c r="K154" s="95">
        <v>0</v>
      </c>
    </row>
    <row r="155" spans="1:11">
      <c r="A155" s="177" t="s">
        <v>275</v>
      </c>
      <c r="B155" s="57">
        <v>27435.0245</v>
      </c>
      <c r="C155" s="57">
        <v>90180.616549999992</v>
      </c>
      <c r="D155" s="57">
        <v>18275.12326</v>
      </c>
      <c r="E155" s="57">
        <v>501.90176000000002</v>
      </c>
      <c r="F155" s="57">
        <v>8387.37392</v>
      </c>
      <c r="G155" s="57">
        <v>9661.0070199999991</v>
      </c>
      <c r="H155" s="57">
        <v>321.17255</v>
      </c>
      <c r="I155" s="57">
        <v>18842.075410000001</v>
      </c>
      <c r="J155" s="57">
        <v>3411.3634099999999</v>
      </c>
      <c r="K155" s="57">
        <v>177015.65838000001</v>
      </c>
    </row>
    <row r="156" spans="1:11">
      <c r="A156" s="64" t="s">
        <v>276</v>
      </c>
      <c r="B156" s="95">
        <v>0</v>
      </c>
      <c r="C156" s="95">
        <v>0</v>
      </c>
      <c r="D156" s="95">
        <v>0</v>
      </c>
      <c r="E156" s="95">
        <v>0</v>
      </c>
      <c r="F156" s="95">
        <v>0</v>
      </c>
      <c r="G156" s="95">
        <v>0</v>
      </c>
      <c r="H156" s="95">
        <v>0</v>
      </c>
      <c r="I156" s="95">
        <v>0</v>
      </c>
      <c r="J156" s="95">
        <v>0</v>
      </c>
      <c r="K156" s="95">
        <v>0</v>
      </c>
    </row>
    <row r="157" spans="1:11">
      <c r="A157" s="64" t="s">
        <v>277</v>
      </c>
      <c r="B157" s="95">
        <v>0</v>
      </c>
      <c r="C157" s="95">
        <v>0</v>
      </c>
      <c r="D157" s="95">
        <v>0</v>
      </c>
      <c r="E157" s="95">
        <v>0</v>
      </c>
      <c r="F157" s="95">
        <v>0</v>
      </c>
      <c r="G157" s="95">
        <v>0</v>
      </c>
      <c r="H157" s="95">
        <v>0</v>
      </c>
      <c r="I157" s="95">
        <v>0</v>
      </c>
      <c r="J157" s="95">
        <v>0</v>
      </c>
      <c r="K157" s="95">
        <v>0</v>
      </c>
    </row>
    <row r="158" spans="1:11">
      <c r="A158" s="64" t="s">
        <v>278</v>
      </c>
      <c r="B158" s="95">
        <v>23361.182000000001</v>
      </c>
      <c r="C158" s="95">
        <v>15639.005060000001</v>
      </c>
      <c r="D158" s="95">
        <v>0</v>
      </c>
      <c r="E158" s="95">
        <v>0</v>
      </c>
      <c r="F158" s="95">
        <v>3542.0400499999996</v>
      </c>
      <c r="G158" s="95">
        <v>7241.2439899999999</v>
      </c>
      <c r="H158" s="95">
        <v>0</v>
      </c>
      <c r="I158" s="95">
        <v>5705.3987900000002</v>
      </c>
      <c r="J158" s="95">
        <v>0</v>
      </c>
      <c r="K158" s="95">
        <v>55488.869890000002</v>
      </c>
    </row>
    <row r="159" spans="1:11">
      <c r="A159" s="64" t="s">
        <v>1256</v>
      </c>
      <c r="B159" s="95"/>
      <c r="C159" s="95"/>
      <c r="D159" s="95"/>
      <c r="E159" s="95"/>
      <c r="F159" s="95"/>
      <c r="G159" s="95"/>
      <c r="H159" s="95"/>
      <c r="I159" s="95"/>
      <c r="J159" s="95"/>
      <c r="K159" s="95"/>
    </row>
    <row r="160" spans="1:11">
      <c r="A160" s="64" t="s">
        <v>279</v>
      </c>
      <c r="B160" s="95">
        <v>4073.8425000000002</v>
      </c>
      <c r="C160" s="95">
        <v>30604.375789999998</v>
      </c>
      <c r="D160" s="95">
        <v>18012.567800000001</v>
      </c>
      <c r="E160" s="95">
        <v>501.90176000000002</v>
      </c>
      <c r="F160" s="95">
        <v>4845.3338700000004</v>
      </c>
      <c r="G160" s="95">
        <v>2419.7630299999996</v>
      </c>
      <c r="H160" s="95">
        <v>321.17255</v>
      </c>
      <c r="I160" s="95">
        <v>10197.14948</v>
      </c>
      <c r="J160" s="95">
        <v>3411.3634099999999</v>
      </c>
      <c r="K160" s="95">
        <v>74387.470189999993</v>
      </c>
    </row>
    <row r="161" spans="1:11">
      <c r="A161" s="64" t="s">
        <v>280</v>
      </c>
      <c r="B161" s="95">
        <v>0</v>
      </c>
      <c r="C161" s="95">
        <v>43937.235700000005</v>
      </c>
      <c r="D161" s="95">
        <v>262.55546000000004</v>
      </c>
      <c r="E161" s="95">
        <v>0</v>
      </c>
      <c r="F161" s="95">
        <v>0</v>
      </c>
      <c r="G161" s="95">
        <v>0</v>
      </c>
      <c r="H161" s="95">
        <v>0</v>
      </c>
      <c r="I161" s="95">
        <v>2939.5271400000001</v>
      </c>
      <c r="J161" s="95">
        <v>0</v>
      </c>
      <c r="K161" s="95">
        <v>47139.318299999999</v>
      </c>
    </row>
    <row r="162" spans="1:11">
      <c r="A162" s="177" t="s">
        <v>281</v>
      </c>
      <c r="B162" s="57">
        <v>186844.45275</v>
      </c>
      <c r="C162" s="57">
        <v>469772.00227999996</v>
      </c>
      <c r="D162" s="57">
        <v>370714.70280999999</v>
      </c>
      <c r="E162" s="57">
        <v>0</v>
      </c>
      <c r="F162" s="57">
        <v>153123.99507</v>
      </c>
      <c r="G162" s="57">
        <v>147409.87357</v>
      </c>
      <c r="H162" s="57">
        <v>0</v>
      </c>
      <c r="I162" s="57">
        <v>491696.20001999999</v>
      </c>
      <c r="J162" s="57">
        <v>12052.838880000001</v>
      </c>
      <c r="K162" s="57">
        <v>1831614.06538</v>
      </c>
    </row>
    <row r="163" spans="1:11">
      <c r="A163" s="64" t="s">
        <v>282</v>
      </c>
      <c r="B163" s="95">
        <v>0</v>
      </c>
      <c r="C163" s="95">
        <v>36971.22</v>
      </c>
      <c r="D163" s="95">
        <v>0</v>
      </c>
      <c r="E163" s="95">
        <v>0</v>
      </c>
      <c r="F163" s="95">
        <v>0</v>
      </c>
      <c r="G163" s="95">
        <v>0</v>
      </c>
      <c r="H163" s="95">
        <v>0</v>
      </c>
      <c r="I163" s="95">
        <v>0</v>
      </c>
      <c r="J163" s="95">
        <v>0</v>
      </c>
      <c r="K163" s="95">
        <v>36971.22</v>
      </c>
    </row>
    <row r="164" spans="1:11">
      <c r="A164" s="64" t="s">
        <v>283</v>
      </c>
      <c r="B164" s="95">
        <v>0</v>
      </c>
      <c r="C164" s="95">
        <v>0</v>
      </c>
      <c r="D164" s="95">
        <v>0</v>
      </c>
      <c r="E164" s="95">
        <v>0</v>
      </c>
      <c r="F164" s="95">
        <v>0</v>
      </c>
      <c r="G164" s="95">
        <v>0</v>
      </c>
      <c r="H164" s="95">
        <v>0</v>
      </c>
      <c r="I164" s="95">
        <v>0</v>
      </c>
      <c r="J164" s="95">
        <v>0</v>
      </c>
      <c r="K164" s="95">
        <v>0</v>
      </c>
    </row>
    <row r="165" spans="1:11">
      <c r="A165" s="64" t="s">
        <v>1384</v>
      </c>
      <c r="B165" s="95">
        <v>174683.49466</v>
      </c>
      <c r="C165" s="95">
        <v>407888.07451999997</v>
      </c>
      <c r="D165" s="95">
        <v>349000</v>
      </c>
      <c r="E165" s="95">
        <v>0</v>
      </c>
      <c r="F165" s="95">
        <v>148590.9406</v>
      </c>
      <c r="G165" s="95">
        <v>141906.82318000001</v>
      </c>
      <c r="H165" s="95">
        <v>0</v>
      </c>
      <c r="I165" s="95">
        <v>441765.90870999999</v>
      </c>
      <c r="J165" s="95">
        <v>11662.000050000001</v>
      </c>
      <c r="K165" s="95">
        <v>1675497.24172</v>
      </c>
    </row>
    <row r="166" spans="1:11">
      <c r="A166" s="64" t="s">
        <v>285</v>
      </c>
      <c r="B166" s="95">
        <v>12160.95809</v>
      </c>
      <c r="C166" s="95">
        <v>24912.707760000001</v>
      </c>
      <c r="D166" s="95">
        <v>21714.702809999999</v>
      </c>
      <c r="E166" s="95">
        <v>0</v>
      </c>
      <c r="F166" s="95">
        <v>4533.05447</v>
      </c>
      <c r="G166" s="95">
        <v>5503.0503899999994</v>
      </c>
      <c r="H166" s="95">
        <v>0</v>
      </c>
      <c r="I166" s="95">
        <v>49930.291310000001</v>
      </c>
      <c r="J166" s="95">
        <v>390.83883000000003</v>
      </c>
      <c r="K166" s="95">
        <v>119145.60365999999</v>
      </c>
    </row>
    <row r="167" spans="1:11">
      <c r="A167" s="177" t="s">
        <v>286</v>
      </c>
      <c r="B167" s="57">
        <v>23367.34333</v>
      </c>
      <c r="C167" s="57">
        <v>0</v>
      </c>
      <c r="D167" s="57">
        <v>0</v>
      </c>
      <c r="E167" s="57">
        <v>2737.6064799999999</v>
      </c>
      <c r="F167" s="57">
        <v>0</v>
      </c>
      <c r="G167" s="57">
        <v>0</v>
      </c>
      <c r="H167" s="57">
        <v>0</v>
      </c>
      <c r="I167" s="57">
        <v>34793.062490000004</v>
      </c>
      <c r="J167" s="57">
        <v>3071.8148700000002</v>
      </c>
      <c r="K167" s="57">
        <v>63969.827170000004</v>
      </c>
    </row>
    <row r="168" spans="1:11">
      <c r="A168" s="64" t="s">
        <v>287</v>
      </c>
      <c r="B168" s="95">
        <v>23039.104199999998</v>
      </c>
      <c r="C168" s="95">
        <v>0</v>
      </c>
      <c r="D168" s="95">
        <v>0</v>
      </c>
      <c r="E168" s="95">
        <v>2737.6064799999999</v>
      </c>
      <c r="F168" s="95">
        <v>0</v>
      </c>
      <c r="G168" s="95">
        <v>0</v>
      </c>
      <c r="H168" s="95">
        <v>0</v>
      </c>
      <c r="I168" s="95">
        <v>34300</v>
      </c>
      <c r="J168" s="95">
        <v>2996.4520000000002</v>
      </c>
      <c r="K168" s="95">
        <v>63073.162680000001</v>
      </c>
    </row>
    <row r="169" spans="1:11">
      <c r="A169" s="64" t="s">
        <v>288</v>
      </c>
      <c r="B169" s="95">
        <v>0</v>
      </c>
      <c r="C169" s="95">
        <v>0</v>
      </c>
      <c r="D169" s="95">
        <v>0</v>
      </c>
      <c r="E169" s="95">
        <v>0</v>
      </c>
      <c r="F169" s="95">
        <v>0</v>
      </c>
      <c r="G169" s="95">
        <v>0</v>
      </c>
      <c r="H169" s="95">
        <v>0</v>
      </c>
      <c r="I169" s="95">
        <v>0</v>
      </c>
      <c r="J169" s="95">
        <v>0</v>
      </c>
      <c r="K169" s="95">
        <v>0</v>
      </c>
    </row>
    <row r="170" spans="1:11">
      <c r="A170" s="64" t="s">
        <v>289</v>
      </c>
      <c r="B170" s="95">
        <v>0</v>
      </c>
      <c r="C170" s="95">
        <v>0</v>
      </c>
      <c r="D170" s="95">
        <v>0</v>
      </c>
      <c r="E170" s="95">
        <v>2737.6064799999999</v>
      </c>
      <c r="F170" s="95">
        <v>0</v>
      </c>
      <c r="G170" s="95">
        <v>0</v>
      </c>
      <c r="H170" s="95">
        <v>0</v>
      </c>
      <c r="I170" s="95">
        <v>0</v>
      </c>
      <c r="J170" s="95">
        <v>0</v>
      </c>
      <c r="K170" s="95">
        <v>2737.6064799999999</v>
      </c>
    </row>
    <row r="171" spans="1:11">
      <c r="A171" s="64" t="s">
        <v>290</v>
      </c>
      <c r="B171" s="95">
        <v>23039.104199999998</v>
      </c>
      <c r="C171" s="95">
        <v>0</v>
      </c>
      <c r="D171" s="95">
        <v>0</v>
      </c>
      <c r="E171" s="95">
        <v>0</v>
      </c>
      <c r="F171" s="95">
        <v>0</v>
      </c>
      <c r="G171" s="95">
        <v>0</v>
      </c>
      <c r="H171" s="95">
        <v>0</v>
      </c>
      <c r="I171" s="95">
        <v>34300</v>
      </c>
      <c r="J171" s="95">
        <v>2996.4520000000002</v>
      </c>
      <c r="K171" s="95">
        <v>60335.556200000006</v>
      </c>
    </row>
    <row r="172" spans="1:11">
      <c r="A172" s="64" t="s">
        <v>291</v>
      </c>
      <c r="B172" s="95">
        <v>0</v>
      </c>
      <c r="C172" s="95">
        <v>0</v>
      </c>
      <c r="D172" s="95">
        <v>0</v>
      </c>
      <c r="E172" s="95">
        <v>0</v>
      </c>
      <c r="F172" s="95">
        <v>0</v>
      </c>
      <c r="G172" s="95">
        <v>0</v>
      </c>
      <c r="H172" s="95">
        <v>0</v>
      </c>
      <c r="I172" s="95">
        <v>0</v>
      </c>
      <c r="J172" s="95">
        <v>0</v>
      </c>
      <c r="K172" s="95">
        <v>0</v>
      </c>
    </row>
    <row r="173" spans="1:11">
      <c r="A173" s="64" t="s">
        <v>292</v>
      </c>
      <c r="B173" s="95">
        <v>0</v>
      </c>
      <c r="C173" s="95">
        <v>0</v>
      </c>
      <c r="D173" s="95">
        <v>0</v>
      </c>
      <c r="E173" s="95">
        <v>0</v>
      </c>
      <c r="F173" s="95">
        <v>0</v>
      </c>
      <c r="G173" s="95">
        <v>0</v>
      </c>
      <c r="H173" s="95">
        <v>0</v>
      </c>
      <c r="I173" s="95">
        <v>0</v>
      </c>
      <c r="J173" s="95">
        <v>0</v>
      </c>
      <c r="K173" s="95">
        <v>0</v>
      </c>
    </row>
    <row r="174" spans="1:11">
      <c r="A174" s="64" t="s">
        <v>293</v>
      </c>
      <c r="B174" s="95">
        <v>0</v>
      </c>
      <c r="C174" s="95">
        <v>0</v>
      </c>
      <c r="D174" s="95">
        <v>0</v>
      </c>
      <c r="E174" s="95">
        <v>0</v>
      </c>
      <c r="F174" s="95">
        <v>0</v>
      </c>
      <c r="G174" s="95">
        <v>0</v>
      </c>
      <c r="H174" s="95">
        <v>0</v>
      </c>
      <c r="I174" s="95">
        <v>0</v>
      </c>
      <c r="J174" s="95">
        <v>0</v>
      </c>
      <c r="K174" s="95">
        <v>0</v>
      </c>
    </row>
    <row r="175" spans="1:11">
      <c r="A175" s="64" t="s">
        <v>294</v>
      </c>
      <c r="B175" s="95">
        <v>328.23912999999999</v>
      </c>
      <c r="C175" s="95">
        <v>0</v>
      </c>
      <c r="D175" s="95">
        <v>0</v>
      </c>
      <c r="E175" s="95">
        <v>0</v>
      </c>
      <c r="F175" s="95">
        <v>0</v>
      </c>
      <c r="G175" s="95">
        <v>0</v>
      </c>
      <c r="H175" s="95">
        <v>0</v>
      </c>
      <c r="I175" s="95">
        <v>493.06248999999997</v>
      </c>
      <c r="J175" s="95">
        <v>75.362870000000001</v>
      </c>
      <c r="K175" s="95">
        <v>896.66449</v>
      </c>
    </row>
    <row r="176" spans="1:11">
      <c r="A176" s="177" t="s">
        <v>295</v>
      </c>
      <c r="B176" s="57">
        <v>98889.187709999998</v>
      </c>
      <c r="C176" s="57">
        <v>465493.05124</v>
      </c>
      <c r="D176" s="57">
        <v>492557.31238999998</v>
      </c>
      <c r="E176" s="57">
        <v>14053.748740000001</v>
      </c>
      <c r="F176" s="57">
        <v>75743.239109999995</v>
      </c>
      <c r="G176" s="57">
        <v>60337.173750000002</v>
      </c>
      <c r="H176" s="57">
        <v>6588.6512199999997</v>
      </c>
      <c r="I176" s="57">
        <v>183271.73087999999</v>
      </c>
      <c r="J176" s="57">
        <v>47154.036810000005</v>
      </c>
      <c r="K176" s="57">
        <v>1444088.13185</v>
      </c>
    </row>
    <row r="177" spans="1:11">
      <c r="A177" s="63" t="s">
        <v>296</v>
      </c>
      <c r="B177" s="95">
        <v>85271.092569999993</v>
      </c>
      <c r="C177" s="95">
        <v>396826.43744000001</v>
      </c>
      <c r="D177" s="95">
        <v>440373.77504000004</v>
      </c>
      <c r="E177" s="95">
        <v>13818.21946</v>
      </c>
      <c r="F177" s="95">
        <v>63098.292049999996</v>
      </c>
      <c r="G177" s="95">
        <v>56967.818100000004</v>
      </c>
      <c r="H177" s="95">
        <v>6196.9311900000002</v>
      </c>
      <c r="I177" s="95">
        <v>171011.58140999998</v>
      </c>
      <c r="J177" s="95">
        <v>75838.91326999999</v>
      </c>
      <c r="K177" s="95">
        <v>1309403.0605299999</v>
      </c>
    </row>
    <row r="178" spans="1:11">
      <c r="A178" s="64" t="s">
        <v>297</v>
      </c>
      <c r="B178" s="95">
        <v>85271.092569999993</v>
      </c>
      <c r="C178" s="95">
        <v>396826.43744000001</v>
      </c>
      <c r="D178" s="95">
        <v>440373.77504000004</v>
      </c>
      <c r="E178" s="95">
        <v>13818.21946</v>
      </c>
      <c r="F178" s="95">
        <v>63098.292049999996</v>
      </c>
      <c r="G178" s="95">
        <v>56967.818100000004</v>
      </c>
      <c r="H178" s="95">
        <v>6196.9311900000002</v>
      </c>
      <c r="I178" s="95">
        <v>171011.58140999998</v>
      </c>
      <c r="J178" s="95">
        <v>75838.91326999999</v>
      </c>
      <c r="K178" s="95">
        <v>1309403.0605299999</v>
      </c>
    </row>
    <row r="179" spans="1:11">
      <c r="A179" s="64" t="s">
        <v>298</v>
      </c>
      <c r="B179" s="95">
        <v>0</v>
      </c>
      <c r="C179" s="95">
        <v>0</v>
      </c>
      <c r="D179" s="95">
        <v>0</v>
      </c>
      <c r="E179" s="95">
        <v>0</v>
      </c>
      <c r="F179" s="95">
        <v>0</v>
      </c>
      <c r="G179" s="95">
        <v>0</v>
      </c>
      <c r="H179" s="95">
        <v>0</v>
      </c>
      <c r="I179" s="95">
        <v>0</v>
      </c>
      <c r="J179" s="95">
        <v>0</v>
      </c>
      <c r="K179" s="95">
        <v>0</v>
      </c>
    </row>
    <row r="180" spans="1:11">
      <c r="A180" s="64" t="s">
        <v>299</v>
      </c>
      <c r="B180" s="95">
        <v>0</v>
      </c>
      <c r="C180" s="95">
        <v>0</v>
      </c>
      <c r="D180" s="95">
        <v>0</v>
      </c>
      <c r="E180" s="95">
        <v>0</v>
      </c>
      <c r="F180" s="95">
        <v>0</v>
      </c>
      <c r="G180" s="95">
        <v>0</v>
      </c>
      <c r="H180" s="95">
        <v>0</v>
      </c>
      <c r="I180" s="95">
        <v>0</v>
      </c>
      <c r="J180" s="95">
        <v>0</v>
      </c>
      <c r="K180" s="95">
        <v>0</v>
      </c>
    </row>
    <row r="181" spans="1:11">
      <c r="A181" s="63" t="s">
        <v>300</v>
      </c>
      <c r="B181" s="95">
        <v>1591.7623999999998</v>
      </c>
      <c r="C181" s="95">
        <v>0</v>
      </c>
      <c r="D181" s="95">
        <v>0</v>
      </c>
      <c r="E181" s="95">
        <v>0</v>
      </c>
      <c r="F181" s="95">
        <v>0</v>
      </c>
      <c r="G181" s="95">
        <v>1218</v>
      </c>
      <c r="H181" s="95">
        <v>2262.127</v>
      </c>
      <c r="I181" s="95">
        <v>0</v>
      </c>
      <c r="J181" s="95">
        <v>3389.2807200000002</v>
      </c>
      <c r="K181" s="95">
        <v>8461.1701199999989</v>
      </c>
    </row>
    <row r="182" spans="1:11">
      <c r="A182" s="64" t="s">
        <v>301</v>
      </c>
      <c r="B182" s="95">
        <v>0</v>
      </c>
      <c r="C182" s="95">
        <v>0</v>
      </c>
      <c r="D182" s="95">
        <v>0</v>
      </c>
      <c r="E182" s="95">
        <v>0</v>
      </c>
      <c r="F182" s="95">
        <v>0</v>
      </c>
      <c r="G182" s="95">
        <v>0</v>
      </c>
      <c r="H182" s="95">
        <v>0</v>
      </c>
      <c r="I182" s="95">
        <v>0</v>
      </c>
      <c r="J182" s="95">
        <v>0</v>
      </c>
      <c r="K182" s="95">
        <v>0</v>
      </c>
    </row>
    <row r="183" spans="1:11">
      <c r="A183" s="64" t="s">
        <v>302</v>
      </c>
      <c r="B183" s="95">
        <v>0</v>
      </c>
      <c r="C183" s="95">
        <v>0</v>
      </c>
      <c r="D183" s="95">
        <v>0</v>
      </c>
      <c r="E183" s="95">
        <v>0</v>
      </c>
      <c r="F183" s="95">
        <v>0</v>
      </c>
      <c r="G183" s="95">
        <v>1218</v>
      </c>
      <c r="H183" s="95">
        <v>0</v>
      </c>
      <c r="I183" s="95">
        <v>0</v>
      </c>
      <c r="J183" s="95">
        <v>3389.2807200000002</v>
      </c>
      <c r="K183" s="95">
        <v>4607.2807199999997</v>
      </c>
    </row>
    <row r="184" spans="1:11">
      <c r="A184" s="64" t="s">
        <v>303</v>
      </c>
      <c r="B184" s="95">
        <v>1591.7623999999998</v>
      </c>
      <c r="C184" s="95">
        <v>0</v>
      </c>
      <c r="D184" s="95">
        <v>0</v>
      </c>
      <c r="E184" s="95">
        <v>0</v>
      </c>
      <c r="F184" s="95">
        <v>0</v>
      </c>
      <c r="G184" s="95">
        <v>0</v>
      </c>
      <c r="H184" s="95">
        <v>2262.127</v>
      </c>
      <c r="I184" s="95">
        <v>0</v>
      </c>
      <c r="J184" s="95">
        <v>0</v>
      </c>
      <c r="K184" s="95">
        <v>3853.8894</v>
      </c>
    </row>
    <row r="185" spans="1:11">
      <c r="A185" s="63" t="s">
        <v>304</v>
      </c>
      <c r="B185" s="95">
        <v>0</v>
      </c>
      <c r="C185" s="95">
        <v>0</v>
      </c>
      <c r="D185" s="95">
        <v>0</v>
      </c>
      <c r="E185" s="95">
        <v>0</v>
      </c>
      <c r="F185" s="95">
        <v>0</v>
      </c>
      <c r="G185" s="95">
        <v>0</v>
      </c>
      <c r="H185" s="95">
        <v>0</v>
      </c>
      <c r="I185" s="95">
        <v>0</v>
      </c>
      <c r="J185" s="95">
        <v>0</v>
      </c>
      <c r="K185" s="95">
        <v>0</v>
      </c>
    </row>
    <row r="186" spans="1:11">
      <c r="A186" s="64" t="s">
        <v>305</v>
      </c>
      <c r="B186" s="95">
        <v>0</v>
      </c>
      <c r="C186" s="95">
        <v>0</v>
      </c>
      <c r="D186" s="95">
        <v>0</v>
      </c>
      <c r="E186" s="95">
        <v>0</v>
      </c>
      <c r="F186" s="95">
        <v>0</v>
      </c>
      <c r="G186" s="95">
        <v>0</v>
      </c>
      <c r="H186" s="95">
        <v>0</v>
      </c>
      <c r="I186" s="95">
        <v>0</v>
      </c>
      <c r="J186" s="95">
        <v>0</v>
      </c>
      <c r="K186" s="95">
        <v>0</v>
      </c>
    </row>
    <row r="187" spans="1:11">
      <c r="A187" s="63" t="s">
        <v>306</v>
      </c>
      <c r="B187" s="95">
        <v>10517.518910000001</v>
      </c>
      <c r="C187" s="95">
        <v>48778.856369999994</v>
      </c>
      <c r="D187" s="95">
        <v>46483.819109999997</v>
      </c>
      <c r="E187" s="95">
        <v>91.160960000000003</v>
      </c>
      <c r="F187" s="95">
        <v>8972.09915</v>
      </c>
      <c r="G187" s="95">
        <v>878.02</v>
      </c>
      <c r="H187" s="95">
        <v>654.70270999999991</v>
      </c>
      <c r="I187" s="95">
        <v>18029.63247</v>
      </c>
      <c r="J187" s="95">
        <v>562.23117000000002</v>
      </c>
      <c r="K187" s="95">
        <v>134968.04084999999</v>
      </c>
    </row>
    <row r="188" spans="1:11">
      <c r="A188" s="64" t="s">
        <v>307</v>
      </c>
      <c r="B188" s="95">
        <v>7274.6222300000009</v>
      </c>
      <c r="C188" s="95">
        <v>24389.428179999999</v>
      </c>
      <c r="D188" s="95">
        <v>21643.523699999998</v>
      </c>
      <c r="E188" s="95">
        <v>45.580480000000001</v>
      </c>
      <c r="F188" s="95">
        <v>6531.0860199999997</v>
      </c>
      <c r="G188" s="95">
        <v>439.01</v>
      </c>
      <c r="H188" s="95">
        <v>582.85650999999996</v>
      </c>
      <c r="I188" s="95">
        <v>10101.125820000001</v>
      </c>
      <c r="J188" s="95">
        <v>356.47005999999999</v>
      </c>
      <c r="K188" s="95">
        <v>71363.702999999994</v>
      </c>
    </row>
    <row r="189" spans="1:11">
      <c r="A189" s="64" t="s">
        <v>308</v>
      </c>
      <c r="B189" s="95">
        <v>3242.8966800000003</v>
      </c>
      <c r="C189" s="95">
        <v>24389.428190000002</v>
      </c>
      <c r="D189" s="95">
        <v>24840.295409999999</v>
      </c>
      <c r="E189" s="95">
        <v>45.580480000000001</v>
      </c>
      <c r="F189" s="95">
        <v>2441.0131299999998</v>
      </c>
      <c r="G189" s="95">
        <v>439.01</v>
      </c>
      <c r="H189" s="95">
        <v>71.846199999999996</v>
      </c>
      <c r="I189" s="95">
        <v>7928.5066500000003</v>
      </c>
      <c r="J189" s="95">
        <v>205.76110999999997</v>
      </c>
      <c r="K189" s="95">
        <v>63604.337850000004</v>
      </c>
    </row>
    <row r="190" spans="1:11">
      <c r="A190" s="64" t="s">
        <v>309</v>
      </c>
      <c r="B190" s="95">
        <v>0</v>
      </c>
      <c r="C190" s="95">
        <v>0</v>
      </c>
      <c r="D190" s="95">
        <v>0</v>
      </c>
      <c r="E190" s="95">
        <v>0</v>
      </c>
      <c r="F190" s="95">
        <v>0</v>
      </c>
      <c r="G190" s="95">
        <v>0</v>
      </c>
      <c r="H190" s="95">
        <v>0</v>
      </c>
      <c r="I190" s="95">
        <v>0</v>
      </c>
      <c r="J190" s="95">
        <v>0</v>
      </c>
      <c r="K190" s="95">
        <v>0</v>
      </c>
    </row>
    <row r="191" spans="1:11">
      <c r="A191" s="63" t="s">
        <v>310</v>
      </c>
      <c r="B191" s="95">
        <v>1508.8138300000001</v>
      </c>
      <c r="C191" s="95">
        <v>19887.757430000001</v>
      </c>
      <c r="D191" s="95">
        <v>5699.7182400000002</v>
      </c>
      <c r="E191" s="95">
        <v>144.36832000000001</v>
      </c>
      <c r="F191" s="95">
        <v>3672.84791</v>
      </c>
      <c r="G191" s="95">
        <v>1273.33565</v>
      </c>
      <c r="H191" s="95">
        <v>-2525.10968</v>
      </c>
      <c r="I191" s="95">
        <v>-5769.4830000000002</v>
      </c>
      <c r="J191" s="95">
        <v>-32636.388350000001</v>
      </c>
      <c r="K191" s="95">
        <v>-8744.139650000001</v>
      </c>
    </row>
    <row r="192" spans="1:11">
      <c r="A192" s="64" t="s">
        <v>311</v>
      </c>
      <c r="B192" s="95">
        <v>1.81901</v>
      </c>
      <c r="C192" s="95">
        <v>0</v>
      </c>
      <c r="D192" s="95">
        <v>0</v>
      </c>
      <c r="E192" s="95">
        <v>0</v>
      </c>
      <c r="F192" s="95">
        <v>0</v>
      </c>
      <c r="G192" s="95">
        <v>0</v>
      </c>
      <c r="H192" s="95">
        <v>-2556.3249700000001</v>
      </c>
      <c r="I192" s="95">
        <v>-3640.9521099999997</v>
      </c>
      <c r="J192" s="95">
        <v>-23617.373350000002</v>
      </c>
      <c r="K192" s="95">
        <v>-29812.831420000002</v>
      </c>
    </row>
    <row r="193" spans="1:11">
      <c r="A193" s="100" t="s">
        <v>312</v>
      </c>
      <c r="B193" s="95">
        <v>1506.9948200000001</v>
      </c>
      <c r="C193" s="95">
        <v>19887.757430000001</v>
      </c>
      <c r="D193" s="95">
        <v>5699.7182400000002</v>
      </c>
      <c r="E193" s="95">
        <v>144.36832000000001</v>
      </c>
      <c r="F193" s="95">
        <v>3672.84791</v>
      </c>
      <c r="G193" s="95">
        <v>1273.33565</v>
      </c>
      <c r="H193" s="95">
        <v>31.21529</v>
      </c>
      <c r="I193" s="95">
        <v>-2128.53089</v>
      </c>
      <c r="J193" s="95">
        <v>-9019.0149999999994</v>
      </c>
      <c r="K193" s="95">
        <v>21068.691770000001</v>
      </c>
    </row>
    <row r="194" spans="1:11">
      <c r="A194" s="155" t="s">
        <v>313</v>
      </c>
      <c r="B194" s="57">
        <v>1227111.24844</v>
      </c>
      <c r="C194" s="57">
        <v>3620750.4440199998</v>
      </c>
      <c r="D194" s="57">
        <v>2219743.9023899999</v>
      </c>
      <c r="E194" s="57">
        <v>75487.778160000002</v>
      </c>
      <c r="F194" s="57">
        <v>509185.07497000002</v>
      </c>
      <c r="G194" s="57">
        <v>749392.98827999993</v>
      </c>
      <c r="H194" s="57">
        <v>38155.675819999997</v>
      </c>
      <c r="I194" s="57">
        <v>1510809.5311800002</v>
      </c>
      <c r="J194" s="57">
        <v>522532.06043000001</v>
      </c>
      <c r="K194" s="57">
        <v>10473168.70369</v>
      </c>
    </row>
    <row r="195" spans="1:11">
      <c r="A195" s="177" t="s">
        <v>314</v>
      </c>
      <c r="B195" s="57">
        <v>0</v>
      </c>
      <c r="C195" s="57">
        <v>0</v>
      </c>
      <c r="D195" s="57">
        <v>309.12953999999996</v>
      </c>
      <c r="E195" s="57">
        <v>0</v>
      </c>
      <c r="F195" s="57">
        <v>0</v>
      </c>
      <c r="G195" s="57">
        <v>0</v>
      </c>
      <c r="H195" s="57">
        <v>0</v>
      </c>
      <c r="I195" s="57">
        <v>15386.93685</v>
      </c>
      <c r="J195" s="57">
        <v>0</v>
      </c>
      <c r="K195" s="57">
        <v>15696.06639</v>
      </c>
    </row>
    <row r="196" spans="1:11">
      <c r="A196" s="63" t="s">
        <v>315</v>
      </c>
      <c r="B196" s="95">
        <v>0</v>
      </c>
      <c r="C196" s="95">
        <v>0</v>
      </c>
      <c r="D196" s="95">
        <v>0</v>
      </c>
      <c r="E196" s="95">
        <v>0</v>
      </c>
      <c r="F196" s="95">
        <v>0</v>
      </c>
      <c r="G196" s="95">
        <v>0</v>
      </c>
      <c r="H196" s="95">
        <v>0</v>
      </c>
      <c r="I196" s="95">
        <v>0</v>
      </c>
      <c r="J196" s="95">
        <v>0</v>
      </c>
      <c r="K196" s="95">
        <v>0</v>
      </c>
    </row>
    <row r="197" spans="1:11">
      <c r="A197" s="64" t="s">
        <v>316</v>
      </c>
      <c r="B197" s="95">
        <v>0</v>
      </c>
      <c r="C197" s="95">
        <v>0</v>
      </c>
      <c r="D197" s="95">
        <v>0</v>
      </c>
      <c r="E197" s="95">
        <v>0</v>
      </c>
      <c r="F197" s="95">
        <v>0</v>
      </c>
      <c r="G197" s="95">
        <v>0</v>
      </c>
      <c r="H197" s="95">
        <v>0</v>
      </c>
      <c r="I197" s="95">
        <v>0</v>
      </c>
      <c r="J197" s="95">
        <v>0</v>
      </c>
      <c r="K197" s="95">
        <v>0</v>
      </c>
    </row>
    <row r="198" spans="1:11">
      <c r="A198" s="64" t="s">
        <v>317</v>
      </c>
      <c r="B198" s="95">
        <v>0</v>
      </c>
      <c r="C198" s="95">
        <v>0</v>
      </c>
      <c r="D198" s="95">
        <v>0</v>
      </c>
      <c r="E198" s="95">
        <v>0</v>
      </c>
      <c r="F198" s="95">
        <v>0</v>
      </c>
      <c r="G198" s="95">
        <v>0</v>
      </c>
      <c r="H198" s="95">
        <v>0</v>
      </c>
      <c r="I198" s="95">
        <v>0</v>
      </c>
      <c r="J198" s="95">
        <v>0</v>
      </c>
      <c r="K198" s="95">
        <v>0</v>
      </c>
    </row>
    <row r="199" spans="1:11">
      <c r="A199" s="64" t="s">
        <v>318</v>
      </c>
      <c r="B199" s="95">
        <v>0</v>
      </c>
      <c r="C199" s="95">
        <v>0</v>
      </c>
      <c r="D199" s="95">
        <v>0</v>
      </c>
      <c r="E199" s="95">
        <v>0</v>
      </c>
      <c r="F199" s="95">
        <v>0</v>
      </c>
      <c r="G199" s="95">
        <v>0</v>
      </c>
      <c r="H199" s="95">
        <v>0</v>
      </c>
      <c r="I199" s="95">
        <v>0</v>
      </c>
      <c r="J199" s="95">
        <v>0</v>
      </c>
      <c r="K199" s="95">
        <v>0</v>
      </c>
    </row>
    <row r="200" spans="1:11">
      <c r="A200" s="64" t="s">
        <v>319</v>
      </c>
      <c r="B200" s="95">
        <v>0</v>
      </c>
      <c r="C200" s="95">
        <v>0</v>
      </c>
      <c r="D200" s="95">
        <v>0</v>
      </c>
      <c r="E200" s="95">
        <v>0</v>
      </c>
      <c r="F200" s="95">
        <v>0</v>
      </c>
      <c r="G200" s="95">
        <v>0</v>
      </c>
      <c r="H200" s="95">
        <v>0</v>
      </c>
      <c r="I200" s="95">
        <v>0</v>
      </c>
      <c r="J200" s="95">
        <v>0</v>
      </c>
      <c r="K200" s="95">
        <v>0</v>
      </c>
    </row>
    <row r="201" spans="1:11">
      <c r="A201" s="64" t="s">
        <v>320</v>
      </c>
      <c r="B201" s="95">
        <v>0</v>
      </c>
      <c r="C201" s="95">
        <v>0</v>
      </c>
      <c r="D201" s="95">
        <v>0</v>
      </c>
      <c r="E201" s="95">
        <v>0</v>
      </c>
      <c r="F201" s="95">
        <v>0</v>
      </c>
      <c r="G201" s="95">
        <v>0</v>
      </c>
      <c r="H201" s="95">
        <v>0</v>
      </c>
      <c r="I201" s="95">
        <v>0</v>
      </c>
      <c r="J201" s="95">
        <v>0</v>
      </c>
      <c r="K201" s="95">
        <v>0</v>
      </c>
    </row>
    <row r="202" spans="1:11">
      <c r="A202" s="63" t="s">
        <v>321</v>
      </c>
      <c r="B202" s="95">
        <v>0</v>
      </c>
      <c r="C202" s="95">
        <v>0</v>
      </c>
      <c r="D202" s="95">
        <v>0</v>
      </c>
      <c r="E202" s="95">
        <v>0</v>
      </c>
      <c r="F202" s="95">
        <v>0</v>
      </c>
      <c r="G202" s="95">
        <v>0</v>
      </c>
      <c r="H202" s="95">
        <v>0</v>
      </c>
      <c r="I202" s="95">
        <v>0</v>
      </c>
      <c r="J202" s="95">
        <v>0</v>
      </c>
      <c r="K202" s="95">
        <v>0</v>
      </c>
    </row>
    <row r="203" spans="1:11">
      <c r="A203" s="64" t="s">
        <v>322</v>
      </c>
      <c r="B203" s="95">
        <v>0</v>
      </c>
      <c r="C203" s="95">
        <v>0</v>
      </c>
      <c r="D203" s="95">
        <v>0</v>
      </c>
      <c r="E203" s="95">
        <v>0</v>
      </c>
      <c r="F203" s="95">
        <v>0</v>
      </c>
      <c r="G203" s="95">
        <v>0</v>
      </c>
      <c r="H203" s="95">
        <v>0</v>
      </c>
      <c r="I203" s="95">
        <v>0</v>
      </c>
      <c r="J203" s="95">
        <v>0</v>
      </c>
      <c r="K203" s="95">
        <v>0</v>
      </c>
    </row>
    <row r="204" spans="1:11">
      <c r="A204" s="64" t="s">
        <v>323</v>
      </c>
      <c r="B204" s="95">
        <v>0</v>
      </c>
      <c r="C204" s="95">
        <v>0</v>
      </c>
      <c r="D204" s="95">
        <v>0</v>
      </c>
      <c r="E204" s="95">
        <v>0</v>
      </c>
      <c r="F204" s="95">
        <v>0</v>
      </c>
      <c r="G204" s="95">
        <v>0</v>
      </c>
      <c r="H204" s="95">
        <v>0</v>
      </c>
      <c r="I204" s="95">
        <v>0</v>
      </c>
      <c r="J204" s="95">
        <v>0</v>
      </c>
      <c r="K204" s="95">
        <v>0</v>
      </c>
    </row>
    <row r="205" spans="1:11">
      <c r="A205" s="64" t="s">
        <v>1385</v>
      </c>
      <c r="B205" s="95">
        <v>0</v>
      </c>
      <c r="C205" s="95">
        <v>0</v>
      </c>
      <c r="D205" s="95">
        <v>0</v>
      </c>
      <c r="E205" s="95">
        <v>0</v>
      </c>
      <c r="F205" s="95">
        <v>0</v>
      </c>
      <c r="G205" s="95">
        <v>0</v>
      </c>
      <c r="H205" s="95">
        <v>0</v>
      </c>
      <c r="I205" s="95">
        <v>0</v>
      </c>
      <c r="J205" s="95">
        <v>0</v>
      </c>
      <c r="K205" s="95">
        <v>0</v>
      </c>
    </row>
    <row r="206" spans="1:11">
      <c r="A206" s="64" t="s">
        <v>325</v>
      </c>
      <c r="B206" s="95">
        <v>0</v>
      </c>
      <c r="C206" s="95">
        <v>0</v>
      </c>
      <c r="D206" s="95">
        <v>0</v>
      </c>
      <c r="E206" s="95">
        <v>0</v>
      </c>
      <c r="F206" s="95">
        <v>0</v>
      </c>
      <c r="G206" s="95">
        <v>0</v>
      </c>
      <c r="H206" s="95">
        <v>0</v>
      </c>
      <c r="I206" s="95">
        <v>0</v>
      </c>
      <c r="J206" s="95">
        <v>0</v>
      </c>
      <c r="K206" s="95">
        <v>0</v>
      </c>
    </row>
    <row r="207" spans="1:11">
      <c r="A207" s="64" t="s">
        <v>326</v>
      </c>
      <c r="B207" s="95">
        <v>0</v>
      </c>
      <c r="C207" s="95">
        <v>0</v>
      </c>
      <c r="D207" s="95">
        <v>0</v>
      </c>
      <c r="E207" s="95">
        <v>0</v>
      </c>
      <c r="F207" s="95">
        <v>0</v>
      </c>
      <c r="G207" s="95">
        <v>0</v>
      </c>
      <c r="H207" s="95">
        <v>0</v>
      </c>
      <c r="I207" s="95">
        <v>0</v>
      </c>
      <c r="J207" s="95">
        <v>0</v>
      </c>
      <c r="K207" s="95">
        <v>0</v>
      </c>
    </row>
    <row r="208" spans="1:11">
      <c r="A208" s="63" t="s">
        <v>327</v>
      </c>
      <c r="B208" s="95">
        <v>0</v>
      </c>
      <c r="C208" s="95">
        <v>0</v>
      </c>
      <c r="D208" s="95">
        <v>0</v>
      </c>
      <c r="E208" s="95">
        <v>0</v>
      </c>
      <c r="F208" s="95">
        <v>0</v>
      </c>
      <c r="G208" s="95">
        <v>0</v>
      </c>
      <c r="H208" s="95">
        <v>0</v>
      </c>
      <c r="I208" s="95">
        <v>0</v>
      </c>
      <c r="J208" s="95">
        <v>0</v>
      </c>
      <c r="K208" s="95">
        <v>0</v>
      </c>
    </row>
    <row r="209" spans="1:11">
      <c r="A209" s="63" t="s">
        <v>328</v>
      </c>
      <c r="B209" s="95">
        <v>0</v>
      </c>
      <c r="C209" s="95">
        <v>0</v>
      </c>
      <c r="D209" s="95">
        <v>0</v>
      </c>
      <c r="E209" s="95">
        <v>0</v>
      </c>
      <c r="F209" s="95">
        <v>0</v>
      </c>
      <c r="G209" s="95">
        <v>0</v>
      </c>
      <c r="H209" s="95">
        <v>0</v>
      </c>
      <c r="I209" s="95">
        <v>0</v>
      </c>
      <c r="J209" s="95">
        <v>0</v>
      </c>
      <c r="K209" s="95">
        <v>0</v>
      </c>
    </row>
    <row r="210" spans="1:11">
      <c r="A210" s="64" t="s">
        <v>329</v>
      </c>
      <c r="B210" s="95">
        <v>0</v>
      </c>
      <c r="C210" s="95">
        <v>0</v>
      </c>
      <c r="D210" s="95">
        <v>0</v>
      </c>
      <c r="E210" s="95">
        <v>0</v>
      </c>
      <c r="F210" s="95">
        <v>0</v>
      </c>
      <c r="G210" s="95">
        <v>0</v>
      </c>
      <c r="H210" s="95">
        <v>0</v>
      </c>
      <c r="I210" s="95">
        <v>0</v>
      </c>
      <c r="J210" s="95">
        <v>0</v>
      </c>
      <c r="K210" s="95">
        <v>0</v>
      </c>
    </row>
    <row r="211" spans="1:11">
      <c r="A211" s="64" t="s">
        <v>330</v>
      </c>
      <c r="B211" s="95">
        <v>0</v>
      </c>
      <c r="C211" s="95">
        <v>0</v>
      </c>
      <c r="D211" s="95">
        <v>0</v>
      </c>
      <c r="E211" s="95">
        <v>0</v>
      </c>
      <c r="F211" s="95">
        <v>0</v>
      </c>
      <c r="G211" s="95">
        <v>0</v>
      </c>
      <c r="H211" s="95">
        <v>0</v>
      </c>
      <c r="I211" s="95">
        <v>0</v>
      </c>
      <c r="J211" s="95">
        <v>0</v>
      </c>
      <c r="K211" s="95">
        <v>0</v>
      </c>
    </row>
    <row r="212" spans="1:11">
      <c r="A212" s="64" t="s">
        <v>331</v>
      </c>
      <c r="B212" s="95">
        <v>0</v>
      </c>
      <c r="C212" s="95">
        <v>0</v>
      </c>
      <c r="D212" s="95">
        <v>0</v>
      </c>
      <c r="E212" s="95">
        <v>0</v>
      </c>
      <c r="F212" s="95">
        <v>0</v>
      </c>
      <c r="G212" s="95">
        <v>0</v>
      </c>
      <c r="H212" s="95">
        <v>0</v>
      </c>
      <c r="I212" s="95">
        <v>0</v>
      </c>
      <c r="J212" s="95">
        <v>0</v>
      </c>
      <c r="K212" s="95">
        <v>0</v>
      </c>
    </row>
    <row r="213" spans="1:11">
      <c r="A213" s="64" t="s">
        <v>332</v>
      </c>
      <c r="B213" s="95">
        <v>0</v>
      </c>
      <c r="C213" s="95">
        <v>0</v>
      </c>
      <c r="D213" s="95">
        <v>0</v>
      </c>
      <c r="E213" s="95">
        <v>0</v>
      </c>
      <c r="F213" s="95">
        <v>0</v>
      </c>
      <c r="G213" s="95">
        <v>0</v>
      </c>
      <c r="H213" s="95">
        <v>0</v>
      </c>
      <c r="I213" s="95">
        <v>0</v>
      </c>
      <c r="J213" s="95">
        <v>0</v>
      </c>
      <c r="K213" s="95">
        <v>0</v>
      </c>
    </row>
    <row r="214" spans="1:11">
      <c r="A214" s="63" t="s">
        <v>333</v>
      </c>
      <c r="B214" s="95">
        <v>0</v>
      </c>
      <c r="C214" s="95">
        <v>0</v>
      </c>
      <c r="D214" s="95">
        <v>309.12953999999996</v>
      </c>
      <c r="E214" s="95">
        <v>0</v>
      </c>
      <c r="F214" s="95">
        <v>0</v>
      </c>
      <c r="G214" s="95">
        <v>0</v>
      </c>
      <c r="H214" s="95">
        <v>0</v>
      </c>
      <c r="I214" s="95">
        <v>15386.93685</v>
      </c>
      <c r="J214" s="95">
        <v>0</v>
      </c>
      <c r="K214" s="95">
        <v>15696.06639</v>
      </c>
    </row>
    <row r="215" spans="1:11">
      <c r="A215" s="177" t="s">
        <v>334</v>
      </c>
      <c r="B215" s="57">
        <v>1628478.1023299999</v>
      </c>
      <c r="C215" s="57">
        <v>2898486.4334</v>
      </c>
      <c r="D215" s="57">
        <v>2898646.3041699999</v>
      </c>
      <c r="E215" s="57">
        <v>280105.90583</v>
      </c>
      <c r="F215" s="57">
        <v>179518.72497000001</v>
      </c>
      <c r="G215" s="57">
        <v>854952.52466999996</v>
      </c>
      <c r="H215" s="57">
        <v>4479.3654400000005</v>
      </c>
      <c r="I215" s="57">
        <v>1097732.70738</v>
      </c>
      <c r="J215" s="57">
        <v>361633.55748000002</v>
      </c>
      <c r="K215" s="57">
        <v>10204033.625670001</v>
      </c>
    </row>
    <row r="216" spans="1:11">
      <c r="A216" s="63" t="s">
        <v>335</v>
      </c>
      <c r="B216" s="95">
        <v>2.0991999999999997</v>
      </c>
      <c r="C216" s="95">
        <v>1788.9731499999998</v>
      </c>
      <c r="D216" s="95">
        <v>0</v>
      </c>
      <c r="E216" s="95">
        <v>3192.9405200000001</v>
      </c>
      <c r="F216" s="95">
        <v>824.61716000000001</v>
      </c>
      <c r="G216" s="95">
        <v>1.4E-2</v>
      </c>
      <c r="H216" s="95">
        <v>202.81035999999997</v>
      </c>
      <c r="I216" s="95">
        <v>10696.266390000001</v>
      </c>
      <c r="J216" s="95">
        <v>19515.02519</v>
      </c>
      <c r="K216" s="95">
        <v>36222.745969999996</v>
      </c>
    </row>
    <row r="217" spans="1:11">
      <c r="A217" s="64" t="s">
        <v>336</v>
      </c>
      <c r="B217" s="95">
        <v>0</v>
      </c>
      <c r="C217" s="95">
        <v>0</v>
      </c>
      <c r="D217" s="95">
        <v>0</v>
      </c>
      <c r="E217" s="95">
        <v>0</v>
      </c>
      <c r="F217" s="95">
        <v>0</v>
      </c>
      <c r="G217" s="95">
        <v>0</v>
      </c>
      <c r="H217" s="95">
        <v>0</v>
      </c>
      <c r="I217" s="95">
        <v>0</v>
      </c>
      <c r="J217" s="95">
        <v>0</v>
      </c>
      <c r="K217" s="95">
        <v>0</v>
      </c>
    </row>
    <row r="218" spans="1:11">
      <c r="A218" s="64" t="s">
        <v>337</v>
      </c>
      <c r="B218" s="95">
        <v>0</v>
      </c>
      <c r="C218" s="95">
        <v>0</v>
      </c>
      <c r="D218" s="95">
        <v>0</v>
      </c>
      <c r="E218" s="95">
        <v>0</v>
      </c>
      <c r="F218" s="95">
        <v>0</v>
      </c>
      <c r="G218" s="95">
        <v>0</v>
      </c>
      <c r="H218" s="95">
        <v>0</v>
      </c>
      <c r="I218" s="95">
        <v>0</v>
      </c>
      <c r="J218" s="95">
        <v>0</v>
      </c>
      <c r="K218" s="95">
        <v>0</v>
      </c>
    </row>
    <row r="219" spans="1:11">
      <c r="A219" s="64" t="s">
        <v>338</v>
      </c>
      <c r="B219" s="95">
        <v>2.0991999999999997</v>
      </c>
      <c r="C219" s="95">
        <v>1788.9731499999998</v>
      </c>
      <c r="D219" s="95">
        <v>0</v>
      </c>
      <c r="E219" s="95">
        <v>3192.9405200000001</v>
      </c>
      <c r="F219" s="95">
        <v>824.61716000000001</v>
      </c>
      <c r="G219" s="95">
        <v>1.4E-2</v>
      </c>
      <c r="H219" s="95">
        <v>202.81035999999997</v>
      </c>
      <c r="I219" s="95">
        <v>10696.266390000001</v>
      </c>
      <c r="J219" s="95">
        <v>19515.02519</v>
      </c>
      <c r="K219" s="95">
        <v>36222.745969999996</v>
      </c>
    </row>
    <row r="220" spans="1:11">
      <c r="A220" s="63" t="s">
        <v>339</v>
      </c>
      <c r="B220" s="95">
        <v>10279.54794</v>
      </c>
      <c r="C220" s="95">
        <v>0</v>
      </c>
      <c r="D220" s="95">
        <v>0</v>
      </c>
      <c r="E220" s="95">
        <v>157.77518000000001</v>
      </c>
      <c r="F220" s="95">
        <v>0</v>
      </c>
      <c r="G220" s="95">
        <v>0</v>
      </c>
      <c r="H220" s="95">
        <v>0</v>
      </c>
      <c r="I220" s="95">
        <v>0</v>
      </c>
      <c r="J220" s="95">
        <v>0</v>
      </c>
      <c r="K220" s="95">
        <v>10437.323119999999</v>
      </c>
    </row>
    <row r="221" spans="1:11">
      <c r="A221" s="65" t="s">
        <v>340</v>
      </c>
      <c r="B221" s="95">
        <v>0</v>
      </c>
      <c r="C221" s="95">
        <v>0</v>
      </c>
      <c r="D221" s="95">
        <v>0</v>
      </c>
      <c r="E221" s="95">
        <v>0</v>
      </c>
      <c r="F221" s="95">
        <v>0</v>
      </c>
      <c r="G221" s="95">
        <v>0</v>
      </c>
      <c r="H221" s="95">
        <v>0</v>
      </c>
      <c r="I221" s="95">
        <v>0</v>
      </c>
      <c r="J221" s="95">
        <v>0</v>
      </c>
      <c r="K221" s="95">
        <v>0</v>
      </c>
    </row>
    <row r="222" spans="1:11">
      <c r="A222" s="64" t="s">
        <v>341</v>
      </c>
      <c r="B222" s="95">
        <v>10279.54794</v>
      </c>
      <c r="C222" s="95">
        <v>0</v>
      </c>
      <c r="D222" s="95">
        <v>0</v>
      </c>
      <c r="E222" s="95">
        <v>0</v>
      </c>
      <c r="F222" s="95">
        <v>0</v>
      </c>
      <c r="G222" s="95">
        <v>0</v>
      </c>
      <c r="H222" s="95">
        <v>0</v>
      </c>
      <c r="I222" s="95">
        <v>0</v>
      </c>
      <c r="J222" s="95">
        <v>0</v>
      </c>
      <c r="K222" s="95">
        <v>10279.54794</v>
      </c>
    </row>
    <row r="223" spans="1:11">
      <c r="A223" s="64" t="s">
        <v>342</v>
      </c>
      <c r="B223" s="95">
        <v>0</v>
      </c>
      <c r="C223" s="95">
        <v>0</v>
      </c>
      <c r="D223" s="95">
        <v>0</v>
      </c>
      <c r="E223" s="95">
        <v>0</v>
      </c>
      <c r="F223" s="95">
        <v>0</v>
      </c>
      <c r="G223" s="95">
        <v>0</v>
      </c>
      <c r="H223" s="95">
        <v>0</v>
      </c>
      <c r="I223" s="95">
        <v>0</v>
      </c>
      <c r="J223" s="95">
        <v>0</v>
      </c>
      <c r="K223" s="95">
        <v>0</v>
      </c>
    </row>
    <row r="224" spans="1:11">
      <c r="A224" s="64" t="s">
        <v>343</v>
      </c>
      <c r="B224" s="95">
        <v>0</v>
      </c>
      <c r="C224" s="95">
        <v>0</v>
      </c>
      <c r="D224" s="95">
        <v>0</v>
      </c>
      <c r="E224" s="95">
        <v>0</v>
      </c>
      <c r="F224" s="95">
        <v>0</v>
      </c>
      <c r="G224" s="95">
        <v>0</v>
      </c>
      <c r="H224" s="95">
        <v>0</v>
      </c>
      <c r="I224" s="95">
        <v>0</v>
      </c>
      <c r="J224" s="95">
        <v>0</v>
      </c>
      <c r="K224" s="95">
        <v>0</v>
      </c>
    </row>
    <row r="225" spans="1:11">
      <c r="A225" s="64" t="s">
        <v>344</v>
      </c>
      <c r="B225" s="95">
        <v>0</v>
      </c>
      <c r="C225" s="95">
        <v>0</v>
      </c>
      <c r="D225" s="95">
        <v>0</v>
      </c>
      <c r="E225" s="95">
        <v>157.77518000000001</v>
      </c>
      <c r="F225" s="95">
        <v>0</v>
      </c>
      <c r="G225" s="95">
        <v>0</v>
      </c>
      <c r="H225" s="95">
        <v>0</v>
      </c>
      <c r="I225" s="95">
        <v>0</v>
      </c>
      <c r="J225" s="95">
        <v>0</v>
      </c>
      <c r="K225" s="95">
        <v>157.77518000000001</v>
      </c>
    </row>
    <row r="226" spans="1:11">
      <c r="A226" s="63" t="s">
        <v>345</v>
      </c>
      <c r="B226" s="95">
        <v>112.36273</v>
      </c>
      <c r="C226" s="95">
        <v>0</v>
      </c>
      <c r="D226" s="95">
        <v>0</v>
      </c>
      <c r="E226" s="95">
        <v>0</v>
      </c>
      <c r="F226" s="95">
        <v>0</v>
      </c>
      <c r="G226" s="95">
        <v>0</v>
      </c>
      <c r="H226" s="95">
        <v>0</v>
      </c>
      <c r="I226" s="95">
        <v>0</v>
      </c>
      <c r="J226" s="95">
        <v>0</v>
      </c>
      <c r="K226" s="95">
        <v>112.36273</v>
      </c>
    </row>
    <row r="227" spans="1:11">
      <c r="A227" s="64" t="s">
        <v>346</v>
      </c>
      <c r="B227" s="95">
        <v>112.36273</v>
      </c>
      <c r="C227" s="95">
        <v>0</v>
      </c>
      <c r="D227" s="95">
        <v>0</v>
      </c>
      <c r="E227" s="95">
        <v>0</v>
      </c>
      <c r="F227" s="95">
        <v>0</v>
      </c>
      <c r="G227" s="95">
        <v>0</v>
      </c>
      <c r="H227" s="95">
        <v>0</v>
      </c>
      <c r="I227" s="95">
        <v>0</v>
      </c>
      <c r="J227" s="95">
        <v>0</v>
      </c>
      <c r="K227" s="95">
        <v>112.36273</v>
      </c>
    </row>
    <row r="228" spans="1:11">
      <c r="A228" s="64" t="s">
        <v>347</v>
      </c>
      <c r="B228" s="95">
        <v>0</v>
      </c>
      <c r="C228" s="95">
        <v>0</v>
      </c>
      <c r="D228" s="95">
        <v>0</v>
      </c>
      <c r="E228" s="95">
        <v>0</v>
      </c>
      <c r="F228" s="95">
        <v>0</v>
      </c>
      <c r="G228" s="95">
        <v>0</v>
      </c>
      <c r="H228" s="95">
        <v>0</v>
      </c>
      <c r="I228" s="95">
        <v>0</v>
      </c>
      <c r="J228" s="95">
        <v>0</v>
      </c>
      <c r="K228" s="95">
        <v>0</v>
      </c>
    </row>
    <row r="229" spans="1:11">
      <c r="A229" s="63" t="s">
        <v>348</v>
      </c>
      <c r="B229" s="95">
        <v>0</v>
      </c>
      <c r="C229" s="95">
        <v>0</v>
      </c>
      <c r="D229" s="95">
        <v>0</v>
      </c>
      <c r="E229" s="95">
        <v>0</v>
      </c>
      <c r="F229" s="95">
        <v>0</v>
      </c>
      <c r="G229" s="95">
        <v>0</v>
      </c>
      <c r="H229" s="95">
        <v>0</v>
      </c>
      <c r="I229" s="95">
        <v>0</v>
      </c>
      <c r="J229" s="95">
        <v>0</v>
      </c>
      <c r="K229" s="95">
        <v>0</v>
      </c>
    </row>
    <row r="230" spans="1:11">
      <c r="A230" s="64" t="s">
        <v>349</v>
      </c>
      <c r="B230" s="95">
        <v>0</v>
      </c>
      <c r="C230" s="95">
        <v>0</v>
      </c>
      <c r="D230" s="95">
        <v>0</v>
      </c>
      <c r="E230" s="95">
        <v>0</v>
      </c>
      <c r="F230" s="95">
        <v>0</v>
      </c>
      <c r="G230" s="95">
        <v>0</v>
      </c>
      <c r="H230" s="95">
        <v>0</v>
      </c>
      <c r="I230" s="95">
        <v>0</v>
      </c>
      <c r="J230" s="95">
        <v>0</v>
      </c>
      <c r="K230" s="95">
        <v>0</v>
      </c>
    </row>
    <row r="231" spans="1:11">
      <c r="A231" s="64" t="s">
        <v>350</v>
      </c>
      <c r="B231" s="95">
        <v>0</v>
      </c>
      <c r="C231" s="95">
        <v>0</v>
      </c>
      <c r="D231" s="95">
        <v>0</v>
      </c>
      <c r="E231" s="95">
        <v>0</v>
      </c>
      <c r="F231" s="95">
        <v>0</v>
      </c>
      <c r="G231" s="95">
        <v>0</v>
      </c>
      <c r="H231" s="95">
        <v>0</v>
      </c>
      <c r="I231" s="95">
        <v>0</v>
      </c>
      <c r="J231" s="95">
        <v>0</v>
      </c>
      <c r="K231" s="95">
        <v>0</v>
      </c>
    </row>
    <row r="232" spans="1:11">
      <c r="A232" s="63" t="s">
        <v>351</v>
      </c>
      <c r="B232" s="95">
        <v>1006784.5950399999</v>
      </c>
      <c r="C232" s="95">
        <v>1898516.35681</v>
      </c>
      <c r="D232" s="95">
        <v>2743375.3233499997</v>
      </c>
      <c r="E232" s="95">
        <v>200724.02285000001</v>
      </c>
      <c r="F232" s="95">
        <v>28034.627239999998</v>
      </c>
      <c r="G232" s="95">
        <v>333872.63535</v>
      </c>
      <c r="H232" s="95">
        <v>2002.96938</v>
      </c>
      <c r="I232" s="95">
        <v>342393.859</v>
      </c>
      <c r="J232" s="95">
        <v>251852.26467999999</v>
      </c>
      <c r="K232" s="95">
        <v>6807556.6536999997</v>
      </c>
    </row>
    <row r="233" spans="1:11">
      <c r="A233" s="64" t="s">
        <v>352</v>
      </c>
      <c r="B233" s="95">
        <v>611892.22575999994</v>
      </c>
      <c r="C233" s="95">
        <v>515199.79605</v>
      </c>
      <c r="D233" s="95">
        <v>1011524.65042</v>
      </c>
      <c r="E233" s="95">
        <v>90938.4908</v>
      </c>
      <c r="F233" s="95">
        <v>2302.2575999999999</v>
      </c>
      <c r="G233" s="95">
        <v>124853.77159</v>
      </c>
      <c r="H233" s="95">
        <v>1022.6686</v>
      </c>
      <c r="I233" s="95">
        <v>340927.3149</v>
      </c>
      <c r="J233" s="95">
        <v>82099.234540000005</v>
      </c>
      <c r="K233" s="95">
        <v>2780760.4102600003</v>
      </c>
    </row>
    <row r="234" spans="1:11">
      <c r="A234" s="64" t="s">
        <v>353</v>
      </c>
      <c r="B234" s="95">
        <v>0</v>
      </c>
      <c r="C234" s="95">
        <v>0</v>
      </c>
      <c r="D234" s="95">
        <v>0</v>
      </c>
      <c r="E234" s="95">
        <v>0</v>
      </c>
      <c r="F234" s="95">
        <v>0</v>
      </c>
      <c r="G234" s="95">
        <v>0</v>
      </c>
      <c r="H234" s="95">
        <v>0</v>
      </c>
      <c r="I234" s="95">
        <v>0</v>
      </c>
      <c r="J234" s="95">
        <v>0</v>
      </c>
      <c r="K234" s="95">
        <v>0</v>
      </c>
    </row>
    <row r="235" spans="1:11">
      <c r="A235" s="64" t="s">
        <v>354</v>
      </c>
      <c r="B235" s="95">
        <v>322046.41211000003</v>
      </c>
      <c r="C235" s="95">
        <v>1016797.7946</v>
      </c>
      <c r="D235" s="95">
        <v>0</v>
      </c>
      <c r="E235" s="95">
        <v>40522.513490000005</v>
      </c>
      <c r="F235" s="95">
        <v>25732.358640000002</v>
      </c>
      <c r="G235" s="95">
        <v>185746.32115</v>
      </c>
      <c r="H235" s="95">
        <v>6.7000000000000004E-2</v>
      </c>
      <c r="I235" s="95">
        <v>1466.5441000000001</v>
      </c>
      <c r="J235" s="95">
        <v>127873.85610999999</v>
      </c>
      <c r="K235" s="95">
        <v>1720185.8672</v>
      </c>
    </row>
    <row r="236" spans="1:11">
      <c r="A236" s="64" t="s">
        <v>355</v>
      </c>
      <c r="B236" s="95">
        <v>0</v>
      </c>
      <c r="C236" s="95">
        <v>0</v>
      </c>
      <c r="D236" s="95">
        <v>0</v>
      </c>
      <c r="E236" s="95">
        <v>0</v>
      </c>
      <c r="F236" s="95">
        <v>0</v>
      </c>
      <c r="G236" s="95">
        <v>0</v>
      </c>
      <c r="H236" s="95">
        <v>0</v>
      </c>
      <c r="I236" s="95">
        <v>0</v>
      </c>
      <c r="J236" s="95">
        <v>0</v>
      </c>
      <c r="K236" s="95">
        <v>0</v>
      </c>
    </row>
    <row r="237" spans="1:11">
      <c r="A237" s="64" t="s">
        <v>356</v>
      </c>
      <c r="B237" s="95">
        <v>0</v>
      </c>
      <c r="C237" s="95">
        <v>215939.11347000001</v>
      </c>
      <c r="D237" s="95">
        <v>0</v>
      </c>
      <c r="E237" s="95">
        <v>0</v>
      </c>
      <c r="F237" s="95">
        <v>0</v>
      </c>
      <c r="G237" s="95">
        <v>0</v>
      </c>
      <c r="H237" s="95">
        <v>0</v>
      </c>
      <c r="I237" s="95">
        <v>0</v>
      </c>
      <c r="J237" s="95">
        <v>0</v>
      </c>
      <c r="K237" s="95">
        <v>215939.11347000001</v>
      </c>
    </row>
    <row r="238" spans="1:11">
      <c r="A238" s="64" t="s">
        <v>357</v>
      </c>
      <c r="B238" s="95">
        <v>0</v>
      </c>
      <c r="C238" s="95">
        <v>0</v>
      </c>
      <c r="D238" s="95">
        <v>0</v>
      </c>
      <c r="E238" s="95">
        <v>0</v>
      </c>
      <c r="F238" s="95">
        <v>0</v>
      </c>
      <c r="G238" s="95">
        <v>0</v>
      </c>
      <c r="H238" s="95">
        <v>0</v>
      </c>
      <c r="I238" s="95">
        <v>0</v>
      </c>
      <c r="J238" s="95">
        <v>0</v>
      </c>
      <c r="K238" s="95">
        <v>0</v>
      </c>
    </row>
    <row r="239" spans="1:11">
      <c r="A239" s="64" t="s">
        <v>358</v>
      </c>
      <c r="B239" s="95">
        <v>0</v>
      </c>
      <c r="C239" s="95">
        <v>0</v>
      </c>
      <c r="D239" s="95">
        <v>0</v>
      </c>
      <c r="E239" s="95">
        <v>0</v>
      </c>
      <c r="F239" s="95">
        <v>0</v>
      </c>
      <c r="G239" s="95">
        <v>0</v>
      </c>
      <c r="H239" s="95">
        <v>0</v>
      </c>
      <c r="I239" s="95">
        <v>0</v>
      </c>
      <c r="J239" s="95">
        <v>0</v>
      </c>
      <c r="K239" s="95">
        <v>0</v>
      </c>
    </row>
    <row r="240" spans="1:11">
      <c r="A240" s="64" t="s">
        <v>359</v>
      </c>
      <c r="B240" s="95">
        <v>72845.957170000009</v>
      </c>
      <c r="C240" s="95">
        <v>150579.65268999999</v>
      </c>
      <c r="D240" s="95">
        <v>1731850.6729300001</v>
      </c>
      <c r="E240" s="95">
        <v>69263.018559999997</v>
      </c>
      <c r="F240" s="95">
        <v>1.0999999999999999E-2</v>
      </c>
      <c r="G240" s="95">
        <v>23272.54261</v>
      </c>
      <c r="H240" s="95">
        <v>980.23378000000002</v>
      </c>
      <c r="I240" s="95">
        <v>0</v>
      </c>
      <c r="J240" s="95">
        <v>41879.174030000002</v>
      </c>
      <c r="K240" s="95">
        <v>2090671.2627699999</v>
      </c>
    </row>
    <row r="241" spans="1:11">
      <c r="A241" s="63" t="s">
        <v>360</v>
      </c>
      <c r="B241" s="95">
        <v>286252.38182999997</v>
      </c>
      <c r="C241" s="95">
        <v>998181.10344000009</v>
      </c>
      <c r="D241" s="95">
        <v>155270.98082</v>
      </c>
      <c r="E241" s="95">
        <v>76031.167279999994</v>
      </c>
      <c r="F241" s="95">
        <v>150659.48056999999</v>
      </c>
      <c r="G241" s="95">
        <v>146217.06837999998</v>
      </c>
      <c r="H241" s="95">
        <v>2273.5857000000001</v>
      </c>
      <c r="I241" s="95">
        <v>744642.58198999998</v>
      </c>
      <c r="J241" s="95">
        <v>90266.267609999995</v>
      </c>
      <c r="K241" s="95">
        <v>2649794.6176199997</v>
      </c>
    </row>
    <row r="242" spans="1:11">
      <c r="A242" s="64" t="s">
        <v>361</v>
      </c>
      <c r="B242" s="95">
        <v>24478.646679999998</v>
      </c>
      <c r="C242" s="95">
        <v>7460.1266799999994</v>
      </c>
      <c r="D242" s="95">
        <v>28898.077739999997</v>
      </c>
      <c r="E242" s="95">
        <v>37546.143990000004</v>
      </c>
      <c r="F242" s="95">
        <v>0</v>
      </c>
      <c r="G242" s="95">
        <v>25739.351300000002</v>
      </c>
      <c r="H242" s="95">
        <v>0</v>
      </c>
      <c r="I242" s="95">
        <v>0</v>
      </c>
      <c r="J242" s="95">
        <v>0</v>
      </c>
      <c r="K242" s="95">
        <v>124122.34639000001</v>
      </c>
    </row>
    <row r="243" spans="1:11">
      <c r="A243" s="64" t="s">
        <v>362</v>
      </c>
      <c r="B243" s="95">
        <v>78809.052629999991</v>
      </c>
      <c r="C243" s="95">
        <v>70175.798890000005</v>
      </c>
      <c r="D243" s="95">
        <v>58966.504300000001</v>
      </c>
      <c r="E243" s="95">
        <v>0</v>
      </c>
      <c r="F243" s="95">
        <v>0</v>
      </c>
      <c r="G243" s="95">
        <v>22960.542440000001</v>
      </c>
      <c r="H243" s="95">
        <v>0</v>
      </c>
      <c r="I243" s="95">
        <v>471484.674</v>
      </c>
      <c r="J243" s="95">
        <v>0</v>
      </c>
      <c r="K243" s="95">
        <v>702396.57226000004</v>
      </c>
    </row>
    <row r="244" spans="1:11">
      <c r="A244" s="64" t="s">
        <v>363</v>
      </c>
      <c r="B244" s="95">
        <v>84444.005080000003</v>
      </c>
      <c r="C244" s="95">
        <v>187440.19344</v>
      </c>
      <c r="D244" s="95">
        <v>54304.588600000003</v>
      </c>
      <c r="E244" s="95">
        <v>15515.270710000001</v>
      </c>
      <c r="F244" s="95">
        <v>23146.094789999999</v>
      </c>
      <c r="G244" s="95">
        <v>56934.072630000002</v>
      </c>
      <c r="H244" s="95">
        <v>2263.7862400000004</v>
      </c>
      <c r="I244" s="95">
        <v>122086.11095</v>
      </c>
      <c r="J244" s="95">
        <v>45527.747200000005</v>
      </c>
      <c r="K244" s="95">
        <v>591661.86963999993</v>
      </c>
    </row>
    <row r="245" spans="1:11">
      <c r="A245" s="64" t="s">
        <v>364</v>
      </c>
      <c r="B245" s="95">
        <v>14830.07797</v>
      </c>
      <c r="C245" s="95">
        <v>8678.2163299999993</v>
      </c>
      <c r="D245" s="95">
        <v>8834.9321300000011</v>
      </c>
      <c r="E245" s="95">
        <v>676.47064999999998</v>
      </c>
      <c r="F245" s="95">
        <v>1423.5991999999999</v>
      </c>
      <c r="G245" s="95">
        <v>1917.67445</v>
      </c>
      <c r="H245" s="95">
        <v>9.2994599999999998</v>
      </c>
      <c r="I245" s="95">
        <v>12130.27348</v>
      </c>
      <c r="J245" s="95">
        <v>20.52328</v>
      </c>
      <c r="K245" s="95">
        <v>48521.06695</v>
      </c>
    </row>
    <row r="246" spans="1:11">
      <c r="A246" s="64" t="s">
        <v>1386</v>
      </c>
      <c r="B246" s="95">
        <v>0</v>
      </c>
      <c r="C246" s="95">
        <v>0</v>
      </c>
      <c r="D246" s="95">
        <v>0</v>
      </c>
      <c r="E246" s="95">
        <v>0</v>
      </c>
      <c r="F246" s="95">
        <v>0</v>
      </c>
      <c r="G246" s="95">
        <v>0</v>
      </c>
      <c r="H246" s="95">
        <v>0</v>
      </c>
      <c r="I246" s="95">
        <v>0</v>
      </c>
      <c r="J246" s="95">
        <v>0</v>
      </c>
      <c r="K246" s="95">
        <v>0</v>
      </c>
    </row>
    <row r="247" spans="1:11">
      <c r="A247" s="64" t="s">
        <v>365</v>
      </c>
      <c r="B247" s="95">
        <v>83690.599470000001</v>
      </c>
      <c r="C247" s="95">
        <v>724426.76809999999</v>
      </c>
      <c r="D247" s="95">
        <v>4266.8780500000003</v>
      </c>
      <c r="E247" s="95">
        <v>22293.281930000001</v>
      </c>
      <c r="F247" s="95">
        <v>126089.78658</v>
      </c>
      <c r="G247" s="95">
        <v>38665.427560000004</v>
      </c>
      <c r="H247" s="95">
        <v>0.5</v>
      </c>
      <c r="I247" s="95">
        <v>138941.52356</v>
      </c>
      <c r="J247" s="95">
        <v>44717.997130000003</v>
      </c>
      <c r="K247" s="95">
        <v>1183092.7623800002</v>
      </c>
    </row>
    <row r="248" spans="1:11">
      <c r="A248" s="63" t="s">
        <v>366</v>
      </c>
      <c r="B248" s="95">
        <v>0</v>
      </c>
      <c r="C248" s="95">
        <v>0</v>
      </c>
      <c r="D248" s="95">
        <v>0</v>
      </c>
      <c r="E248" s="95">
        <v>0</v>
      </c>
      <c r="F248" s="95">
        <v>0</v>
      </c>
      <c r="G248" s="95">
        <v>0</v>
      </c>
      <c r="H248" s="95">
        <v>0</v>
      </c>
      <c r="I248" s="95">
        <v>0</v>
      </c>
      <c r="J248" s="95">
        <v>0</v>
      </c>
      <c r="K248" s="95">
        <v>0</v>
      </c>
    </row>
    <row r="249" spans="1:11">
      <c r="A249" s="64" t="s">
        <v>367</v>
      </c>
      <c r="B249" s="95">
        <v>0</v>
      </c>
      <c r="C249" s="95">
        <v>0</v>
      </c>
      <c r="D249" s="95">
        <v>0</v>
      </c>
      <c r="E249" s="95">
        <v>0</v>
      </c>
      <c r="F249" s="95">
        <v>0</v>
      </c>
      <c r="G249" s="95">
        <v>0</v>
      </c>
      <c r="H249" s="95">
        <v>0</v>
      </c>
      <c r="I249" s="95">
        <v>0</v>
      </c>
      <c r="J249" s="95">
        <v>0</v>
      </c>
      <c r="K249" s="95">
        <v>0</v>
      </c>
    </row>
    <row r="250" spans="1:11">
      <c r="A250" s="64" t="s">
        <v>368</v>
      </c>
      <c r="B250" s="95">
        <v>0</v>
      </c>
      <c r="C250" s="95">
        <v>0</v>
      </c>
      <c r="D250" s="95">
        <v>0</v>
      </c>
      <c r="E250" s="95">
        <v>0</v>
      </c>
      <c r="F250" s="95">
        <v>0</v>
      </c>
      <c r="G250" s="95">
        <v>0</v>
      </c>
      <c r="H250" s="95">
        <v>0</v>
      </c>
      <c r="I250" s="95">
        <v>0</v>
      </c>
      <c r="J250" s="95">
        <v>0</v>
      </c>
      <c r="K250" s="95">
        <v>0</v>
      </c>
    </row>
    <row r="251" spans="1:11">
      <c r="A251" s="63" t="s">
        <v>369</v>
      </c>
      <c r="B251" s="95">
        <v>325047.11559</v>
      </c>
      <c r="C251" s="95">
        <v>0</v>
      </c>
      <c r="D251" s="95">
        <v>0</v>
      </c>
      <c r="E251" s="95">
        <v>0</v>
      </c>
      <c r="F251" s="95">
        <v>0</v>
      </c>
      <c r="G251" s="95">
        <v>374862.80693999998</v>
      </c>
      <c r="H251" s="95">
        <v>0</v>
      </c>
      <c r="I251" s="95">
        <v>0</v>
      </c>
      <c r="J251" s="95">
        <v>0</v>
      </c>
      <c r="K251" s="95">
        <v>699909.92252999998</v>
      </c>
    </row>
    <row r="252" spans="1:11">
      <c r="A252" s="64" t="s">
        <v>367</v>
      </c>
      <c r="B252" s="95">
        <v>315005.76954000001</v>
      </c>
      <c r="C252" s="95">
        <v>0</v>
      </c>
      <c r="D252" s="95">
        <v>0</v>
      </c>
      <c r="E252" s="95">
        <v>0</v>
      </c>
      <c r="F252" s="95">
        <v>0</v>
      </c>
      <c r="G252" s="95">
        <v>372153.74443000002</v>
      </c>
      <c r="H252" s="95">
        <v>0</v>
      </c>
      <c r="I252" s="95">
        <v>0</v>
      </c>
      <c r="J252" s="95">
        <v>0</v>
      </c>
      <c r="K252" s="95">
        <v>687159.51396999997</v>
      </c>
    </row>
    <row r="253" spans="1:11">
      <c r="A253" s="64" t="s">
        <v>368</v>
      </c>
      <c r="B253" s="95">
        <v>10041.34605</v>
      </c>
      <c r="C253" s="95">
        <v>0</v>
      </c>
      <c r="D253" s="95">
        <v>0</v>
      </c>
      <c r="E253" s="95">
        <v>0</v>
      </c>
      <c r="F253" s="95">
        <v>0</v>
      </c>
      <c r="G253" s="95">
        <v>2709.0625099999997</v>
      </c>
      <c r="H253" s="95">
        <v>0</v>
      </c>
      <c r="I253" s="95">
        <v>0</v>
      </c>
      <c r="J253" s="95">
        <v>0</v>
      </c>
      <c r="K253" s="95">
        <v>12750.40856</v>
      </c>
    </row>
    <row r="254" spans="1:11">
      <c r="A254" s="177" t="s">
        <v>370</v>
      </c>
      <c r="B254" s="57">
        <v>84485.813190000001</v>
      </c>
      <c r="C254" s="57">
        <v>398830.38185000001</v>
      </c>
      <c r="D254" s="57">
        <v>214954.00907</v>
      </c>
      <c r="E254" s="57">
        <v>7633.6612699999996</v>
      </c>
      <c r="F254" s="57">
        <v>66702.681679999994</v>
      </c>
      <c r="G254" s="57">
        <v>68636.085790000012</v>
      </c>
      <c r="H254" s="57">
        <v>4441.3128200000001</v>
      </c>
      <c r="I254" s="57">
        <v>201932.60163999998</v>
      </c>
      <c r="J254" s="57">
        <v>58290.630509999995</v>
      </c>
      <c r="K254" s="57">
        <v>1105907.1778199999</v>
      </c>
    </row>
    <row r="255" spans="1:11">
      <c r="A255" s="64" t="s">
        <v>371</v>
      </c>
      <c r="B255" s="95">
        <v>498.70229</v>
      </c>
      <c r="C255" s="95">
        <v>776.40359999999998</v>
      </c>
      <c r="D255" s="95">
        <v>1541.9586299999999</v>
      </c>
      <c r="E255" s="95">
        <v>31.635270000000002</v>
      </c>
      <c r="F255" s="95">
        <v>464.22229999999996</v>
      </c>
      <c r="G255" s="95">
        <v>0</v>
      </c>
      <c r="H255" s="95">
        <v>0.31406000000000001</v>
      </c>
      <c r="I255" s="95">
        <v>1438.2968100000001</v>
      </c>
      <c r="J255" s="95">
        <v>1.4179300000000001</v>
      </c>
      <c r="K255" s="95">
        <v>4752.9508900000001</v>
      </c>
    </row>
    <row r="256" spans="1:11">
      <c r="A256" s="64" t="s">
        <v>372</v>
      </c>
      <c r="B256" s="95">
        <v>1327.4972399999999</v>
      </c>
      <c r="C256" s="95">
        <v>1565.05061</v>
      </c>
      <c r="D256" s="95">
        <v>1159.5149699999999</v>
      </c>
      <c r="E256" s="95">
        <v>33.048430000000003</v>
      </c>
      <c r="F256" s="95">
        <v>87.391320000000007</v>
      </c>
      <c r="G256" s="95">
        <v>918.96046000000001</v>
      </c>
      <c r="H256" s="95">
        <v>15.1227</v>
      </c>
      <c r="I256" s="95">
        <v>2729.1484799999998</v>
      </c>
      <c r="J256" s="95">
        <v>0</v>
      </c>
      <c r="K256" s="95">
        <v>7835.7342099999996</v>
      </c>
    </row>
    <row r="257" spans="1:11">
      <c r="A257" s="64" t="s">
        <v>373</v>
      </c>
      <c r="B257" s="95">
        <v>71239.422599999991</v>
      </c>
      <c r="C257" s="95">
        <v>372237.30794999999</v>
      </c>
      <c r="D257" s="95">
        <v>191921.07869999998</v>
      </c>
      <c r="E257" s="95">
        <v>5917.3028800000002</v>
      </c>
      <c r="F257" s="95">
        <v>63344.484429999997</v>
      </c>
      <c r="G257" s="95">
        <v>58107.332490000001</v>
      </c>
      <c r="H257" s="95">
        <v>3975.5227200000004</v>
      </c>
      <c r="I257" s="95">
        <v>187847.95496999999</v>
      </c>
      <c r="J257" s="95">
        <v>53141.228229999993</v>
      </c>
      <c r="K257" s="95">
        <v>1007731.63497</v>
      </c>
    </row>
    <row r="258" spans="1:11">
      <c r="A258" s="64" t="s">
        <v>374</v>
      </c>
      <c r="B258" s="95">
        <v>9367.1787299999996</v>
      </c>
      <c r="C258" s="95">
        <v>20177.097719999998</v>
      </c>
      <c r="D258" s="95">
        <v>18478.402010000002</v>
      </c>
      <c r="E258" s="95">
        <v>1575.86733</v>
      </c>
      <c r="F258" s="95">
        <v>1980.8342600000001</v>
      </c>
      <c r="G258" s="95">
        <v>7026.83133</v>
      </c>
      <c r="H258" s="95">
        <v>191.94989999999999</v>
      </c>
      <c r="I258" s="95">
        <v>5334.5735999999997</v>
      </c>
      <c r="J258" s="95">
        <v>4627.3508000000002</v>
      </c>
      <c r="K258" s="95">
        <v>68760.085680000004</v>
      </c>
    </row>
    <row r="259" spans="1:11">
      <c r="A259" s="64" t="s">
        <v>375</v>
      </c>
      <c r="B259" s="95">
        <v>1095.6777500000001</v>
      </c>
      <c r="C259" s="95">
        <v>1490.3793600000001</v>
      </c>
      <c r="D259" s="95">
        <v>976.58677999999998</v>
      </c>
      <c r="E259" s="95">
        <v>8.3581299999999992</v>
      </c>
      <c r="F259" s="95">
        <v>293.38367</v>
      </c>
      <c r="G259" s="95">
        <v>993.00080000000003</v>
      </c>
      <c r="H259" s="95">
        <v>243.88788</v>
      </c>
      <c r="I259" s="95">
        <v>2657.4136699999999</v>
      </c>
      <c r="J259" s="95">
        <v>367.18965999999995</v>
      </c>
      <c r="K259" s="95">
        <v>8125.8777</v>
      </c>
    </row>
    <row r="260" spans="1:11">
      <c r="A260" s="64" t="s">
        <v>376</v>
      </c>
      <c r="B260" s="95">
        <v>324.41116999999997</v>
      </c>
      <c r="C260" s="95">
        <v>223.75719000000001</v>
      </c>
      <c r="D260" s="95">
        <v>421.57150999999999</v>
      </c>
      <c r="E260" s="95">
        <v>2.6723699999999999</v>
      </c>
      <c r="F260" s="95">
        <v>49.667199999999994</v>
      </c>
      <c r="G260" s="95">
        <v>616.75691000000006</v>
      </c>
      <c r="H260" s="95">
        <v>14.515559999999999</v>
      </c>
      <c r="I260" s="95">
        <v>97.609270000000009</v>
      </c>
      <c r="J260" s="95">
        <v>100.20988</v>
      </c>
      <c r="K260" s="95">
        <v>1851.1710600000001</v>
      </c>
    </row>
    <row r="261" spans="1:11">
      <c r="A261" s="64" t="s">
        <v>377</v>
      </c>
      <c r="B261" s="95">
        <v>271.41293999999999</v>
      </c>
      <c r="C261" s="95">
        <v>882.59172000000001</v>
      </c>
      <c r="D261" s="95">
        <v>193.79396</v>
      </c>
      <c r="E261" s="95">
        <v>46.010280000000002</v>
      </c>
      <c r="F261" s="95">
        <v>433.84116</v>
      </c>
      <c r="G261" s="95">
        <v>184.59270000000001</v>
      </c>
      <c r="H261" s="95">
        <v>0</v>
      </c>
      <c r="I261" s="95">
        <v>1019.5032199999999</v>
      </c>
      <c r="J261" s="95">
        <v>31.44117</v>
      </c>
      <c r="K261" s="95">
        <v>3063.1871499999997</v>
      </c>
    </row>
    <row r="262" spans="1:11">
      <c r="A262" s="64" t="s">
        <v>378</v>
      </c>
      <c r="B262" s="95">
        <v>14.356909999999999</v>
      </c>
      <c r="C262" s="95">
        <v>353.94291999999996</v>
      </c>
      <c r="D262" s="95">
        <v>181.03248000000002</v>
      </c>
      <c r="E262" s="95">
        <v>18.766580000000001</v>
      </c>
      <c r="F262" s="95">
        <v>48.857339999999994</v>
      </c>
      <c r="G262" s="95">
        <v>186.58221</v>
      </c>
      <c r="H262" s="95">
        <v>0</v>
      </c>
      <c r="I262" s="95">
        <v>5.7278599999999997</v>
      </c>
      <c r="J262" s="95">
        <v>21.539259999999999</v>
      </c>
      <c r="K262" s="95">
        <v>830.80556000000001</v>
      </c>
    </row>
    <row r="263" spans="1:11">
      <c r="A263" s="64" t="s">
        <v>379</v>
      </c>
      <c r="B263" s="95">
        <v>0</v>
      </c>
      <c r="C263" s="95">
        <v>0</v>
      </c>
      <c r="D263" s="95">
        <v>0</v>
      </c>
      <c r="E263" s="95">
        <v>0</v>
      </c>
      <c r="F263" s="95">
        <v>0</v>
      </c>
      <c r="G263" s="95">
        <v>0</v>
      </c>
      <c r="H263" s="95">
        <v>0</v>
      </c>
      <c r="I263" s="95">
        <v>0</v>
      </c>
      <c r="J263" s="95">
        <v>0</v>
      </c>
      <c r="K263" s="95">
        <v>0</v>
      </c>
    </row>
    <row r="264" spans="1:11">
      <c r="A264" s="64" t="s">
        <v>380</v>
      </c>
      <c r="B264" s="95">
        <v>341.90836999999999</v>
      </c>
      <c r="C264" s="95">
        <v>1123.85078</v>
      </c>
      <c r="D264" s="95">
        <v>80.070030000000003</v>
      </c>
      <c r="E264" s="95">
        <v>0</v>
      </c>
      <c r="F264" s="95">
        <v>0</v>
      </c>
      <c r="G264" s="95">
        <v>602.02889000000005</v>
      </c>
      <c r="H264" s="95">
        <v>0</v>
      </c>
      <c r="I264" s="95">
        <v>67.240820000000014</v>
      </c>
      <c r="J264" s="95">
        <v>0.25358000000000003</v>
      </c>
      <c r="K264" s="95">
        <v>2215.3524700000003</v>
      </c>
    </row>
    <row r="265" spans="1:11">
      <c r="A265" s="64" t="s">
        <v>381</v>
      </c>
      <c r="B265" s="95">
        <v>5.24519</v>
      </c>
      <c r="C265" s="95">
        <v>0</v>
      </c>
      <c r="D265" s="95">
        <v>0</v>
      </c>
      <c r="E265" s="95">
        <v>0</v>
      </c>
      <c r="F265" s="95">
        <v>0</v>
      </c>
      <c r="G265" s="95">
        <v>0</v>
      </c>
      <c r="H265" s="95">
        <v>0</v>
      </c>
      <c r="I265" s="95">
        <v>735.13293999999996</v>
      </c>
      <c r="J265" s="95">
        <v>0</v>
      </c>
      <c r="K265" s="95">
        <v>740.37813000000006</v>
      </c>
    </row>
    <row r="266" spans="1:11">
      <c r="A266" s="177" t="s">
        <v>382</v>
      </c>
      <c r="B266" s="57">
        <v>-37228.595409999994</v>
      </c>
      <c r="C266" s="57">
        <v>-87516.561329999997</v>
      </c>
      <c r="D266" s="57">
        <v>-59022.54709</v>
      </c>
      <c r="E266" s="57">
        <v>-2125.2963100000002</v>
      </c>
      <c r="F266" s="57">
        <v>-16875.64501</v>
      </c>
      <c r="G266" s="57">
        <v>-23017.906050000001</v>
      </c>
      <c r="H266" s="57">
        <v>-1260.11337</v>
      </c>
      <c r="I266" s="57">
        <v>-41028.446710000004</v>
      </c>
      <c r="J266" s="57">
        <v>-17532.35572</v>
      </c>
      <c r="K266" s="57">
        <v>-285607.467</v>
      </c>
    </row>
    <row r="267" spans="1:11">
      <c r="A267" s="64" t="s">
        <v>383</v>
      </c>
      <c r="B267" s="95">
        <v>-2302.4804700000004</v>
      </c>
      <c r="C267" s="95">
        <v>-21427.939039999997</v>
      </c>
      <c r="D267" s="95">
        <v>-6582.91057</v>
      </c>
      <c r="E267" s="95">
        <v>0</v>
      </c>
      <c r="F267" s="95">
        <v>-680.59974</v>
      </c>
      <c r="G267" s="95">
        <v>-185.45439999999999</v>
      </c>
      <c r="H267" s="95">
        <v>0</v>
      </c>
      <c r="I267" s="95">
        <v>-2564.0411600000002</v>
      </c>
      <c r="J267" s="95">
        <v>0</v>
      </c>
      <c r="K267" s="95">
        <v>-33743.425380000001</v>
      </c>
    </row>
    <row r="268" spans="1:11">
      <c r="A268" s="64" t="s">
        <v>384</v>
      </c>
      <c r="B268" s="95">
        <v>0</v>
      </c>
      <c r="C268" s="95">
        <v>0</v>
      </c>
      <c r="D268" s="95">
        <v>0</v>
      </c>
      <c r="E268" s="95">
        <v>0</v>
      </c>
      <c r="F268" s="95">
        <v>0</v>
      </c>
      <c r="G268" s="95">
        <v>0</v>
      </c>
      <c r="H268" s="95">
        <v>0</v>
      </c>
      <c r="I268" s="95">
        <v>0</v>
      </c>
      <c r="J268" s="95">
        <v>0</v>
      </c>
      <c r="K268" s="95">
        <v>0</v>
      </c>
    </row>
    <row r="269" spans="1:11">
      <c r="A269" s="64" t="s">
        <v>385</v>
      </c>
      <c r="B269" s="95">
        <v>-25249.65814</v>
      </c>
      <c r="C269" s="95">
        <v>-46979.232389999997</v>
      </c>
      <c r="D269" s="95">
        <v>-34462.831189999997</v>
      </c>
      <c r="E269" s="95">
        <v>-2063.05627</v>
      </c>
      <c r="F269" s="95">
        <v>-9188.4427899999991</v>
      </c>
      <c r="G269" s="95">
        <v>-16733.100429999999</v>
      </c>
      <c r="H269" s="95">
        <v>-1260.11337</v>
      </c>
      <c r="I269" s="95">
        <v>-14440.078160000001</v>
      </c>
      <c r="J269" s="95">
        <v>-16509.002349999999</v>
      </c>
      <c r="K269" s="95">
        <v>-166885.51509</v>
      </c>
    </row>
    <row r="270" spans="1:11">
      <c r="A270" s="64" t="s">
        <v>386</v>
      </c>
      <c r="B270" s="95">
        <v>-80.605000000000004</v>
      </c>
      <c r="C270" s="95">
        <v>-276.75184999999999</v>
      </c>
      <c r="D270" s="95">
        <v>-6726.0925099999995</v>
      </c>
      <c r="E270" s="95">
        <v>-62.24004</v>
      </c>
      <c r="F270" s="95">
        <v>-220.66122000000001</v>
      </c>
      <c r="G270" s="95">
        <v>-318.42152000000004</v>
      </c>
      <c r="H270" s="95">
        <v>0</v>
      </c>
      <c r="I270" s="95">
        <v>-327.54172999999997</v>
      </c>
      <c r="J270" s="95">
        <v>-79.336479999999995</v>
      </c>
      <c r="K270" s="95">
        <v>-8091.6503499999999</v>
      </c>
    </row>
    <row r="271" spans="1:11">
      <c r="A271" s="64" t="s">
        <v>387</v>
      </c>
      <c r="B271" s="95">
        <v>-7780.2288399999998</v>
      </c>
      <c r="C271" s="95">
        <v>-18817.315999999999</v>
      </c>
      <c r="D271" s="95">
        <v>-10628.30085</v>
      </c>
      <c r="E271" s="95">
        <v>0</v>
      </c>
      <c r="F271" s="95">
        <v>-6785.9412599999996</v>
      </c>
      <c r="G271" s="95">
        <v>-5780.9297000000006</v>
      </c>
      <c r="H271" s="95">
        <v>0</v>
      </c>
      <c r="I271" s="95">
        <v>-21412.33828</v>
      </c>
      <c r="J271" s="95">
        <v>-776.88818000000003</v>
      </c>
      <c r="K271" s="95">
        <v>-71981.943109999993</v>
      </c>
    </row>
    <row r="272" spans="1:11">
      <c r="A272" s="65" t="s">
        <v>388</v>
      </c>
      <c r="B272" s="95">
        <v>-1814.80765</v>
      </c>
      <c r="C272" s="95">
        <v>0</v>
      </c>
      <c r="D272" s="95">
        <v>0</v>
      </c>
      <c r="E272" s="95">
        <v>0</v>
      </c>
      <c r="F272" s="95">
        <v>0</v>
      </c>
      <c r="G272" s="95">
        <v>0</v>
      </c>
      <c r="H272" s="95">
        <v>0</v>
      </c>
      <c r="I272" s="95">
        <v>-1759.9166</v>
      </c>
      <c r="J272" s="95">
        <v>-167.12870999999998</v>
      </c>
      <c r="K272" s="95">
        <v>-3741.8529600000002</v>
      </c>
    </row>
    <row r="273" spans="1:11">
      <c r="A273" s="65" t="s">
        <v>459</v>
      </c>
      <c r="B273" s="95">
        <v>-0.81530999999999998</v>
      </c>
      <c r="C273" s="95">
        <v>-15.322049999999999</v>
      </c>
      <c r="D273" s="95">
        <v>-622.41197</v>
      </c>
      <c r="E273" s="95">
        <v>0</v>
      </c>
      <c r="F273" s="95">
        <v>0</v>
      </c>
      <c r="G273" s="95">
        <v>0</v>
      </c>
      <c r="H273" s="95">
        <v>0</v>
      </c>
      <c r="I273" s="95">
        <v>-524.53078000000005</v>
      </c>
      <c r="J273" s="95">
        <v>0</v>
      </c>
      <c r="K273" s="95">
        <v>-1163.0801100000001</v>
      </c>
    </row>
    <row r="274" spans="1:11">
      <c r="A274" s="177" t="s">
        <v>971</v>
      </c>
      <c r="B274" s="57">
        <v>47257.217779999999</v>
      </c>
      <c r="C274" s="57">
        <v>311313.82052000001</v>
      </c>
      <c r="D274" s="57">
        <v>155931.46197999999</v>
      </c>
      <c r="E274" s="57">
        <v>5508.3649599999999</v>
      </c>
      <c r="F274" s="57">
        <v>49827.036670000001</v>
      </c>
      <c r="G274" s="57">
        <v>45618.17974</v>
      </c>
      <c r="H274" s="57">
        <v>3181.1994500000001</v>
      </c>
      <c r="I274" s="57">
        <v>160904.15493000002</v>
      </c>
      <c r="J274" s="57">
        <v>40758.274789999996</v>
      </c>
      <c r="K274" s="57">
        <v>820299.71082000004</v>
      </c>
    </row>
    <row r="275" spans="1:11">
      <c r="A275" s="155" t="s">
        <v>389</v>
      </c>
      <c r="B275" s="57">
        <v>5705.3747800000001</v>
      </c>
      <c r="C275" s="57">
        <v>2996.1392400000004</v>
      </c>
      <c r="D275" s="57">
        <v>8998.0756099999999</v>
      </c>
      <c r="E275" s="57">
        <v>644.06621999999993</v>
      </c>
      <c r="F275" s="57">
        <v>1314.75082</v>
      </c>
      <c r="G275" s="57">
        <v>3871.6961000000001</v>
      </c>
      <c r="H275" s="57">
        <v>576.78135999999995</v>
      </c>
      <c r="I275" s="57">
        <v>1872.8946000000001</v>
      </c>
      <c r="J275" s="57">
        <v>3667.8815600000003</v>
      </c>
      <c r="K275" s="57">
        <v>29647.66029</v>
      </c>
    </row>
    <row r="276" spans="1:11">
      <c r="A276" s="64" t="s">
        <v>390</v>
      </c>
      <c r="B276" s="95">
        <v>3030.5105400000002</v>
      </c>
      <c r="C276" s="95">
        <v>1671.42029</v>
      </c>
      <c r="D276" s="95">
        <v>7097.3937500000002</v>
      </c>
      <c r="E276" s="95">
        <v>435.58087999999998</v>
      </c>
      <c r="F276" s="95">
        <v>1203.5863899999999</v>
      </c>
      <c r="G276" s="95">
        <v>2294.9750899999999</v>
      </c>
      <c r="H276" s="95">
        <v>121.09941999999999</v>
      </c>
      <c r="I276" s="95">
        <v>223.02526</v>
      </c>
      <c r="J276" s="95">
        <v>2677.6004400000002</v>
      </c>
      <c r="K276" s="95">
        <v>18755.192059999998</v>
      </c>
    </row>
    <row r="277" spans="1:11">
      <c r="A277" s="64" t="s">
        <v>391</v>
      </c>
      <c r="B277" s="95">
        <v>199.60816</v>
      </c>
      <c r="C277" s="95">
        <v>340.16128000000003</v>
      </c>
      <c r="D277" s="95">
        <v>45.977339999999998</v>
      </c>
      <c r="E277" s="95">
        <v>28.216889999999999</v>
      </c>
      <c r="F277" s="95">
        <v>5.4276999999999997</v>
      </c>
      <c r="G277" s="95">
        <v>526.33660999999995</v>
      </c>
      <c r="H277" s="95">
        <v>13.061860000000001</v>
      </c>
      <c r="I277" s="95">
        <v>328.66784000000001</v>
      </c>
      <c r="J277" s="95">
        <v>170.25542999999999</v>
      </c>
      <c r="K277" s="95">
        <v>1657.7131100000001</v>
      </c>
    </row>
    <row r="278" spans="1:11">
      <c r="A278" s="64" t="s">
        <v>392</v>
      </c>
      <c r="B278" s="95">
        <v>423.33</v>
      </c>
      <c r="C278" s="95">
        <v>146.64213000000001</v>
      </c>
      <c r="D278" s="95">
        <v>19.23207</v>
      </c>
      <c r="E278" s="95">
        <v>115.73083</v>
      </c>
      <c r="F278" s="95">
        <v>0</v>
      </c>
      <c r="G278" s="95">
        <v>957.54231000000004</v>
      </c>
      <c r="H278" s="95">
        <v>0</v>
      </c>
      <c r="I278" s="95">
        <v>41.491169999999997</v>
      </c>
      <c r="J278" s="95">
        <v>730.42468999999994</v>
      </c>
      <c r="K278" s="95">
        <v>2434.3932</v>
      </c>
    </row>
    <row r="279" spans="1:11">
      <c r="A279" s="64" t="s">
        <v>393</v>
      </c>
      <c r="B279" s="95">
        <v>0</v>
      </c>
      <c r="C279" s="95">
        <v>35.250589999999995</v>
      </c>
      <c r="D279" s="95">
        <v>55.32882</v>
      </c>
      <c r="E279" s="95">
        <v>0</v>
      </c>
      <c r="F279" s="95">
        <v>0</v>
      </c>
      <c r="G279" s="95">
        <v>32.610080000000004</v>
      </c>
      <c r="H279" s="95">
        <v>0</v>
      </c>
      <c r="I279" s="95">
        <v>0</v>
      </c>
      <c r="J279" s="95">
        <v>0</v>
      </c>
      <c r="K279" s="95">
        <v>123.18949000000001</v>
      </c>
    </row>
    <row r="280" spans="1:11">
      <c r="A280" s="62" t="s">
        <v>394</v>
      </c>
      <c r="B280" s="95">
        <v>2051.9260800000002</v>
      </c>
      <c r="C280" s="95">
        <v>802.66494999999998</v>
      </c>
      <c r="D280" s="95">
        <v>1780.1436299999998</v>
      </c>
      <c r="E280" s="95">
        <v>64.537620000000004</v>
      </c>
      <c r="F280" s="95">
        <v>105.73672999999999</v>
      </c>
      <c r="G280" s="95">
        <v>60.232010000000002</v>
      </c>
      <c r="H280" s="95">
        <v>442.62008000000003</v>
      </c>
      <c r="I280" s="95">
        <v>1279.7103300000001</v>
      </c>
      <c r="J280" s="95">
        <v>89.600999999999999</v>
      </c>
      <c r="K280" s="95">
        <v>6677.1724299999996</v>
      </c>
    </row>
    <row r="281" spans="1:11">
      <c r="A281" s="62" t="s">
        <v>395</v>
      </c>
      <c r="B281" s="95">
        <v>0</v>
      </c>
      <c r="C281" s="95">
        <v>0</v>
      </c>
      <c r="D281" s="95">
        <v>0</v>
      </c>
      <c r="E281" s="95">
        <v>0</v>
      </c>
      <c r="F281" s="95">
        <v>0</v>
      </c>
      <c r="G281" s="95">
        <v>0</v>
      </c>
      <c r="H281" s="95">
        <v>0</v>
      </c>
      <c r="I281" s="95">
        <v>0</v>
      </c>
      <c r="J281" s="95">
        <v>0</v>
      </c>
      <c r="K281" s="95">
        <v>0</v>
      </c>
    </row>
    <row r="282" spans="1:11">
      <c r="A282" s="177" t="s">
        <v>396</v>
      </c>
      <c r="B282" s="57">
        <v>-4087.63895</v>
      </c>
      <c r="C282" s="57">
        <v>-27745.19685</v>
      </c>
      <c r="D282" s="57">
        <v>-3277.1357499999999</v>
      </c>
      <c r="E282" s="57">
        <v>-362.92365000000001</v>
      </c>
      <c r="F282" s="57">
        <v>-416.52691999999996</v>
      </c>
      <c r="G282" s="57">
        <v>-3360.4306299999998</v>
      </c>
      <c r="H282" s="57">
        <v>-38.351510000000005</v>
      </c>
      <c r="I282" s="57">
        <v>-4755.3060500000001</v>
      </c>
      <c r="J282" s="57">
        <v>-3192.06988</v>
      </c>
      <c r="K282" s="57">
        <v>-47235.580190000001</v>
      </c>
    </row>
    <row r="283" spans="1:11">
      <c r="A283" s="64" t="s">
        <v>390</v>
      </c>
      <c r="B283" s="95">
        <v>-2924.2291099999998</v>
      </c>
      <c r="C283" s="95">
        <v>-13124.752269999999</v>
      </c>
      <c r="D283" s="95">
        <v>-596.43993</v>
      </c>
      <c r="E283" s="95">
        <v>-176.80986999999999</v>
      </c>
      <c r="F283" s="95">
        <v>-160.16057999999998</v>
      </c>
      <c r="G283" s="95">
        <v>-2339.0205099999998</v>
      </c>
      <c r="H283" s="95">
        <v>-17.012889999999999</v>
      </c>
      <c r="I283" s="95">
        <v>-2667.7040200000001</v>
      </c>
      <c r="J283" s="95">
        <v>-2347.9613799999997</v>
      </c>
      <c r="K283" s="95">
        <v>-24354.090559999997</v>
      </c>
    </row>
    <row r="284" spans="1:11">
      <c r="A284" s="64" t="s">
        <v>397</v>
      </c>
      <c r="B284" s="95">
        <v>-32.978580000000001</v>
      </c>
      <c r="C284" s="95">
        <v>-84.722549999999998</v>
      </c>
      <c r="D284" s="95">
        <v>-182.02356</v>
      </c>
      <c r="E284" s="95">
        <v>-145.06101999999998</v>
      </c>
      <c r="F284" s="95">
        <v>0</v>
      </c>
      <c r="G284" s="95">
        <v>-205.50889999999998</v>
      </c>
      <c r="H284" s="95">
        <v>0</v>
      </c>
      <c r="I284" s="95">
        <v>-1.1970000000000001</v>
      </c>
      <c r="J284" s="95">
        <v>-28.94567</v>
      </c>
      <c r="K284" s="95">
        <v>-680.43727999999999</v>
      </c>
    </row>
    <row r="285" spans="1:11">
      <c r="A285" s="64" t="s">
        <v>398</v>
      </c>
      <c r="B285" s="95">
        <v>-7.3280500000000002</v>
      </c>
      <c r="C285" s="95">
        <v>0</v>
      </c>
      <c r="D285" s="95">
        <v>0</v>
      </c>
      <c r="E285" s="95">
        <v>0</v>
      </c>
      <c r="F285" s="95">
        <v>0</v>
      </c>
      <c r="G285" s="95">
        <v>0</v>
      </c>
      <c r="H285" s="95">
        <v>0</v>
      </c>
      <c r="I285" s="95">
        <v>0</v>
      </c>
      <c r="J285" s="95">
        <v>0</v>
      </c>
      <c r="K285" s="95">
        <v>-7.3280500000000002</v>
      </c>
    </row>
    <row r="286" spans="1:11">
      <c r="A286" s="64" t="s">
        <v>399</v>
      </c>
      <c r="B286" s="95">
        <v>0</v>
      </c>
      <c r="C286" s="95">
        <v>0</v>
      </c>
      <c r="D286" s="95">
        <v>0</v>
      </c>
      <c r="E286" s="95">
        <v>0</v>
      </c>
      <c r="F286" s="95">
        <v>0</v>
      </c>
      <c r="G286" s="95">
        <v>0</v>
      </c>
      <c r="H286" s="95">
        <v>0</v>
      </c>
      <c r="I286" s="95">
        <v>0</v>
      </c>
      <c r="J286" s="95">
        <v>0</v>
      </c>
      <c r="K286" s="95">
        <v>0</v>
      </c>
    </row>
    <row r="287" spans="1:11">
      <c r="A287" s="65" t="s">
        <v>400</v>
      </c>
      <c r="B287" s="95">
        <v>-1123.10321</v>
      </c>
      <c r="C287" s="95">
        <v>-14535.722029999999</v>
      </c>
      <c r="D287" s="95">
        <v>-2498.6722599999998</v>
      </c>
      <c r="E287" s="95">
        <v>-41.052759999999999</v>
      </c>
      <c r="F287" s="95">
        <v>-256.36633999999998</v>
      </c>
      <c r="G287" s="95">
        <v>-815.90121999999997</v>
      </c>
      <c r="H287" s="95">
        <v>-21.338619999999999</v>
      </c>
      <c r="I287" s="95">
        <v>-2086.4050299999999</v>
      </c>
      <c r="J287" s="95">
        <v>-815.16282999999999</v>
      </c>
      <c r="K287" s="95">
        <v>-22193.724300000002</v>
      </c>
    </row>
    <row r="288" spans="1:11">
      <c r="A288" s="65" t="s">
        <v>401</v>
      </c>
      <c r="B288" s="95">
        <v>0</v>
      </c>
      <c r="C288" s="95">
        <v>0</v>
      </c>
      <c r="D288" s="95">
        <v>0</v>
      </c>
      <c r="E288" s="95">
        <v>0</v>
      </c>
      <c r="F288" s="95">
        <v>0</v>
      </c>
      <c r="G288" s="95">
        <v>0</v>
      </c>
      <c r="H288" s="95">
        <v>0</v>
      </c>
      <c r="I288" s="95">
        <v>0</v>
      </c>
      <c r="J288" s="95">
        <v>0</v>
      </c>
      <c r="K288" s="95">
        <v>0</v>
      </c>
    </row>
    <row r="289" spans="1:11">
      <c r="A289" s="177" t="s">
        <v>970</v>
      </c>
      <c r="B289" s="57">
        <v>48874.953609999997</v>
      </c>
      <c r="C289" s="57">
        <v>286564.76291000005</v>
      </c>
      <c r="D289" s="57">
        <v>161652.40184000001</v>
      </c>
      <c r="E289" s="57">
        <v>5789.5075299999999</v>
      </c>
      <c r="F289" s="57">
        <v>50725.260569999999</v>
      </c>
      <c r="G289" s="57">
        <v>46129.445209999998</v>
      </c>
      <c r="H289" s="57">
        <v>3719.6292999999996</v>
      </c>
      <c r="I289" s="57">
        <v>158021.74347999998</v>
      </c>
      <c r="J289" s="57">
        <v>41234.086470000002</v>
      </c>
      <c r="K289" s="57">
        <v>802711.79091999994</v>
      </c>
    </row>
    <row r="290" spans="1:11">
      <c r="A290" s="64" t="s">
        <v>402</v>
      </c>
      <c r="B290" s="95">
        <v>51397.339770000006</v>
      </c>
      <c r="C290" s="95">
        <v>41563.117409999999</v>
      </c>
      <c r="D290" s="95">
        <v>4034.2822099999998</v>
      </c>
      <c r="E290" s="95">
        <v>1128.6512700000001</v>
      </c>
      <c r="F290" s="95">
        <v>7131.5505300000004</v>
      </c>
      <c r="G290" s="95">
        <v>11078.86022</v>
      </c>
      <c r="H290" s="95">
        <v>68.119749999999996</v>
      </c>
      <c r="I290" s="95">
        <v>27786.342619999999</v>
      </c>
      <c r="J290" s="95">
        <v>7959.0467099999996</v>
      </c>
      <c r="K290" s="95">
        <v>152147.31049</v>
      </c>
    </row>
    <row r="291" spans="1:11">
      <c r="A291" s="64" t="s">
        <v>403</v>
      </c>
      <c r="B291" s="95">
        <v>907.33231999999998</v>
      </c>
      <c r="C291" s="95">
        <v>5957.1135999999997</v>
      </c>
      <c r="D291" s="95">
        <v>845.12973999999997</v>
      </c>
      <c r="E291" s="95">
        <v>371.65357</v>
      </c>
      <c r="F291" s="95">
        <v>1101.77125</v>
      </c>
      <c r="G291" s="95">
        <v>1084.6115300000001</v>
      </c>
      <c r="H291" s="95">
        <v>47.996499999999997</v>
      </c>
      <c r="I291" s="95">
        <v>4602.2807400000002</v>
      </c>
      <c r="J291" s="95">
        <v>1186.7152900000001</v>
      </c>
      <c r="K291" s="95">
        <v>16104.604539999998</v>
      </c>
    </row>
    <row r="292" spans="1:11">
      <c r="A292" s="64" t="s">
        <v>404</v>
      </c>
      <c r="B292" s="95">
        <v>50490.007450000005</v>
      </c>
      <c r="C292" s="95">
        <v>35606.003810000002</v>
      </c>
      <c r="D292" s="95">
        <v>3189.15247</v>
      </c>
      <c r="E292" s="95">
        <v>756.99770000000001</v>
      </c>
      <c r="F292" s="95">
        <v>6029.7792800000007</v>
      </c>
      <c r="G292" s="95">
        <v>9994.2486900000004</v>
      </c>
      <c r="H292" s="95">
        <v>20.123249999999999</v>
      </c>
      <c r="I292" s="95">
        <v>23184.061879999997</v>
      </c>
      <c r="J292" s="95">
        <v>6772.3314199999995</v>
      </c>
      <c r="K292" s="95">
        <v>136042.70594999997</v>
      </c>
    </row>
    <row r="293" spans="1:11">
      <c r="A293" s="64" t="s">
        <v>405</v>
      </c>
      <c r="B293" s="95">
        <v>0</v>
      </c>
      <c r="C293" s="95">
        <v>0</v>
      </c>
      <c r="D293" s="95">
        <v>0</v>
      </c>
      <c r="E293" s="95">
        <v>0</v>
      </c>
      <c r="F293" s="95">
        <v>0</v>
      </c>
      <c r="G293" s="95">
        <v>0</v>
      </c>
      <c r="H293" s="95">
        <v>0</v>
      </c>
      <c r="I293" s="95">
        <v>0</v>
      </c>
      <c r="J293" s="95">
        <v>0</v>
      </c>
      <c r="K293" s="95">
        <v>0</v>
      </c>
    </row>
    <row r="294" spans="1:11">
      <c r="A294" s="64" t="s">
        <v>406</v>
      </c>
      <c r="B294" s="95">
        <v>0</v>
      </c>
      <c r="C294" s="95">
        <v>0</v>
      </c>
      <c r="D294" s="95">
        <v>0</v>
      </c>
      <c r="E294" s="95">
        <v>0</v>
      </c>
      <c r="F294" s="95">
        <v>0</v>
      </c>
      <c r="G294" s="95">
        <v>0</v>
      </c>
      <c r="H294" s="95">
        <v>0</v>
      </c>
      <c r="I294" s="95">
        <v>0</v>
      </c>
      <c r="J294" s="95">
        <v>0</v>
      </c>
      <c r="K294" s="95">
        <v>0</v>
      </c>
    </row>
    <row r="295" spans="1:11">
      <c r="A295" s="64" t="s">
        <v>407</v>
      </c>
      <c r="B295" s="95">
        <v>0</v>
      </c>
      <c r="C295" s="95">
        <v>0</v>
      </c>
      <c r="D295" s="95">
        <v>0</v>
      </c>
      <c r="E295" s="95">
        <v>0</v>
      </c>
      <c r="F295" s="95">
        <v>0</v>
      </c>
      <c r="G295" s="95">
        <v>0</v>
      </c>
      <c r="H295" s="95">
        <v>0</v>
      </c>
      <c r="I295" s="95">
        <v>0</v>
      </c>
      <c r="J295" s="95">
        <v>0</v>
      </c>
      <c r="K295" s="95">
        <v>0</v>
      </c>
    </row>
    <row r="296" spans="1:11">
      <c r="A296" s="64" t="s">
        <v>408</v>
      </c>
      <c r="B296" s="95">
        <v>0</v>
      </c>
      <c r="C296" s="95">
        <v>0</v>
      </c>
      <c r="D296" s="95">
        <v>0</v>
      </c>
      <c r="E296" s="95">
        <v>0</v>
      </c>
      <c r="F296" s="95">
        <v>0</v>
      </c>
      <c r="G296" s="95">
        <v>0</v>
      </c>
      <c r="H296" s="95">
        <v>0</v>
      </c>
      <c r="I296" s="95">
        <v>0</v>
      </c>
      <c r="J296" s="95">
        <v>0</v>
      </c>
      <c r="K296" s="95">
        <v>0</v>
      </c>
    </row>
    <row r="297" spans="1:11">
      <c r="A297" s="64" t="s">
        <v>409</v>
      </c>
      <c r="B297" s="95">
        <v>0</v>
      </c>
      <c r="C297" s="95">
        <v>0</v>
      </c>
      <c r="D297" s="95">
        <v>0</v>
      </c>
      <c r="E297" s="95">
        <v>0</v>
      </c>
      <c r="F297" s="95">
        <v>0</v>
      </c>
      <c r="G297" s="95">
        <v>0</v>
      </c>
      <c r="H297" s="95">
        <v>0</v>
      </c>
      <c r="I297" s="95">
        <v>0</v>
      </c>
      <c r="J297" s="95">
        <v>0</v>
      </c>
      <c r="K297" s="95">
        <v>0</v>
      </c>
    </row>
    <row r="298" spans="1:11">
      <c r="A298" s="64" t="s">
        <v>410</v>
      </c>
      <c r="B298" s="95">
        <v>-56140.472070000003</v>
      </c>
      <c r="C298" s="95">
        <v>-76656.604630000002</v>
      </c>
      <c r="D298" s="95">
        <v>-33164.886570000002</v>
      </c>
      <c r="E298" s="95">
        <v>-1147.06403</v>
      </c>
      <c r="F298" s="95">
        <v>-15587.46523</v>
      </c>
      <c r="G298" s="95">
        <v>-20538.236659999999</v>
      </c>
      <c r="H298" s="95">
        <v>-420.14051000000001</v>
      </c>
      <c r="I298" s="95">
        <v>-77261.437919999997</v>
      </c>
      <c r="J298" s="95">
        <v>-17391.525519999999</v>
      </c>
      <c r="K298" s="95">
        <v>-298307.83314</v>
      </c>
    </row>
    <row r="299" spans="1:11">
      <c r="A299" s="64" t="s">
        <v>411</v>
      </c>
      <c r="B299" s="95">
        <v>-53365.704740000001</v>
      </c>
      <c r="C299" s="95">
        <v>-66030.214840000001</v>
      </c>
      <c r="D299" s="95">
        <v>-26747.112799999999</v>
      </c>
      <c r="E299" s="95">
        <v>-1027.98433</v>
      </c>
      <c r="F299" s="95">
        <v>-15358.61032</v>
      </c>
      <c r="G299" s="95">
        <v>-16805.569909999998</v>
      </c>
      <c r="H299" s="95">
        <v>-398.13871</v>
      </c>
      <c r="I299" s="95">
        <v>-70503.223310000001</v>
      </c>
      <c r="J299" s="95">
        <v>-14652.203710000002</v>
      </c>
      <c r="K299" s="95">
        <v>-264888.76266999997</v>
      </c>
    </row>
    <row r="300" spans="1:11">
      <c r="A300" s="64" t="s">
        <v>412</v>
      </c>
      <c r="B300" s="95">
        <v>-5.8064399999999994</v>
      </c>
      <c r="C300" s="95">
        <v>-16.61252</v>
      </c>
      <c r="D300" s="95">
        <v>-0.14344999999999999</v>
      </c>
      <c r="E300" s="95">
        <v>0</v>
      </c>
      <c r="F300" s="95">
        <v>0</v>
      </c>
      <c r="G300" s="95">
        <v>0</v>
      </c>
      <c r="H300" s="95">
        <v>0</v>
      </c>
      <c r="I300" s="95">
        <v>-0.25194</v>
      </c>
      <c r="J300" s="95">
        <v>0</v>
      </c>
      <c r="K300" s="95">
        <v>-22.814349999999997</v>
      </c>
    </row>
    <row r="301" spans="1:11">
      <c r="A301" s="64" t="s">
        <v>413</v>
      </c>
      <c r="B301" s="95">
        <v>0</v>
      </c>
      <c r="C301" s="95">
        <v>-4150.47012</v>
      </c>
      <c r="D301" s="95">
        <v>0</v>
      </c>
      <c r="E301" s="95">
        <v>0</v>
      </c>
      <c r="F301" s="95">
        <v>0</v>
      </c>
      <c r="G301" s="95">
        <v>0</v>
      </c>
      <c r="H301" s="95">
        <v>0</v>
      </c>
      <c r="I301" s="95">
        <v>0</v>
      </c>
      <c r="J301" s="95">
        <v>0</v>
      </c>
      <c r="K301" s="95">
        <v>-4150.47012</v>
      </c>
    </row>
    <row r="302" spans="1:11">
      <c r="A302" s="65" t="s">
        <v>414</v>
      </c>
      <c r="B302" s="95">
        <v>-2768.9608900000003</v>
      </c>
      <c r="C302" s="95">
        <v>-6459.3071500000005</v>
      </c>
      <c r="D302" s="95">
        <v>-6417.6303200000002</v>
      </c>
      <c r="E302" s="95">
        <v>-119.0797</v>
      </c>
      <c r="F302" s="95">
        <v>-228.85490999999999</v>
      </c>
      <c r="G302" s="95">
        <v>-3732.6667499999999</v>
      </c>
      <c r="H302" s="95">
        <v>-22.001799999999999</v>
      </c>
      <c r="I302" s="95">
        <v>-6757.9626699999999</v>
      </c>
      <c r="J302" s="95">
        <v>-2739.3218099999999</v>
      </c>
      <c r="K302" s="95">
        <v>-29245.786</v>
      </c>
    </row>
    <row r="303" spans="1:11">
      <c r="A303" s="65" t="s">
        <v>1387</v>
      </c>
      <c r="B303" s="95">
        <v>0</v>
      </c>
      <c r="C303" s="95">
        <v>0</v>
      </c>
      <c r="D303" s="95">
        <v>0</v>
      </c>
      <c r="E303" s="95">
        <v>0</v>
      </c>
      <c r="F303" s="95">
        <v>0</v>
      </c>
      <c r="G303" s="95">
        <v>0</v>
      </c>
      <c r="H303" s="95">
        <v>0</v>
      </c>
      <c r="I303" s="95">
        <v>0</v>
      </c>
      <c r="J303" s="95">
        <v>0</v>
      </c>
      <c r="K303" s="95">
        <v>0</v>
      </c>
    </row>
    <row r="304" spans="1:11">
      <c r="A304" s="64" t="s">
        <v>416</v>
      </c>
      <c r="B304" s="95">
        <v>0</v>
      </c>
      <c r="C304" s="95">
        <v>0</v>
      </c>
      <c r="D304" s="95">
        <v>0</v>
      </c>
      <c r="E304" s="95">
        <v>0</v>
      </c>
      <c r="F304" s="95">
        <v>0</v>
      </c>
      <c r="G304" s="95">
        <v>0</v>
      </c>
      <c r="H304" s="95">
        <v>0</v>
      </c>
      <c r="I304" s="95">
        <v>0</v>
      </c>
      <c r="J304" s="95">
        <v>0</v>
      </c>
      <c r="K304" s="95">
        <v>0</v>
      </c>
    </row>
    <row r="305" spans="1:11">
      <c r="A305" s="177" t="s">
        <v>969</v>
      </c>
      <c r="B305" s="57">
        <v>44131.821309999999</v>
      </c>
      <c r="C305" s="57">
        <v>251471.27569000001</v>
      </c>
      <c r="D305" s="57">
        <v>132521.79748000001</v>
      </c>
      <c r="E305" s="57">
        <v>5771.0947699999997</v>
      </c>
      <c r="F305" s="57">
        <v>42269.345869999997</v>
      </c>
      <c r="G305" s="57">
        <v>36670.068770000005</v>
      </c>
      <c r="H305" s="57">
        <v>3367.6085400000002</v>
      </c>
      <c r="I305" s="57">
        <v>108546.64818</v>
      </c>
      <c r="J305" s="57">
        <v>31801.607660000001</v>
      </c>
      <c r="K305" s="57">
        <v>656551.26827</v>
      </c>
    </row>
    <row r="306" spans="1:11">
      <c r="A306" s="177" t="s">
        <v>417</v>
      </c>
      <c r="B306" s="57">
        <v>-42592.315590000006</v>
      </c>
      <c r="C306" s="57">
        <v>-191825.4074</v>
      </c>
      <c r="D306" s="57">
        <v>-124946.58837</v>
      </c>
      <c r="E306" s="57">
        <v>-5576.21497</v>
      </c>
      <c r="F306" s="57">
        <v>-37477.441319999998</v>
      </c>
      <c r="G306" s="57">
        <v>-35485.382250000002</v>
      </c>
      <c r="H306" s="57">
        <v>-3335.5952499999999</v>
      </c>
      <c r="I306" s="57">
        <v>-111389.01238</v>
      </c>
      <c r="J306" s="57">
        <v>-40024.669200000004</v>
      </c>
      <c r="K306" s="57">
        <v>-592652.62673000002</v>
      </c>
    </row>
    <row r="307" spans="1:11">
      <c r="A307" s="64" t="s">
        <v>418</v>
      </c>
      <c r="B307" s="95">
        <v>-24075.828600000001</v>
      </c>
      <c r="C307" s="95">
        <v>-144787.45069</v>
      </c>
      <c r="D307" s="95">
        <v>-77352.117440000002</v>
      </c>
      <c r="E307" s="95">
        <v>-3361.9826400000002</v>
      </c>
      <c r="F307" s="95">
        <v>-25220.787059999999</v>
      </c>
      <c r="G307" s="95">
        <v>-23252.574079999999</v>
      </c>
      <c r="H307" s="95">
        <v>-2243.22658</v>
      </c>
      <c r="I307" s="95">
        <v>-67840.014559999996</v>
      </c>
      <c r="J307" s="95">
        <v>-25269.818609999998</v>
      </c>
      <c r="K307" s="95">
        <v>-393403.80025999999</v>
      </c>
    </row>
    <row r="308" spans="1:11">
      <c r="A308" s="64" t="s">
        <v>419</v>
      </c>
      <c r="B308" s="95">
        <v>-3603.2936299999997</v>
      </c>
      <c r="C308" s="95">
        <v>-8229.0519700000004</v>
      </c>
      <c r="D308" s="95">
        <v>-5713.8734100000001</v>
      </c>
      <c r="E308" s="95">
        <v>-716.60623999999996</v>
      </c>
      <c r="F308" s="95">
        <v>-1897.0821599999999</v>
      </c>
      <c r="G308" s="95">
        <v>-2844.9667300000001</v>
      </c>
      <c r="H308" s="95">
        <v>-264.53334999999998</v>
      </c>
      <c r="I308" s="95">
        <v>-15192.57799</v>
      </c>
      <c r="J308" s="95">
        <v>-2462.7868900000003</v>
      </c>
      <c r="K308" s="95">
        <v>-40924.772369999999</v>
      </c>
    </row>
    <row r="309" spans="1:11">
      <c r="A309" s="64" t="s">
        <v>420</v>
      </c>
      <c r="B309" s="95">
        <v>-335.23930000000001</v>
      </c>
      <c r="C309" s="95">
        <v>-1890.0261799999998</v>
      </c>
      <c r="D309" s="95">
        <v>-795.59496999999999</v>
      </c>
      <c r="E309" s="95">
        <v>-114.24569</v>
      </c>
      <c r="F309" s="95">
        <v>-282.36680000000001</v>
      </c>
      <c r="G309" s="95">
        <v>-281.76177000000001</v>
      </c>
      <c r="H309" s="95">
        <v>-39.3626</v>
      </c>
      <c r="I309" s="95">
        <v>-520.77552000000003</v>
      </c>
      <c r="J309" s="95">
        <v>-256.33109000000002</v>
      </c>
      <c r="K309" s="95">
        <v>-4515.7039199999999</v>
      </c>
    </row>
    <row r="310" spans="1:11">
      <c r="A310" s="64" t="s">
        <v>421</v>
      </c>
      <c r="B310" s="95">
        <v>-1673.53576</v>
      </c>
      <c r="C310" s="95">
        <v>-6202.5724099999998</v>
      </c>
      <c r="D310" s="95">
        <v>-4180.4093700000003</v>
      </c>
      <c r="E310" s="95">
        <v>-237.65736999999999</v>
      </c>
      <c r="F310" s="95">
        <v>-1884.1167</v>
      </c>
      <c r="G310" s="95">
        <v>-1548.1081100000001</v>
      </c>
      <c r="H310" s="95">
        <v>-97.921149999999997</v>
      </c>
      <c r="I310" s="95">
        <v>-3424.0778</v>
      </c>
      <c r="J310" s="95">
        <v>-1910.9306799999999</v>
      </c>
      <c r="K310" s="95">
        <v>-21159.32935</v>
      </c>
    </row>
    <row r="311" spans="1:11">
      <c r="A311" s="64" t="s">
        <v>422</v>
      </c>
      <c r="B311" s="95">
        <v>-4967.99107</v>
      </c>
      <c r="C311" s="95">
        <v>-726.54077000000007</v>
      </c>
      <c r="D311" s="95">
        <v>-4303.4372599999997</v>
      </c>
      <c r="E311" s="95">
        <v>-284.22626000000002</v>
      </c>
      <c r="F311" s="95">
        <v>-2221.3830899999998</v>
      </c>
      <c r="G311" s="95">
        <v>-2267.6351800000002</v>
      </c>
      <c r="H311" s="95">
        <v>-153.66800000000001</v>
      </c>
      <c r="I311" s="95">
        <v>-6503.17022</v>
      </c>
      <c r="J311" s="95">
        <v>-2304.4758099999999</v>
      </c>
      <c r="K311" s="95">
        <v>-23732.52766</v>
      </c>
    </row>
    <row r="312" spans="1:11">
      <c r="A312" s="64" t="s">
        <v>423</v>
      </c>
      <c r="B312" s="95">
        <v>-1079.9358</v>
      </c>
      <c r="C312" s="95">
        <v>-3376.5600399999998</v>
      </c>
      <c r="D312" s="95">
        <v>-1556.5691399999998</v>
      </c>
      <c r="E312" s="95">
        <v>-130.12082000000001</v>
      </c>
      <c r="F312" s="95">
        <v>-393.85934000000003</v>
      </c>
      <c r="G312" s="95">
        <v>-465.89251000000002</v>
      </c>
      <c r="H312" s="95">
        <v>-49.710260000000005</v>
      </c>
      <c r="I312" s="95">
        <v>-3170.3140699999999</v>
      </c>
      <c r="J312" s="95">
        <v>-966.74976000000004</v>
      </c>
      <c r="K312" s="95">
        <v>-11189.711740000001</v>
      </c>
    </row>
    <row r="313" spans="1:11">
      <c r="A313" s="64" t="s">
        <v>424</v>
      </c>
      <c r="B313" s="95">
        <v>-1254.6431599999999</v>
      </c>
      <c r="C313" s="95">
        <v>-4730.0673499999994</v>
      </c>
      <c r="D313" s="95">
        <v>-8495.4128499999988</v>
      </c>
      <c r="E313" s="95">
        <v>-126.65555000000001</v>
      </c>
      <c r="F313" s="95">
        <v>-1097.33456</v>
      </c>
      <c r="G313" s="95">
        <v>-802.80146999999999</v>
      </c>
      <c r="H313" s="95">
        <v>-94.074749999999995</v>
      </c>
      <c r="I313" s="95">
        <v>-2771.5024700000004</v>
      </c>
      <c r="J313" s="95">
        <v>-1409.37174</v>
      </c>
      <c r="K313" s="95">
        <v>-20781.8639</v>
      </c>
    </row>
    <row r="314" spans="1:11">
      <c r="A314" s="64" t="s">
        <v>425</v>
      </c>
      <c r="B314" s="95">
        <v>-824.06150000000002</v>
      </c>
      <c r="C314" s="95">
        <v>-481.71247999999997</v>
      </c>
      <c r="D314" s="95">
        <v>-6352.5038099999992</v>
      </c>
      <c r="E314" s="95">
        <v>-35.060040000000001</v>
      </c>
      <c r="F314" s="95">
        <v>-75.694639999999993</v>
      </c>
      <c r="G314" s="95">
        <v>-300.55889000000002</v>
      </c>
      <c r="H314" s="95">
        <v>-131.00978000000001</v>
      </c>
      <c r="I314" s="95">
        <v>-2127.9169900000002</v>
      </c>
      <c r="J314" s="95">
        <v>-693.14446999999996</v>
      </c>
      <c r="K314" s="95">
        <v>-11021.6626</v>
      </c>
    </row>
    <row r="315" spans="1:11">
      <c r="A315" s="64" t="s">
        <v>426</v>
      </c>
      <c r="B315" s="95">
        <v>-4777.7867699999997</v>
      </c>
      <c r="C315" s="95">
        <v>-21401.425510000001</v>
      </c>
      <c r="D315" s="95">
        <v>-16196.670119999999</v>
      </c>
      <c r="E315" s="95">
        <v>-569.66035999999997</v>
      </c>
      <c r="F315" s="95">
        <v>-4404.8169699999999</v>
      </c>
      <c r="G315" s="95">
        <v>-3721.0835099999999</v>
      </c>
      <c r="H315" s="95">
        <v>-262.08877999999999</v>
      </c>
      <c r="I315" s="95">
        <v>-9838.6627599999993</v>
      </c>
      <c r="J315" s="95">
        <v>-4751.0601500000002</v>
      </c>
      <c r="K315" s="95">
        <v>-65923.254929999996</v>
      </c>
    </row>
    <row r="316" spans="1:11">
      <c r="A316" s="155" t="s">
        <v>968</v>
      </c>
      <c r="B316" s="57">
        <v>1539.5057199999999</v>
      </c>
      <c r="C316" s="57">
        <v>59645.868289999999</v>
      </c>
      <c r="D316" s="57">
        <v>7575.2091100000007</v>
      </c>
      <c r="E316" s="57">
        <v>194.87979999999999</v>
      </c>
      <c r="F316" s="57">
        <v>4791.9045500000002</v>
      </c>
      <c r="G316" s="57">
        <v>1184.68652</v>
      </c>
      <c r="H316" s="57">
        <v>32.013289999999998</v>
      </c>
      <c r="I316" s="57">
        <v>-2842.3642</v>
      </c>
      <c r="J316" s="57">
        <v>-8223.0615400000006</v>
      </c>
      <c r="K316" s="57">
        <v>63898.641539999997</v>
      </c>
    </row>
    <row r="317" spans="1:11">
      <c r="A317" s="65" t="s">
        <v>427</v>
      </c>
      <c r="B317" s="95">
        <v>0</v>
      </c>
      <c r="C317" s="95">
        <v>3.5131000000000001</v>
      </c>
      <c r="D317" s="95">
        <v>6.9698599999999997</v>
      </c>
      <c r="E317" s="95">
        <v>0</v>
      </c>
      <c r="F317" s="95">
        <v>0</v>
      </c>
      <c r="G317" s="95">
        <v>0</v>
      </c>
      <c r="H317" s="95">
        <v>0</v>
      </c>
      <c r="I317" s="95">
        <v>0</v>
      </c>
      <c r="J317" s="95">
        <v>0</v>
      </c>
      <c r="K317" s="95">
        <v>10.482959999999999</v>
      </c>
    </row>
    <row r="318" spans="1:11">
      <c r="A318" s="65" t="s">
        <v>428</v>
      </c>
      <c r="B318" s="95">
        <v>0</v>
      </c>
      <c r="C318" s="95">
        <v>3.5131000000000001</v>
      </c>
      <c r="D318" s="95">
        <v>6.9698599999999997</v>
      </c>
      <c r="E318" s="95">
        <v>0</v>
      </c>
      <c r="F318" s="95">
        <v>0</v>
      </c>
      <c r="G318" s="95">
        <v>0</v>
      </c>
      <c r="H318" s="95">
        <v>0</v>
      </c>
      <c r="I318" s="95">
        <v>0</v>
      </c>
      <c r="J318" s="95">
        <v>0</v>
      </c>
      <c r="K318" s="95">
        <v>10.482959999999999</v>
      </c>
    </row>
    <row r="319" spans="1:11">
      <c r="A319" s="65" t="s">
        <v>429</v>
      </c>
      <c r="B319" s="95">
        <v>0</v>
      </c>
      <c r="C319" s="95">
        <v>0</v>
      </c>
      <c r="D319" s="95">
        <v>0</v>
      </c>
      <c r="E319" s="95">
        <v>0</v>
      </c>
      <c r="F319" s="95">
        <v>0</v>
      </c>
      <c r="G319" s="95">
        <v>0</v>
      </c>
      <c r="H319" s="95">
        <v>0</v>
      </c>
      <c r="I319" s="95">
        <v>0</v>
      </c>
      <c r="J319" s="95">
        <v>0</v>
      </c>
      <c r="K319" s="95">
        <v>0</v>
      </c>
    </row>
    <row r="320" spans="1:11">
      <c r="A320" s="65" t="s">
        <v>430</v>
      </c>
      <c r="B320" s="95">
        <v>0</v>
      </c>
      <c r="C320" s="95">
        <v>-0.16853000000000001</v>
      </c>
      <c r="D320" s="95">
        <v>-4.2363100000000005</v>
      </c>
      <c r="E320" s="95">
        <v>0</v>
      </c>
      <c r="F320" s="95">
        <v>0</v>
      </c>
      <c r="G320" s="95">
        <v>0</v>
      </c>
      <c r="H320" s="95">
        <v>0</v>
      </c>
      <c r="I320" s="95">
        <v>0</v>
      </c>
      <c r="J320" s="95">
        <v>-146.80345</v>
      </c>
      <c r="K320" s="95">
        <v>-151.20829000000001</v>
      </c>
    </row>
    <row r="321" spans="1:12">
      <c r="A321" s="65" t="s">
        <v>431</v>
      </c>
      <c r="B321" s="95">
        <v>0</v>
      </c>
      <c r="C321" s="95">
        <v>-0.16852</v>
      </c>
      <c r="D321" s="95">
        <v>-4.2363100000000005</v>
      </c>
      <c r="E321" s="95">
        <v>0</v>
      </c>
      <c r="F321" s="95">
        <v>0</v>
      </c>
      <c r="G321" s="95">
        <v>0</v>
      </c>
      <c r="H321" s="95">
        <v>0</v>
      </c>
      <c r="I321" s="95">
        <v>0</v>
      </c>
      <c r="J321" s="95">
        <v>0</v>
      </c>
      <c r="K321" s="95">
        <v>-4.4048299999999996</v>
      </c>
    </row>
    <row r="322" spans="1:12">
      <c r="A322" s="65" t="s">
        <v>432</v>
      </c>
      <c r="B322" s="95">
        <v>0</v>
      </c>
      <c r="C322" s="95">
        <v>-1.0000000000000001E-5</v>
      </c>
      <c r="D322" s="95">
        <v>0</v>
      </c>
      <c r="E322" s="95">
        <v>0</v>
      </c>
      <c r="F322" s="95">
        <v>0</v>
      </c>
      <c r="G322" s="95">
        <v>0</v>
      </c>
      <c r="H322" s="95">
        <v>0</v>
      </c>
      <c r="I322" s="95">
        <v>0</v>
      </c>
      <c r="J322" s="95">
        <v>-146.80345</v>
      </c>
      <c r="K322" s="95">
        <v>-146.80346</v>
      </c>
    </row>
    <row r="323" spans="1:12">
      <c r="A323" s="155" t="s">
        <v>1224</v>
      </c>
      <c r="B323" s="57">
        <v>1539.5057199999999</v>
      </c>
      <c r="C323" s="57">
        <v>59649.21286</v>
      </c>
      <c r="D323" s="57">
        <v>7577.9426599999997</v>
      </c>
      <c r="E323" s="57">
        <v>194.87979999999999</v>
      </c>
      <c r="F323" s="57">
        <v>4791.9045500000002</v>
      </c>
      <c r="G323" s="57">
        <v>1184.68652</v>
      </c>
      <c r="H323" s="57">
        <v>32.013289999999998</v>
      </c>
      <c r="I323" s="57">
        <v>-2842.3642</v>
      </c>
      <c r="J323" s="57">
        <v>-8369.86499</v>
      </c>
      <c r="K323" s="57">
        <v>63757.916210000003</v>
      </c>
    </row>
    <row r="324" spans="1:12">
      <c r="A324" s="65" t="s">
        <v>433</v>
      </c>
      <c r="B324" s="95">
        <v>6.3770000000000007E-2</v>
      </c>
      <c r="C324" s="95">
        <v>-17253.65481</v>
      </c>
      <c r="D324" s="95">
        <v>130.02182999999999</v>
      </c>
      <c r="E324" s="95">
        <v>0.28349999999999997</v>
      </c>
      <c r="F324" s="95">
        <v>85.75</v>
      </c>
      <c r="G324" s="95">
        <v>0.35669999999999996</v>
      </c>
      <c r="H324" s="95">
        <v>0</v>
      </c>
      <c r="I324" s="95">
        <v>193.65792000000002</v>
      </c>
      <c r="J324" s="95">
        <v>0</v>
      </c>
      <c r="K324" s="95">
        <v>-16843.521089999998</v>
      </c>
    </row>
    <row r="325" spans="1:12">
      <c r="A325" s="155" t="s">
        <v>967</v>
      </c>
      <c r="B325" s="57">
        <v>1539.5694900000001</v>
      </c>
      <c r="C325" s="57">
        <v>42395.55805</v>
      </c>
      <c r="D325" s="57">
        <v>7707.9644900000003</v>
      </c>
      <c r="E325" s="57">
        <v>195.16329999999999</v>
      </c>
      <c r="F325" s="57">
        <v>4877.6545500000002</v>
      </c>
      <c r="G325" s="57">
        <v>1185.04322</v>
      </c>
      <c r="H325" s="57">
        <v>32.013289999999998</v>
      </c>
      <c r="I325" s="57">
        <v>-2648.7062799999999</v>
      </c>
      <c r="J325" s="57">
        <v>-8369.86499</v>
      </c>
      <c r="K325" s="57">
        <v>46914.395119999994</v>
      </c>
    </row>
    <row r="326" spans="1:12">
      <c r="A326" s="64" t="s">
        <v>434</v>
      </c>
      <c r="B326" s="95">
        <v>-32.574669999999998</v>
      </c>
      <c r="C326" s="95">
        <v>172.27905999999999</v>
      </c>
      <c r="D326" s="95">
        <v>667.49474999999995</v>
      </c>
      <c r="E326" s="95">
        <v>-50.794980000000002</v>
      </c>
      <c r="F326" s="95">
        <v>-17.59656</v>
      </c>
      <c r="G326" s="95">
        <v>88.292429999999996</v>
      </c>
      <c r="H326" s="95">
        <v>-0.79800000000000004</v>
      </c>
      <c r="I326" s="95">
        <v>520.17538999999999</v>
      </c>
      <c r="J326" s="95">
        <v>-649.15012999999999</v>
      </c>
      <c r="K326" s="95">
        <v>697.32729000000006</v>
      </c>
    </row>
    <row r="327" spans="1:12">
      <c r="A327" s="155" t="s">
        <v>1225</v>
      </c>
      <c r="B327" s="57">
        <v>1506.9948200000001</v>
      </c>
      <c r="C327" s="57">
        <v>42567.83711</v>
      </c>
      <c r="D327" s="57">
        <v>8375.4592400000001</v>
      </c>
      <c r="E327" s="57">
        <v>144.36832000000001</v>
      </c>
      <c r="F327" s="57">
        <v>4860.0579900000002</v>
      </c>
      <c r="G327" s="57">
        <v>1273.33565</v>
      </c>
      <c r="H327" s="57">
        <v>31.21529</v>
      </c>
      <c r="I327" s="57">
        <v>-2128.53089</v>
      </c>
      <c r="J327" s="57">
        <v>-9019.01512</v>
      </c>
      <c r="K327" s="57">
        <v>47611.722409999995</v>
      </c>
    </row>
    <row r="328" spans="1:12">
      <c r="A328" s="64" t="s">
        <v>435</v>
      </c>
      <c r="B328" s="95">
        <v>0</v>
      </c>
      <c r="C328" s="95">
        <v>0</v>
      </c>
      <c r="D328" s="95">
        <v>0</v>
      </c>
      <c r="E328" s="95">
        <v>0</v>
      </c>
      <c r="F328" s="95">
        <v>0</v>
      </c>
      <c r="G328" s="95">
        <v>0</v>
      </c>
      <c r="H328" s="95">
        <v>0</v>
      </c>
      <c r="I328" s="95">
        <v>0</v>
      </c>
      <c r="J328" s="95">
        <v>0</v>
      </c>
      <c r="K328" s="95">
        <v>0</v>
      </c>
    </row>
    <row r="329" spans="1:12">
      <c r="A329" s="155" t="s">
        <v>966</v>
      </c>
      <c r="B329" s="57">
        <v>1506.9948200000001</v>
      </c>
      <c r="C329" s="57">
        <v>42567.83711</v>
      </c>
      <c r="D329" s="57">
        <v>8375.4592400000001</v>
      </c>
      <c r="E329" s="57">
        <v>144.36832000000001</v>
      </c>
      <c r="F329" s="57">
        <v>4860.0579900000002</v>
      </c>
      <c r="G329" s="57">
        <v>1273.33565</v>
      </c>
      <c r="H329" s="57">
        <v>31.21529</v>
      </c>
      <c r="I329" s="57">
        <v>-2128.53089</v>
      </c>
      <c r="J329" s="57">
        <v>-9019.01512</v>
      </c>
      <c r="K329" s="57">
        <v>47611.722409999995</v>
      </c>
    </row>
    <row r="330" spans="1:12">
      <c r="A330" s="65" t="s">
        <v>436</v>
      </c>
      <c r="B330" s="95">
        <v>0</v>
      </c>
      <c r="C330" s="95">
        <v>-22680.079679999999</v>
      </c>
      <c r="D330" s="95">
        <v>-2675.741</v>
      </c>
      <c r="E330" s="95">
        <v>0</v>
      </c>
      <c r="F330" s="95">
        <v>-1187.2100800000001</v>
      </c>
      <c r="G330" s="95">
        <v>0</v>
      </c>
      <c r="H330" s="95">
        <v>0</v>
      </c>
      <c r="I330" s="95">
        <v>0</v>
      </c>
      <c r="J330" s="95">
        <v>0</v>
      </c>
      <c r="K330" s="95">
        <v>-26543.030760000001</v>
      </c>
    </row>
    <row r="331" spans="1:12">
      <c r="A331" s="155" t="s">
        <v>965</v>
      </c>
      <c r="B331" s="57">
        <v>1506.9948200000001</v>
      </c>
      <c r="C331" s="57">
        <v>19887.757430000001</v>
      </c>
      <c r="D331" s="57">
        <v>5699.7182400000002</v>
      </c>
      <c r="E331" s="57">
        <v>144.36832000000001</v>
      </c>
      <c r="F331" s="57">
        <v>3672.84791</v>
      </c>
      <c r="G331" s="57">
        <v>1273.33565</v>
      </c>
      <c r="H331" s="57">
        <v>31.21529</v>
      </c>
      <c r="I331" s="57">
        <v>-2128.53089</v>
      </c>
      <c r="J331" s="57">
        <v>-9019.01512</v>
      </c>
      <c r="K331" s="57">
        <v>21068.691649999997</v>
      </c>
      <c r="L331" s="687"/>
    </row>
    <row r="332" spans="1:12" ht="3.75" customHeight="1" thickBot="1">
      <c r="A332" s="533"/>
      <c r="B332" s="533"/>
      <c r="C332" s="533"/>
      <c r="D332" s="533"/>
      <c r="E332" s="533"/>
      <c r="F332" s="533"/>
      <c r="G332" s="533"/>
      <c r="H332" s="533"/>
      <c r="I332" s="533"/>
      <c r="J332" s="533"/>
      <c r="K332" s="533"/>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N1" sqref="N1"/>
    </sheetView>
  </sheetViews>
  <sheetFormatPr baseColWidth="10" defaultColWidth="9.140625" defaultRowHeight="15"/>
  <cols>
    <col min="1" max="1" width="94.85546875" style="5" customWidth="1"/>
    <col min="2" max="2" width="9.28515625" style="5" bestFit="1" customWidth="1"/>
    <col min="3" max="3" width="7.28515625" style="5" bestFit="1" customWidth="1"/>
    <col min="4" max="4" width="8.28515625" style="5" bestFit="1" customWidth="1"/>
    <col min="5" max="5" width="9.28515625" style="5" bestFit="1" customWidth="1"/>
    <col min="6" max="6" width="8.28515625" style="5" bestFit="1" customWidth="1"/>
    <col min="7" max="7" width="10.28515625" style="5" bestFit="1" customWidth="1"/>
    <col min="8" max="10" width="8.28515625" style="5" bestFit="1" customWidth="1"/>
    <col min="11" max="11" width="11" style="5" customWidth="1"/>
    <col min="12" max="16384" width="9.140625" style="5"/>
  </cols>
  <sheetData>
    <row r="1" spans="1:11" ht="30" customHeight="1">
      <c r="A1" s="729" t="s">
        <v>445</v>
      </c>
      <c r="B1" s="729"/>
      <c r="C1" s="729"/>
      <c r="D1" s="729"/>
      <c r="E1" s="729"/>
      <c r="F1" s="729"/>
      <c r="G1" s="729"/>
      <c r="H1" s="729"/>
      <c r="I1" s="729"/>
      <c r="J1" s="729"/>
      <c r="K1" s="729"/>
    </row>
    <row r="2" spans="1:11" ht="18">
      <c r="A2" s="730" t="s">
        <v>959</v>
      </c>
      <c r="B2" s="730"/>
      <c r="C2" s="730"/>
      <c r="D2" s="730"/>
      <c r="E2" s="730"/>
      <c r="F2" s="730"/>
      <c r="G2" s="730"/>
      <c r="H2" s="730"/>
      <c r="I2" s="730"/>
      <c r="J2" s="730"/>
      <c r="K2" s="730"/>
    </row>
    <row r="3" spans="1:11" ht="30" customHeight="1">
      <c r="A3" s="736" t="s">
        <v>1515</v>
      </c>
      <c r="B3" s="736"/>
      <c r="C3" s="736"/>
      <c r="D3" s="736"/>
      <c r="E3" s="736"/>
      <c r="F3" s="736"/>
      <c r="G3" s="736"/>
      <c r="H3" s="736"/>
      <c r="I3" s="736"/>
      <c r="J3" s="736"/>
      <c r="K3" s="736"/>
    </row>
    <row r="4" spans="1:11">
      <c r="A4" s="103"/>
      <c r="B4" s="178"/>
      <c r="C4" s="178"/>
      <c r="D4" s="178"/>
      <c r="E4" s="178"/>
      <c r="F4" s="178"/>
      <c r="G4" s="11"/>
      <c r="H4" s="11"/>
      <c r="I4" s="11"/>
      <c r="J4" s="11"/>
      <c r="K4" s="11"/>
    </row>
    <row r="5" spans="1:11" ht="30" customHeight="1">
      <c r="A5" s="102"/>
      <c r="B5" s="52" t="s">
        <v>99</v>
      </c>
      <c r="C5" s="52" t="s">
        <v>101</v>
      </c>
      <c r="D5" s="52" t="s">
        <v>102</v>
      </c>
      <c r="E5" s="52" t="s">
        <v>104</v>
      </c>
      <c r="F5" s="52" t="s">
        <v>106</v>
      </c>
      <c r="G5" s="52" t="s">
        <v>108</v>
      </c>
      <c r="H5" s="52" t="s">
        <v>110</v>
      </c>
      <c r="I5" s="52" t="s">
        <v>112</v>
      </c>
      <c r="J5" s="52" t="s">
        <v>509</v>
      </c>
      <c r="K5" s="53" t="s">
        <v>517</v>
      </c>
    </row>
    <row r="6" spans="1:11">
      <c r="A6" s="103"/>
      <c r="B6" s="104"/>
      <c r="C6" s="104"/>
      <c r="D6" s="104"/>
      <c r="E6" s="104"/>
      <c r="F6" s="104"/>
      <c r="G6" s="104"/>
      <c r="H6" s="104"/>
      <c r="I6" s="104"/>
      <c r="J6" s="104"/>
      <c r="K6" s="104"/>
    </row>
    <row r="7" spans="1:11">
      <c r="A7" s="72" t="s">
        <v>519</v>
      </c>
      <c r="B7" s="52"/>
      <c r="C7" s="52"/>
      <c r="D7" s="52"/>
      <c r="E7" s="52"/>
      <c r="F7" s="52"/>
      <c r="G7" s="52"/>
      <c r="H7" s="52"/>
      <c r="I7" s="52"/>
      <c r="J7" s="52"/>
      <c r="K7" s="52"/>
    </row>
    <row r="8" spans="1:11">
      <c r="A8" s="103" t="s">
        <v>520</v>
      </c>
      <c r="B8" s="106">
        <v>2.76E-2</v>
      </c>
      <c r="C8" s="106">
        <v>4.87E-2</v>
      </c>
      <c r="D8" s="106">
        <v>5.4600000000000003E-2</v>
      </c>
      <c r="E8" s="106">
        <v>7.7600000000000002E-2</v>
      </c>
      <c r="F8" s="106">
        <v>0.1066</v>
      </c>
      <c r="G8" s="106">
        <v>0.1057</v>
      </c>
      <c r="H8" s="106">
        <v>2.5100000000000001E-2</v>
      </c>
      <c r="I8" s="106">
        <v>0.1588</v>
      </c>
      <c r="J8" s="106">
        <v>1.6500000000000001E-2</v>
      </c>
      <c r="K8" s="106">
        <v>6.88E-2</v>
      </c>
    </row>
    <row r="9" spans="1:11">
      <c r="A9" s="103" t="s">
        <v>521</v>
      </c>
      <c r="B9" s="106">
        <v>0.77049999999999996</v>
      </c>
      <c r="C9" s="106">
        <v>0.78339999999999999</v>
      </c>
      <c r="D9" s="106">
        <v>0.80079999999999996</v>
      </c>
      <c r="E9" s="106">
        <v>0.84930000000000005</v>
      </c>
      <c r="F9" s="106">
        <v>0.87090000000000001</v>
      </c>
      <c r="G9" s="106">
        <v>0.64949999999999997</v>
      </c>
      <c r="H9" s="106">
        <v>0.78220000000000001</v>
      </c>
      <c r="I9" s="106">
        <v>0.7238</v>
      </c>
      <c r="J9" s="106">
        <v>0.73270000000000002</v>
      </c>
      <c r="K9" s="106">
        <v>0.76959999999999995</v>
      </c>
    </row>
    <row r="10" spans="1:11">
      <c r="A10" s="72" t="s">
        <v>522</v>
      </c>
      <c r="B10" s="107"/>
      <c r="C10" s="107"/>
      <c r="D10" s="107"/>
      <c r="E10" s="107"/>
      <c r="F10" s="107"/>
      <c r="G10" s="107"/>
      <c r="H10" s="107"/>
      <c r="I10" s="107"/>
      <c r="J10" s="107"/>
      <c r="K10" s="107"/>
    </row>
    <row r="11" spans="1:11">
      <c r="A11" s="108" t="s">
        <v>1313</v>
      </c>
      <c r="B11" s="106">
        <v>5.96E-2</v>
      </c>
      <c r="C11" s="106">
        <v>0.2213</v>
      </c>
      <c r="D11" s="106">
        <v>5.2999999999999999E-2</v>
      </c>
      <c r="E11" s="106">
        <v>5.0000000000000001E-4</v>
      </c>
      <c r="F11" s="106">
        <v>9.2499999999999999E-2</v>
      </c>
      <c r="G11" s="106">
        <v>8.8999999999999999E-3</v>
      </c>
      <c r="H11" s="106">
        <v>0</v>
      </c>
      <c r="I11" s="106">
        <v>6.6400000000000001E-2</v>
      </c>
      <c r="J11" s="106">
        <v>0</v>
      </c>
      <c r="K11" s="106">
        <v>0.1095</v>
      </c>
    </row>
    <row r="12" spans="1:11">
      <c r="A12" s="108" t="s">
        <v>1314</v>
      </c>
      <c r="B12" s="106">
        <v>5.9799999999999999E-2</v>
      </c>
      <c r="C12" s="106">
        <v>0.2253</v>
      </c>
      <c r="D12" s="106">
        <v>0.1028</v>
      </c>
      <c r="E12" s="106">
        <v>5.0000000000000001E-4</v>
      </c>
      <c r="F12" s="106">
        <v>9.2499999999999999E-2</v>
      </c>
      <c r="G12" s="106">
        <v>8.8999999999999999E-3</v>
      </c>
      <c r="H12" s="106">
        <v>0</v>
      </c>
      <c r="I12" s="106">
        <v>0.12130000000000001</v>
      </c>
      <c r="J12" s="106">
        <v>0</v>
      </c>
      <c r="K12" s="106">
        <v>0.1293</v>
      </c>
    </row>
    <row r="13" spans="1:11">
      <c r="A13" s="103" t="s">
        <v>1315</v>
      </c>
      <c r="B13" s="106">
        <v>0.6573</v>
      </c>
      <c r="C13" s="106">
        <v>0.46339999999999998</v>
      </c>
      <c r="D13" s="106">
        <v>0.48</v>
      </c>
      <c r="E13" s="106">
        <v>0.73670000000000002</v>
      </c>
      <c r="F13" s="106">
        <v>0.42120000000000002</v>
      </c>
      <c r="G13" s="106">
        <v>0.68600000000000005</v>
      </c>
      <c r="H13" s="106">
        <v>0.78520000000000001</v>
      </c>
      <c r="I13" s="106">
        <v>0.36749999999999999</v>
      </c>
      <c r="J13" s="106">
        <v>0.84609999999999996</v>
      </c>
      <c r="K13" s="106">
        <v>0.51190000000000002</v>
      </c>
    </row>
    <row r="14" spans="1:11">
      <c r="A14" s="108" t="s">
        <v>1316</v>
      </c>
      <c r="B14" s="106">
        <v>1.9E-2</v>
      </c>
      <c r="C14" s="106">
        <v>0</v>
      </c>
      <c r="D14" s="106">
        <v>0</v>
      </c>
      <c r="E14" s="106">
        <v>3.6299999999999999E-2</v>
      </c>
      <c r="F14" s="106">
        <v>0</v>
      </c>
      <c r="G14" s="106">
        <v>0</v>
      </c>
      <c r="H14" s="106">
        <v>0</v>
      </c>
      <c r="I14" s="106">
        <v>2.3E-2</v>
      </c>
      <c r="J14" s="106">
        <v>5.8999999999999999E-3</v>
      </c>
      <c r="K14" s="106">
        <v>6.1000000000000004E-3</v>
      </c>
    </row>
    <row r="15" spans="1:11">
      <c r="A15" s="109" t="s">
        <v>523</v>
      </c>
      <c r="B15" s="107"/>
      <c r="C15" s="107"/>
      <c r="D15" s="107"/>
      <c r="E15" s="107"/>
      <c r="F15" s="107"/>
      <c r="G15" s="107"/>
      <c r="H15" s="107"/>
      <c r="I15" s="107"/>
      <c r="J15" s="107"/>
      <c r="K15" s="107"/>
    </row>
    <row r="16" spans="1:11">
      <c r="A16" s="108" t="s">
        <v>1364</v>
      </c>
      <c r="B16" s="106">
        <v>0.40489999999999998</v>
      </c>
      <c r="C16" s="106">
        <v>0.88619999999999999</v>
      </c>
      <c r="D16" s="106">
        <v>0.58630000000000004</v>
      </c>
      <c r="E16" s="106">
        <v>0</v>
      </c>
      <c r="F16" s="106">
        <v>0.95589999999999997</v>
      </c>
      <c r="G16" s="106">
        <v>0.30969999999999998</v>
      </c>
      <c r="H16" s="106">
        <v>0</v>
      </c>
      <c r="I16" s="106">
        <v>0.99070000000000003</v>
      </c>
      <c r="J16" s="106">
        <v>0</v>
      </c>
      <c r="K16" s="106">
        <v>0.84419999999999995</v>
      </c>
    </row>
    <row r="17" spans="1:11">
      <c r="A17" s="108" t="s">
        <v>1318</v>
      </c>
      <c r="B17" s="106">
        <v>0.59509999999999996</v>
      </c>
      <c r="C17" s="106">
        <v>0.1138</v>
      </c>
      <c r="D17" s="106">
        <v>0.41370000000000001</v>
      </c>
      <c r="E17" s="106">
        <v>0</v>
      </c>
      <c r="F17" s="106">
        <v>4.41E-2</v>
      </c>
      <c r="G17" s="106">
        <v>0.69030000000000002</v>
      </c>
      <c r="H17" s="106">
        <v>0</v>
      </c>
      <c r="I17" s="106">
        <v>9.2999999999999992E-3</v>
      </c>
      <c r="J17" s="106">
        <v>0</v>
      </c>
      <c r="K17" s="106">
        <v>0.15579999999999999</v>
      </c>
    </row>
    <row r="18" spans="1:11">
      <c r="A18" s="108" t="s">
        <v>524</v>
      </c>
      <c r="B18" s="110">
        <v>606.99779999999998</v>
      </c>
      <c r="C18" s="110">
        <v>583.30280000000005</v>
      </c>
      <c r="D18" s="110">
        <v>620.57979999999998</v>
      </c>
      <c r="E18" s="110">
        <v>0</v>
      </c>
      <c r="F18" s="110">
        <v>522.69280000000003</v>
      </c>
      <c r="G18" s="110">
        <v>393.98910000000001</v>
      </c>
      <c r="H18" s="110">
        <v>0</v>
      </c>
      <c r="I18" s="110">
        <v>172.18790000000001</v>
      </c>
      <c r="J18" s="110">
        <v>0</v>
      </c>
      <c r="K18" s="110">
        <v>584.46040000000005</v>
      </c>
    </row>
    <row r="19" spans="1:11">
      <c r="A19" s="109" t="s">
        <v>525</v>
      </c>
      <c r="B19" s="111"/>
      <c r="C19" s="111"/>
      <c r="D19" s="111"/>
      <c r="E19" s="111"/>
      <c r="F19" s="111"/>
      <c r="G19" s="111"/>
      <c r="H19" s="111"/>
      <c r="I19" s="111"/>
      <c r="J19" s="111"/>
      <c r="K19" s="111"/>
    </row>
    <row r="20" spans="1:11">
      <c r="A20" s="103" t="s">
        <v>526</v>
      </c>
      <c r="B20" s="106">
        <v>0.97219999999999995</v>
      </c>
      <c r="C20" s="106">
        <v>0.98319999999999996</v>
      </c>
      <c r="D20" s="106">
        <v>0.97899999999999998</v>
      </c>
      <c r="E20" s="106">
        <v>0.97970000000000002</v>
      </c>
      <c r="F20" s="106">
        <v>0.97140000000000004</v>
      </c>
      <c r="G20" s="106">
        <v>0.97160000000000002</v>
      </c>
      <c r="H20" s="106">
        <v>0.97860000000000003</v>
      </c>
      <c r="I20" s="106">
        <v>0.95150000000000001</v>
      </c>
      <c r="J20" s="106">
        <v>0.97050000000000003</v>
      </c>
      <c r="K20" s="106">
        <v>0.97460000000000002</v>
      </c>
    </row>
    <row r="21" spans="1:11">
      <c r="A21" s="103" t="s">
        <v>527</v>
      </c>
      <c r="B21" s="106">
        <v>0.15090000000000001</v>
      </c>
      <c r="C21" s="106">
        <v>8.8499999999999995E-2</v>
      </c>
      <c r="D21" s="106">
        <v>9.6799999999999997E-2</v>
      </c>
      <c r="E21" s="106">
        <v>0.2903</v>
      </c>
      <c r="F21" s="106">
        <v>5.4899999999999997E-2</v>
      </c>
      <c r="G21" s="106">
        <v>0.1593</v>
      </c>
      <c r="H21" s="106">
        <v>6.7599999999999993E-2</v>
      </c>
      <c r="I21" s="106">
        <v>6.3700000000000007E-2</v>
      </c>
      <c r="J21" s="106">
        <v>0.13789999999999999</v>
      </c>
      <c r="K21" s="106">
        <v>9.9299999999999999E-2</v>
      </c>
    </row>
    <row r="22" spans="1:11">
      <c r="A22" s="108" t="s">
        <v>528</v>
      </c>
      <c r="B22" s="106">
        <v>2.7799999999999998E-2</v>
      </c>
      <c r="C22" s="106">
        <v>1.6799999999999999E-2</v>
      </c>
      <c r="D22" s="106">
        <v>2.1000000000000001E-2</v>
      </c>
      <c r="E22" s="106">
        <v>2.0299999999999999E-2</v>
      </c>
      <c r="F22" s="106">
        <v>2.86E-2</v>
      </c>
      <c r="G22" s="106">
        <v>2.8400000000000002E-2</v>
      </c>
      <c r="H22" s="106">
        <v>2.1399999999999999E-2</v>
      </c>
      <c r="I22" s="106">
        <v>4.8500000000000001E-2</v>
      </c>
      <c r="J22" s="106">
        <v>2.9499999999999998E-2</v>
      </c>
      <c r="K22" s="106">
        <v>2.5399999999999999E-2</v>
      </c>
    </row>
    <row r="23" spans="1:11">
      <c r="A23" s="108" t="s">
        <v>529</v>
      </c>
      <c r="B23" s="106">
        <v>0.14549999999999999</v>
      </c>
      <c r="C23" s="106">
        <v>8.48E-2</v>
      </c>
      <c r="D23" s="106">
        <v>9.06E-2</v>
      </c>
      <c r="E23" s="106">
        <v>0.28100000000000003</v>
      </c>
      <c r="F23" s="106">
        <v>4.9799999999999997E-2</v>
      </c>
      <c r="G23" s="106">
        <v>0.1532</v>
      </c>
      <c r="H23" s="106">
        <v>6.4500000000000002E-2</v>
      </c>
      <c r="I23" s="106">
        <v>6.1199999999999997E-2</v>
      </c>
      <c r="J23" s="106">
        <v>0.13239999999999999</v>
      </c>
      <c r="K23" s="106">
        <v>9.4799999999999995E-2</v>
      </c>
    </row>
    <row r="24" spans="1:11">
      <c r="A24" s="108" t="s">
        <v>530</v>
      </c>
      <c r="B24" s="106">
        <v>6.2799999999999995E-2</v>
      </c>
      <c r="C24" s="106">
        <v>5.8200000000000002E-2</v>
      </c>
      <c r="D24" s="106">
        <v>8.4000000000000005E-2</v>
      </c>
      <c r="E24" s="106">
        <v>5.16E-2</v>
      </c>
      <c r="F24" s="106">
        <v>0.1188</v>
      </c>
      <c r="G24" s="106">
        <v>6.5500000000000003E-2</v>
      </c>
      <c r="H24" s="106">
        <v>6.6400000000000001E-2</v>
      </c>
      <c r="I24" s="106">
        <v>8.5800000000000001E-2</v>
      </c>
      <c r="J24" s="106">
        <v>6.83E-2</v>
      </c>
      <c r="K24" s="106">
        <v>7.0099999999999996E-2</v>
      </c>
    </row>
    <row r="25" spans="1:11">
      <c r="A25" s="108" t="s">
        <v>531</v>
      </c>
      <c r="B25" s="106">
        <v>0.16300000000000001</v>
      </c>
      <c r="C25" s="106">
        <v>4.1200000000000001E-2</v>
      </c>
      <c r="D25" s="106">
        <v>5.3100000000000001E-2</v>
      </c>
      <c r="E25" s="106">
        <v>0.1133</v>
      </c>
      <c r="F25" s="106">
        <v>3.3300000000000003E-2</v>
      </c>
      <c r="G25" s="106">
        <v>7.0300000000000001E-2</v>
      </c>
      <c r="H25" s="106">
        <v>7.3599999999999999E-2</v>
      </c>
      <c r="I25" s="106">
        <v>4.0899999999999999E-2</v>
      </c>
      <c r="J25" s="106">
        <v>9.1399999999999995E-2</v>
      </c>
      <c r="K25" s="106">
        <v>6.08E-2</v>
      </c>
    </row>
    <row r="26" spans="1:11">
      <c r="A26" s="108" t="s">
        <v>1319</v>
      </c>
      <c r="B26" s="106">
        <v>5.6000000000000001E-2</v>
      </c>
      <c r="C26" s="106">
        <v>5.0900000000000001E-2</v>
      </c>
      <c r="D26" s="106">
        <v>4.4699999999999997E-2</v>
      </c>
      <c r="E26" s="106">
        <v>2.8299999999999999E-2</v>
      </c>
      <c r="F26" s="106">
        <v>5.1200000000000002E-2</v>
      </c>
      <c r="G26" s="106">
        <v>5.0900000000000001E-2</v>
      </c>
      <c r="H26" s="106">
        <v>8.1600000000000006E-2</v>
      </c>
      <c r="I26" s="106">
        <v>8.1699999999999995E-2</v>
      </c>
      <c r="J26" s="106">
        <v>2.76E-2</v>
      </c>
      <c r="K26" s="106">
        <v>5.3400000000000003E-2</v>
      </c>
    </row>
    <row r="27" spans="1:11">
      <c r="A27" s="108" t="s">
        <v>532</v>
      </c>
      <c r="B27" s="106">
        <v>0.93610000000000004</v>
      </c>
      <c r="C27" s="106">
        <v>0.9708</v>
      </c>
      <c r="D27" s="106">
        <v>0.97260000000000002</v>
      </c>
      <c r="E27" s="106">
        <v>0.95120000000000005</v>
      </c>
      <c r="F27" s="106">
        <v>0.96319999999999995</v>
      </c>
      <c r="G27" s="106">
        <v>0.92869999999999997</v>
      </c>
      <c r="H27" s="106">
        <v>0.96479999999999999</v>
      </c>
      <c r="I27" s="106">
        <v>0.8458</v>
      </c>
      <c r="J27" s="106">
        <v>0.95679999999999998</v>
      </c>
      <c r="K27" s="106">
        <v>0.94579999999999997</v>
      </c>
    </row>
    <row r="28" spans="1:11">
      <c r="A28" s="108" t="s">
        <v>533</v>
      </c>
      <c r="B28" s="106">
        <v>3.6600000000000001E-2</v>
      </c>
      <c r="C28" s="106">
        <v>8.5000000000000006E-3</v>
      </c>
      <c r="D28" s="106">
        <v>5.4000000000000003E-3</v>
      </c>
      <c r="E28" s="106">
        <v>2.8899999999999999E-2</v>
      </c>
      <c r="F28" s="106">
        <v>8.2000000000000007E-3</v>
      </c>
      <c r="G28" s="106">
        <v>4.2000000000000003E-2</v>
      </c>
      <c r="H28" s="106">
        <v>1.32E-2</v>
      </c>
      <c r="I28" s="106">
        <v>8.6499999999999994E-2</v>
      </c>
      <c r="J28" s="106">
        <v>1.3599999999999999E-2</v>
      </c>
      <c r="K28" s="106">
        <v>2.4400000000000002E-2</v>
      </c>
    </row>
    <row r="29" spans="1:11">
      <c r="A29" s="108" t="s">
        <v>534</v>
      </c>
      <c r="B29" s="106">
        <v>2.3999999999999998E-3</v>
      </c>
      <c r="C29" s="106">
        <v>3.3E-3</v>
      </c>
      <c r="D29" s="106">
        <v>3.8999999999999998E-3</v>
      </c>
      <c r="E29" s="106">
        <v>5.9999999999999995E-4</v>
      </c>
      <c r="F29" s="106">
        <v>3.3999999999999998E-3</v>
      </c>
      <c r="G29" s="106">
        <v>9.7999999999999997E-3</v>
      </c>
      <c r="H29" s="106">
        <v>3.8999999999999998E-3</v>
      </c>
      <c r="I29" s="106">
        <v>1.17E-2</v>
      </c>
      <c r="J29" s="106">
        <v>4.5999999999999999E-3</v>
      </c>
      <c r="K29" s="106">
        <v>5.0000000000000001E-3</v>
      </c>
    </row>
    <row r="30" spans="1:11">
      <c r="A30" s="108" t="s">
        <v>535</v>
      </c>
      <c r="B30" s="106">
        <v>6.8999999999999999E-3</v>
      </c>
      <c r="C30" s="106">
        <v>1.6000000000000001E-3</v>
      </c>
      <c r="D30" s="106">
        <v>1.6000000000000001E-3</v>
      </c>
      <c r="E30" s="106">
        <v>0</v>
      </c>
      <c r="F30" s="106">
        <v>1.6999999999999999E-3</v>
      </c>
      <c r="G30" s="106">
        <v>1.8E-3</v>
      </c>
      <c r="H30" s="106">
        <v>1.8E-3</v>
      </c>
      <c r="I30" s="106">
        <v>7.4000000000000003E-3</v>
      </c>
      <c r="J30" s="106">
        <v>1.1999999999999999E-3</v>
      </c>
      <c r="K30" s="106">
        <v>3.0000000000000001E-3</v>
      </c>
    </row>
    <row r="31" spans="1:11">
      <c r="A31" s="108" t="s">
        <v>536</v>
      </c>
      <c r="B31" s="106">
        <v>4.0000000000000002E-4</v>
      </c>
      <c r="C31" s="106">
        <v>2.3E-3</v>
      </c>
      <c r="D31" s="106">
        <v>2.5999999999999999E-3</v>
      </c>
      <c r="E31" s="106">
        <v>1.1999999999999999E-3</v>
      </c>
      <c r="F31" s="106">
        <v>2.5999999999999999E-3</v>
      </c>
      <c r="G31" s="106">
        <v>3.3E-3</v>
      </c>
      <c r="H31" s="106">
        <v>5.9999999999999995E-4</v>
      </c>
      <c r="I31" s="106">
        <v>1E-3</v>
      </c>
      <c r="J31" s="106">
        <v>2.3999999999999998E-3</v>
      </c>
      <c r="K31" s="106">
        <v>2E-3</v>
      </c>
    </row>
    <row r="32" spans="1:11">
      <c r="A32" s="108" t="s">
        <v>537</v>
      </c>
      <c r="B32" s="106">
        <v>1.7600000000000001E-2</v>
      </c>
      <c r="C32" s="106">
        <v>1.3599999999999999E-2</v>
      </c>
      <c r="D32" s="106">
        <v>1.38E-2</v>
      </c>
      <c r="E32" s="106">
        <v>1.8200000000000001E-2</v>
      </c>
      <c r="F32" s="106">
        <v>2.0899999999999998E-2</v>
      </c>
      <c r="G32" s="106">
        <v>1.4500000000000001E-2</v>
      </c>
      <c r="H32" s="106">
        <v>1.5599999999999999E-2</v>
      </c>
      <c r="I32" s="106">
        <v>3.4200000000000001E-2</v>
      </c>
      <c r="J32" s="106">
        <v>2.1499999999999998E-2</v>
      </c>
      <c r="K32" s="106">
        <v>1.7899999999999999E-2</v>
      </c>
    </row>
    <row r="33" spans="1:11">
      <c r="A33" s="109" t="s">
        <v>538</v>
      </c>
      <c r="B33" s="107"/>
      <c r="C33" s="107"/>
      <c r="D33" s="107"/>
      <c r="E33" s="107"/>
      <c r="F33" s="107"/>
      <c r="G33" s="107"/>
      <c r="H33" s="107"/>
      <c r="I33" s="107"/>
      <c r="J33" s="107"/>
      <c r="K33" s="107"/>
    </row>
    <row r="34" spans="1:11">
      <c r="A34" s="108" t="s">
        <v>539</v>
      </c>
      <c r="B34" s="106">
        <v>1.9443999999999999</v>
      </c>
      <c r="C34" s="106">
        <v>0.60460000000000003</v>
      </c>
      <c r="D34" s="106">
        <v>2.4005999999999998</v>
      </c>
      <c r="E34" s="106">
        <v>153.52019999999999</v>
      </c>
      <c r="F34" s="106">
        <v>1.1678999999999999</v>
      </c>
      <c r="G34" s="106">
        <v>30.061399999999999</v>
      </c>
      <c r="H34" s="106">
        <v>0</v>
      </c>
      <c r="I34" s="106">
        <v>2.5127000000000002</v>
      </c>
      <c r="J34" s="106">
        <v>0</v>
      </c>
      <c r="K34" s="106">
        <v>1.4281999999999999</v>
      </c>
    </row>
    <row r="35" spans="1:11">
      <c r="A35" s="108" t="s">
        <v>540</v>
      </c>
      <c r="B35" s="106">
        <v>4.2473999999999998</v>
      </c>
      <c r="C35" s="106">
        <v>0.91500000000000004</v>
      </c>
      <c r="D35" s="106">
        <v>3.2029999999999998</v>
      </c>
      <c r="E35" s="106">
        <v>157.15379999999999</v>
      </c>
      <c r="F35" s="106">
        <v>1.1981999999999999</v>
      </c>
      <c r="G35" s="106">
        <v>40.4651</v>
      </c>
      <c r="H35" s="106">
        <v>0</v>
      </c>
      <c r="I35" s="106">
        <v>3.1749000000000001</v>
      </c>
      <c r="J35" s="106">
        <v>0</v>
      </c>
      <c r="K35" s="106">
        <v>1.9515</v>
      </c>
    </row>
    <row r="36" spans="1:11">
      <c r="A36" s="108" t="s">
        <v>541</v>
      </c>
      <c r="B36" s="106">
        <v>7.7600000000000002E-2</v>
      </c>
      <c r="C36" s="106">
        <v>9.7100000000000006E-2</v>
      </c>
      <c r="D36" s="106">
        <v>0.1172</v>
      </c>
      <c r="E36" s="106">
        <v>9.7600000000000006E-2</v>
      </c>
      <c r="F36" s="106">
        <v>0.19550000000000001</v>
      </c>
      <c r="G36" s="106">
        <v>0.1948</v>
      </c>
      <c r="H36" s="106">
        <v>4.4400000000000002E-2</v>
      </c>
      <c r="I36" s="106">
        <v>0.34210000000000002</v>
      </c>
      <c r="J36" s="106">
        <v>1.8700000000000001E-2</v>
      </c>
      <c r="K36" s="106">
        <v>0.1338</v>
      </c>
    </row>
    <row r="37" spans="1:11">
      <c r="A37" s="108" t="s">
        <v>542</v>
      </c>
      <c r="B37" s="106">
        <v>6.0299999999999999E-2</v>
      </c>
      <c r="C37" s="106">
        <v>7.3700000000000002E-2</v>
      </c>
      <c r="D37" s="106">
        <v>7.2800000000000004E-2</v>
      </c>
      <c r="E37" s="106">
        <v>7.9399999999999998E-2</v>
      </c>
      <c r="F37" s="106">
        <v>0.1094</v>
      </c>
      <c r="G37" s="106">
        <v>0.14219999999999999</v>
      </c>
      <c r="H37" s="106">
        <v>3.6700000000000003E-2</v>
      </c>
      <c r="I37" s="106">
        <v>0.2006</v>
      </c>
      <c r="J37" s="106">
        <v>1.66E-2</v>
      </c>
      <c r="K37" s="106">
        <v>9.3899999999999997E-2</v>
      </c>
    </row>
    <row r="38" spans="1:11">
      <c r="A38" s="103" t="s">
        <v>1389</v>
      </c>
      <c r="B38" s="106">
        <v>0.77569999999999995</v>
      </c>
      <c r="C38" s="106">
        <v>0.33639999999999998</v>
      </c>
      <c r="D38" s="106">
        <v>0.71830000000000005</v>
      </c>
      <c r="E38" s="106">
        <v>0.70520000000000005</v>
      </c>
      <c r="F38" s="106">
        <v>0.44929999999999998</v>
      </c>
      <c r="G38" s="106">
        <v>1.8646</v>
      </c>
      <c r="H38" s="106">
        <v>0.31259999999999999</v>
      </c>
      <c r="I38" s="106">
        <v>1.02</v>
      </c>
      <c r="J38" s="106">
        <v>8.4400000000000003E-2</v>
      </c>
      <c r="K38" s="106">
        <v>0.56679999999999997</v>
      </c>
    </row>
    <row r="39" spans="1:11">
      <c r="A39" s="72" t="s">
        <v>543</v>
      </c>
      <c r="B39" s="107"/>
      <c r="C39" s="107"/>
      <c r="D39" s="107"/>
      <c r="E39" s="107"/>
      <c r="F39" s="107"/>
      <c r="G39" s="107"/>
      <c r="H39" s="107"/>
      <c r="I39" s="107"/>
      <c r="J39" s="107"/>
      <c r="K39" s="107"/>
    </row>
    <row r="40" spans="1:11">
      <c r="A40" s="108" t="s">
        <v>544</v>
      </c>
      <c r="B40" s="106">
        <v>0.22289999999999999</v>
      </c>
      <c r="C40" s="106">
        <v>0.2412</v>
      </c>
      <c r="D40" s="106">
        <v>0.37909999999999999</v>
      </c>
      <c r="E40" s="106">
        <v>0.1862</v>
      </c>
      <c r="F40" s="106">
        <v>0.44059999999999999</v>
      </c>
      <c r="G40" s="106">
        <v>0.26989999999999997</v>
      </c>
      <c r="H40" s="106">
        <v>0.17269999999999999</v>
      </c>
      <c r="I40" s="106">
        <v>0.41370000000000001</v>
      </c>
      <c r="J40" s="106">
        <v>0.11260000000000001</v>
      </c>
      <c r="K40" s="106">
        <v>0.2979</v>
      </c>
    </row>
    <row r="41" spans="1:11">
      <c r="A41" s="108" t="s">
        <v>545</v>
      </c>
      <c r="B41" s="106">
        <v>0.22289999999999999</v>
      </c>
      <c r="C41" s="106">
        <v>0.2412</v>
      </c>
      <c r="D41" s="106">
        <v>0.37909999999999999</v>
      </c>
      <c r="E41" s="106">
        <v>0.1862</v>
      </c>
      <c r="F41" s="106">
        <v>0.44059999999999999</v>
      </c>
      <c r="G41" s="106">
        <v>0.26989999999999997</v>
      </c>
      <c r="H41" s="106">
        <v>0.17269999999999999</v>
      </c>
      <c r="I41" s="106">
        <v>0.40949999999999998</v>
      </c>
      <c r="J41" s="106">
        <v>0.11260000000000001</v>
      </c>
      <c r="K41" s="106">
        <v>0.2974</v>
      </c>
    </row>
    <row r="42" spans="1:11">
      <c r="A42" s="108" t="s">
        <v>546</v>
      </c>
      <c r="B42" s="106">
        <v>8.4699999999999998E-2</v>
      </c>
      <c r="C42" s="106">
        <v>5.4899999999999997E-2</v>
      </c>
      <c r="D42" s="106">
        <v>4.3999999999999997E-2</v>
      </c>
      <c r="E42" s="106">
        <v>8.5400000000000004E-2</v>
      </c>
      <c r="F42" s="106">
        <v>5.7099999999999998E-2</v>
      </c>
      <c r="G42" s="106">
        <v>6.6100000000000006E-2</v>
      </c>
      <c r="H42" s="106">
        <v>9.7799999999999998E-2</v>
      </c>
      <c r="I42" s="106">
        <v>8.8099999999999998E-2</v>
      </c>
      <c r="J42" s="106">
        <v>0.18060000000000001</v>
      </c>
      <c r="K42" s="106">
        <v>6.4699999999999994E-2</v>
      </c>
    </row>
    <row r="43" spans="1:11">
      <c r="A43" s="108" t="s">
        <v>547</v>
      </c>
      <c r="B43" s="106">
        <v>2.8799999999999999E-2</v>
      </c>
      <c r="C43" s="106">
        <v>1.6799999999999999E-2</v>
      </c>
      <c r="D43" s="106">
        <v>1.7000000000000001E-2</v>
      </c>
      <c r="E43" s="106">
        <v>6.3E-2</v>
      </c>
      <c r="F43" s="106">
        <v>1.2999999999999999E-2</v>
      </c>
      <c r="G43" s="106">
        <v>2.4299999999999999E-2</v>
      </c>
      <c r="H43" s="106">
        <v>2.0500000000000001E-2</v>
      </c>
      <c r="I43" s="106">
        <v>9.9000000000000008E-3</v>
      </c>
      <c r="J43" s="106">
        <v>5.7599999999999998E-2</v>
      </c>
      <c r="K43" s="106">
        <v>1.77E-2</v>
      </c>
    </row>
    <row r="44" spans="1:11">
      <c r="A44" s="108" t="s">
        <v>548</v>
      </c>
      <c r="B44" s="106">
        <v>5.33E-2</v>
      </c>
      <c r="C44" s="106">
        <v>1.9800000000000002E-2</v>
      </c>
      <c r="D44" s="106">
        <v>1.6799999999999999E-2</v>
      </c>
      <c r="E44" s="106">
        <v>3.95E-2</v>
      </c>
      <c r="F44" s="106">
        <v>1.37E-2</v>
      </c>
      <c r="G44" s="106">
        <v>2.64E-2</v>
      </c>
      <c r="H44" s="106">
        <v>2.1000000000000001E-2</v>
      </c>
      <c r="I44" s="106">
        <v>2.7099999999999999E-2</v>
      </c>
      <c r="J44" s="106">
        <v>4.8399999999999999E-2</v>
      </c>
      <c r="K44" s="106">
        <v>2.4E-2</v>
      </c>
    </row>
    <row r="45" spans="1:11">
      <c r="A45" s="108" t="s">
        <v>549</v>
      </c>
      <c r="B45" s="106">
        <v>0.14660000000000001</v>
      </c>
      <c r="C45" s="106">
        <v>0.15440000000000001</v>
      </c>
      <c r="D45" s="106">
        <v>0.2757</v>
      </c>
      <c r="E45" s="106">
        <v>0.21629999999999999</v>
      </c>
      <c r="F45" s="106">
        <v>0.16120000000000001</v>
      </c>
      <c r="G45" s="106">
        <v>0.1278</v>
      </c>
      <c r="H45" s="106">
        <v>0.13100000000000001</v>
      </c>
      <c r="I45" s="106">
        <v>0.1905</v>
      </c>
      <c r="J45" s="106">
        <v>0.1263</v>
      </c>
      <c r="K45" s="106">
        <v>0.1822</v>
      </c>
    </row>
    <row r="46" spans="1:11">
      <c r="A46" s="109" t="s">
        <v>550</v>
      </c>
      <c r="B46" s="107"/>
      <c r="C46" s="107"/>
      <c r="D46" s="107"/>
      <c r="E46" s="107"/>
      <c r="F46" s="107"/>
      <c r="G46" s="107"/>
      <c r="H46" s="107"/>
      <c r="I46" s="107"/>
      <c r="J46" s="107"/>
      <c r="K46" s="107"/>
    </row>
    <row r="47" spans="1:11">
      <c r="A47" s="108" t="s">
        <v>551</v>
      </c>
      <c r="B47" s="106">
        <v>0.83460000000000001</v>
      </c>
      <c r="C47" s="106">
        <v>0.90910000000000002</v>
      </c>
      <c r="D47" s="106">
        <v>0.86819999999999997</v>
      </c>
      <c r="E47" s="106">
        <v>0.76680000000000004</v>
      </c>
      <c r="F47" s="106">
        <v>0.85389999999999999</v>
      </c>
      <c r="G47" s="106">
        <v>0.83899999999999997</v>
      </c>
      <c r="H47" s="106">
        <v>0.83420000000000005</v>
      </c>
      <c r="I47" s="106">
        <v>0.79549999999999998</v>
      </c>
      <c r="J47" s="106">
        <v>0.88360000000000005</v>
      </c>
      <c r="K47" s="106">
        <v>0.8649</v>
      </c>
    </row>
    <row r="48" spans="1:11">
      <c r="A48" s="108" t="s">
        <v>552</v>
      </c>
      <c r="B48" s="106">
        <v>0.94879999999999998</v>
      </c>
      <c r="C48" s="106">
        <v>0.91930000000000001</v>
      </c>
      <c r="D48" s="106">
        <v>0.93869999999999998</v>
      </c>
      <c r="E48" s="106">
        <v>0.93130000000000002</v>
      </c>
      <c r="F48" s="106">
        <v>0.94340000000000002</v>
      </c>
      <c r="G48" s="106">
        <v>0.95430000000000004</v>
      </c>
      <c r="H48" s="106">
        <v>0.93240000000000001</v>
      </c>
      <c r="I48" s="106">
        <v>0.89939999999999998</v>
      </c>
      <c r="J48" s="106">
        <v>0.95230000000000004</v>
      </c>
      <c r="K48" s="106">
        <v>0.9294</v>
      </c>
    </row>
    <row r="49" spans="1:11">
      <c r="A49" s="108" t="s">
        <v>553</v>
      </c>
      <c r="B49" s="106">
        <v>-4.3200000000000002E-2</v>
      </c>
      <c r="C49" s="106">
        <v>0.1348</v>
      </c>
      <c r="D49" s="106">
        <v>0.18859999999999999</v>
      </c>
      <c r="E49" s="106">
        <v>1.17E-2</v>
      </c>
      <c r="F49" s="106">
        <v>6.3299999999999995E-2</v>
      </c>
      <c r="G49" s="106">
        <v>-4.3799999999999999E-2</v>
      </c>
      <c r="H49" s="106">
        <v>8.14E-2</v>
      </c>
      <c r="I49" s="106">
        <v>5.1999999999999998E-3</v>
      </c>
      <c r="J49" s="106">
        <v>1.9900000000000001E-2</v>
      </c>
      <c r="K49" s="106">
        <v>7.9200000000000007E-2</v>
      </c>
    </row>
    <row r="50" spans="1:11" ht="15.75" thickBot="1">
      <c r="A50" s="288" t="s">
        <v>554</v>
      </c>
      <c r="B50" s="112">
        <v>0.74170000000000003</v>
      </c>
      <c r="C50" s="112">
        <v>0.37680000000000002</v>
      </c>
      <c r="D50" s="112">
        <v>0.34770000000000001</v>
      </c>
      <c r="E50" s="112">
        <v>1.2525999999999999</v>
      </c>
      <c r="F50" s="112">
        <v>0.33160000000000001</v>
      </c>
      <c r="G50" s="112">
        <v>0.59650000000000003</v>
      </c>
      <c r="H50" s="112">
        <v>0.96040000000000003</v>
      </c>
      <c r="I50" s="112">
        <v>0.49930000000000002</v>
      </c>
      <c r="J50" s="112">
        <v>1.0343</v>
      </c>
      <c r="K50" s="112">
        <v>0.4541</v>
      </c>
    </row>
    <row r="51" spans="1:11" ht="15.75" thickTop="1">
      <c r="A51" s="790" t="s">
        <v>555</v>
      </c>
      <c r="B51" s="790"/>
      <c r="C51" s="790"/>
      <c r="D51" s="790"/>
      <c r="E51" s="790"/>
      <c r="F51" s="790"/>
      <c r="G51" s="790"/>
      <c r="H51" s="790"/>
      <c r="I51" s="790"/>
      <c r="J51" s="790"/>
      <c r="K51" s="790"/>
    </row>
    <row r="52" spans="1:11" ht="60.75" customHeight="1">
      <c r="A52" s="735" t="s">
        <v>556</v>
      </c>
      <c r="B52" s="735"/>
      <c r="C52" s="735"/>
      <c r="D52" s="735"/>
      <c r="E52" s="735"/>
      <c r="F52" s="735"/>
      <c r="G52" s="735"/>
      <c r="H52" s="735"/>
      <c r="I52" s="735"/>
      <c r="J52" s="735"/>
      <c r="K52" s="735"/>
    </row>
    <row r="53" spans="1:11" ht="62.25" customHeight="1">
      <c r="A53" s="735" t="s">
        <v>557</v>
      </c>
      <c r="B53" s="735"/>
      <c r="C53" s="735"/>
      <c r="D53" s="735"/>
      <c r="E53" s="735"/>
      <c r="F53" s="735"/>
      <c r="G53" s="735"/>
      <c r="H53" s="735"/>
      <c r="I53" s="735"/>
      <c r="J53" s="735"/>
      <c r="K53" s="735"/>
    </row>
    <row r="54" spans="1:11">
      <c r="A54" s="742" t="s">
        <v>1365</v>
      </c>
      <c r="B54" s="742"/>
      <c r="C54" s="742"/>
      <c r="D54" s="742"/>
      <c r="E54" s="742"/>
      <c r="F54" s="742"/>
      <c r="G54" s="742"/>
      <c r="H54" s="742"/>
      <c r="I54" s="742"/>
      <c r="J54" s="742"/>
      <c r="K54" s="742"/>
    </row>
    <row r="55" spans="1:11">
      <c r="A55" s="742" t="s">
        <v>559</v>
      </c>
      <c r="B55" s="742"/>
      <c r="C55" s="742"/>
      <c r="D55" s="742"/>
      <c r="E55" s="742"/>
      <c r="F55" s="742"/>
      <c r="G55" s="742"/>
      <c r="H55" s="742"/>
      <c r="I55" s="742"/>
      <c r="J55" s="742"/>
      <c r="K55" s="742"/>
    </row>
    <row r="56" spans="1:11">
      <c r="A56" s="9"/>
      <c r="B56" s="10"/>
      <c r="C56" s="10"/>
      <c r="D56" s="10"/>
      <c r="E56" s="10"/>
      <c r="F56" s="10"/>
      <c r="G56" s="11"/>
      <c r="H56" s="11"/>
      <c r="I56" s="11"/>
      <c r="J56" s="11"/>
      <c r="K56" s="11"/>
    </row>
    <row r="57" spans="1:11" ht="30" customHeight="1">
      <c r="A57" s="536"/>
      <c r="B57" s="67" t="s">
        <v>99</v>
      </c>
      <c r="C57" s="67" t="s">
        <v>101</v>
      </c>
      <c r="D57" s="67" t="s">
        <v>102</v>
      </c>
      <c r="E57" s="67" t="s">
        <v>104</v>
      </c>
      <c r="F57" s="67" t="s">
        <v>106</v>
      </c>
      <c r="G57" s="67" t="s">
        <v>108</v>
      </c>
      <c r="H57" s="67" t="s">
        <v>110</v>
      </c>
      <c r="I57" s="67" t="s">
        <v>112</v>
      </c>
      <c r="J57" s="67" t="s">
        <v>509</v>
      </c>
      <c r="K57" s="53" t="s">
        <v>517</v>
      </c>
    </row>
    <row r="58" spans="1:11">
      <c r="A58" s="10"/>
      <c r="B58" s="10"/>
      <c r="C58" s="10"/>
      <c r="D58" s="10"/>
      <c r="E58" s="10"/>
      <c r="F58" s="10"/>
      <c r="G58" s="10"/>
      <c r="H58" s="10"/>
      <c r="I58" s="10"/>
      <c r="J58" s="10"/>
      <c r="K58" s="10"/>
    </row>
    <row r="59" spans="1:11">
      <c r="A59" s="436" t="s">
        <v>560</v>
      </c>
      <c r="B59" s="537"/>
      <c r="C59" s="537"/>
      <c r="D59" s="537"/>
      <c r="E59" s="537"/>
      <c r="F59" s="537"/>
      <c r="G59" s="537"/>
      <c r="H59" s="537"/>
      <c r="I59" s="537"/>
      <c r="J59" s="537"/>
      <c r="K59" s="537"/>
    </row>
    <row r="60" spans="1:11">
      <c r="A60" s="673" t="s">
        <v>887</v>
      </c>
      <c r="B60" s="317">
        <v>5.6899999999999999E-2</v>
      </c>
      <c r="C60" s="317">
        <v>0.12790000000000001</v>
      </c>
      <c r="D60" s="317">
        <v>0.1055</v>
      </c>
      <c r="E60" s="317">
        <v>0.1125</v>
      </c>
      <c r="F60" s="317">
        <v>0.14510000000000001</v>
      </c>
      <c r="G60" s="317">
        <v>9.5500000000000002E-2</v>
      </c>
      <c r="H60" s="317">
        <v>0.12330000000000001</v>
      </c>
      <c r="I60" s="317">
        <v>0.1661</v>
      </c>
      <c r="J60" s="317">
        <v>0.1094</v>
      </c>
      <c r="K60" s="317">
        <v>0.11749999999999999</v>
      </c>
    </row>
    <row r="61" spans="1:11">
      <c r="A61" s="673" t="s">
        <v>1320</v>
      </c>
      <c r="B61" s="317">
        <v>5.8900000000000001E-2</v>
      </c>
      <c r="C61" s="317">
        <v>0.1177</v>
      </c>
      <c r="D61" s="317">
        <v>0.10929999999999999</v>
      </c>
      <c r="E61" s="317">
        <v>0.1183</v>
      </c>
      <c r="F61" s="317">
        <v>0.1477</v>
      </c>
      <c r="G61" s="317">
        <v>9.6500000000000002E-2</v>
      </c>
      <c r="H61" s="317">
        <v>0.14410000000000001</v>
      </c>
      <c r="I61" s="317">
        <v>0.16320000000000001</v>
      </c>
      <c r="J61" s="317">
        <v>0.1106</v>
      </c>
      <c r="K61" s="317">
        <v>0.115</v>
      </c>
    </row>
    <row r="62" spans="1:11">
      <c r="A62" s="673" t="s">
        <v>1321</v>
      </c>
      <c r="B62" s="317">
        <v>5.3100000000000001E-2</v>
      </c>
      <c r="C62" s="317">
        <v>0.1033</v>
      </c>
      <c r="D62" s="317">
        <v>8.9599999999999999E-2</v>
      </c>
      <c r="E62" s="317">
        <v>0.1179</v>
      </c>
      <c r="F62" s="317">
        <v>0.1231</v>
      </c>
      <c r="G62" s="317">
        <v>7.6700000000000004E-2</v>
      </c>
      <c r="H62" s="317">
        <v>0.1305</v>
      </c>
      <c r="I62" s="317">
        <v>0.11210000000000001</v>
      </c>
      <c r="J62" s="317">
        <v>8.5300000000000001E-2</v>
      </c>
      <c r="K62" s="317">
        <v>9.4100000000000003E-2</v>
      </c>
    </row>
    <row r="63" spans="1:11">
      <c r="A63" s="673" t="s">
        <v>1322</v>
      </c>
      <c r="B63" s="317">
        <v>1.9E-3</v>
      </c>
      <c r="C63" s="317">
        <v>2.4500000000000001E-2</v>
      </c>
      <c r="D63" s="317">
        <v>5.1000000000000004E-3</v>
      </c>
      <c r="E63" s="317">
        <v>4.0000000000000001E-3</v>
      </c>
      <c r="F63" s="317">
        <v>1.4E-2</v>
      </c>
      <c r="G63" s="317">
        <v>2.5000000000000001E-3</v>
      </c>
      <c r="H63" s="317">
        <v>1.1999999999999999E-3</v>
      </c>
      <c r="I63" s="317">
        <v>-2.8999999999999998E-3</v>
      </c>
      <c r="J63" s="317">
        <v>-2.2100000000000002E-2</v>
      </c>
      <c r="K63" s="317">
        <v>9.1999999999999998E-3</v>
      </c>
    </row>
    <row r="64" spans="1:11">
      <c r="A64" s="673" t="s">
        <v>1323</v>
      </c>
      <c r="B64" s="317">
        <v>1.8E-3</v>
      </c>
      <c r="C64" s="317">
        <v>1.7500000000000002E-2</v>
      </c>
      <c r="D64" s="317">
        <v>5.7000000000000002E-3</v>
      </c>
      <c r="E64" s="317">
        <v>2.8999999999999998E-3</v>
      </c>
      <c r="F64" s="317">
        <v>1.41E-2</v>
      </c>
      <c r="G64" s="317">
        <v>2.7000000000000001E-3</v>
      </c>
      <c r="H64" s="317">
        <v>1.1999999999999999E-3</v>
      </c>
      <c r="I64" s="317">
        <v>-2.2000000000000001E-3</v>
      </c>
      <c r="J64" s="317">
        <v>-2.4199999999999999E-2</v>
      </c>
      <c r="K64" s="317">
        <v>6.7999999999999996E-3</v>
      </c>
    </row>
    <row r="65" spans="1:11">
      <c r="A65" s="673" t="s">
        <v>1324</v>
      </c>
      <c r="B65" s="317">
        <v>1.8E-3</v>
      </c>
      <c r="C65" s="317">
        <v>8.2000000000000007E-3</v>
      </c>
      <c r="D65" s="317">
        <v>3.8999999999999998E-3</v>
      </c>
      <c r="E65" s="317">
        <v>2.8999999999999998E-3</v>
      </c>
      <c r="F65" s="317">
        <v>1.0699999999999999E-2</v>
      </c>
      <c r="G65" s="317">
        <v>2.7000000000000001E-3</v>
      </c>
      <c r="H65" s="317">
        <v>1.1999999999999999E-3</v>
      </c>
      <c r="I65" s="317">
        <v>-2.2000000000000001E-3</v>
      </c>
      <c r="J65" s="317">
        <v>-2.4199999999999999E-2</v>
      </c>
      <c r="K65" s="317">
        <v>3.0000000000000001E-3</v>
      </c>
    </row>
    <row r="66" spans="1:11">
      <c r="A66" s="673" t="s">
        <v>1325</v>
      </c>
      <c r="B66" s="317">
        <v>2.3E-2</v>
      </c>
      <c r="C66" s="317">
        <v>6.5500000000000003E-2</v>
      </c>
      <c r="D66" s="317">
        <v>1.7500000000000002E-2</v>
      </c>
      <c r="E66" s="317">
        <v>1.55E-2</v>
      </c>
      <c r="F66" s="317">
        <v>7.4499999999999997E-2</v>
      </c>
      <c r="G66" s="317">
        <v>3.2300000000000002E-2</v>
      </c>
      <c r="H66" s="317">
        <v>7.1000000000000004E-3</v>
      </c>
      <c r="I66" s="317">
        <v>-1.7299999999999999E-2</v>
      </c>
      <c r="J66" s="317">
        <v>-0.27079999999999999</v>
      </c>
      <c r="K66" s="317">
        <v>2.2100000000000002E-2</v>
      </c>
    </row>
    <row r="67" spans="1:11">
      <c r="A67" s="674" t="s">
        <v>561</v>
      </c>
      <c r="B67" s="537"/>
      <c r="C67" s="537"/>
      <c r="D67" s="537"/>
      <c r="E67" s="537"/>
      <c r="F67" s="537"/>
      <c r="G67" s="537"/>
      <c r="H67" s="537"/>
      <c r="I67" s="537"/>
      <c r="J67" s="537"/>
      <c r="K67" s="537"/>
    </row>
    <row r="68" spans="1:11">
      <c r="A68" s="673" t="s">
        <v>895</v>
      </c>
      <c r="B68" s="317">
        <v>0.1017</v>
      </c>
      <c r="C68" s="317">
        <v>0.16389999999999999</v>
      </c>
      <c r="D68" s="317">
        <v>0.1454</v>
      </c>
      <c r="E68" s="317">
        <v>0.15590000000000001</v>
      </c>
      <c r="F68" s="317">
        <v>0.19420000000000001</v>
      </c>
      <c r="G68" s="317">
        <v>0.14360000000000001</v>
      </c>
      <c r="H68" s="317">
        <v>0.1721</v>
      </c>
      <c r="I68" s="317">
        <v>0.20849999999999999</v>
      </c>
      <c r="J68" s="317">
        <v>0.15640000000000001</v>
      </c>
      <c r="K68" s="317">
        <v>0.15840000000000001</v>
      </c>
    </row>
    <row r="69" spans="1:11">
      <c r="A69" s="673" t="s">
        <v>897</v>
      </c>
      <c r="B69" s="317">
        <v>-4.48E-2</v>
      </c>
      <c r="C69" s="317">
        <v>-3.5999999999999997E-2</v>
      </c>
      <c r="D69" s="317">
        <v>-3.9899999999999998E-2</v>
      </c>
      <c r="E69" s="317">
        <v>-4.3400000000000001E-2</v>
      </c>
      <c r="F69" s="317">
        <v>-4.9099999999999998E-2</v>
      </c>
      <c r="G69" s="317">
        <v>-4.82E-2</v>
      </c>
      <c r="H69" s="317">
        <v>-4.8800000000000003E-2</v>
      </c>
      <c r="I69" s="317">
        <v>-4.24E-2</v>
      </c>
      <c r="J69" s="317">
        <v>-4.7E-2</v>
      </c>
      <c r="K69" s="317">
        <v>-4.0899999999999999E-2</v>
      </c>
    </row>
    <row r="70" spans="1:11">
      <c r="A70" s="673" t="s">
        <v>899</v>
      </c>
      <c r="B70" s="317">
        <v>5.1499999999999997E-2</v>
      </c>
      <c r="C70" s="317">
        <v>4.4400000000000002E-2</v>
      </c>
      <c r="D70" s="317">
        <v>5.4600000000000003E-2</v>
      </c>
      <c r="E70" s="317">
        <v>5.7000000000000002E-2</v>
      </c>
      <c r="F70" s="317">
        <v>6.1100000000000002E-2</v>
      </c>
      <c r="G70" s="317">
        <v>5.5E-2</v>
      </c>
      <c r="H70" s="317">
        <v>6.25E-2</v>
      </c>
      <c r="I70" s="317">
        <v>5.4699999999999999E-2</v>
      </c>
      <c r="J70" s="317">
        <v>5.4100000000000002E-2</v>
      </c>
      <c r="K70" s="317">
        <v>5.0999999999999997E-2</v>
      </c>
    </row>
    <row r="71" spans="1:11">
      <c r="A71" s="673" t="s">
        <v>901</v>
      </c>
      <c r="B71" s="317">
        <v>0</v>
      </c>
      <c r="C71" s="317">
        <v>0</v>
      </c>
      <c r="D71" s="317">
        <v>0</v>
      </c>
      <c r="E71" s="317">
        <v>0</v>
      </c>
      <c r="F71" s="317">
        <v>0</v>
      </c>
      <c r="G71" s="317">
        <v>0</v>
      </c>
      <c r="H71" s="317">
        <v>0</v>
      </c>
      <c r="I71" s="317">
        <v>0</v>
      </c>
      <c r="J71" s="317">
        <v>-4.0000000000000002E-4</v>
      </c>
      <c r="K71" s="317">
        <v>0</v>
      </c>
    </row>
    <row r="72" spans="1:11">
      <c r="A72" s="673" t="s">
        <v>1326</v>
      </c>
      <c r="B72" s="317">
        <v>-5.7000000000000002E-3</v>
      </c>
      <c r="C72" s="317">
        <v>-1.44E-2</v>
      </c>
      <c r="D72" s="317">
        <v>-1.9699999999999999E-2</v>
      </c>
      <c r="E72" s="317">
        <v>-4.0000000000000002E-4</v>
      </c>
      <c r="F72" s="317">
        <v>-2.46E-2</v>
      </c>
      <c r="G72" s="317">
        <v>-1.9800000000000002E-2</v>
      </c>
      <c r="H72" s="317">
        <v>-1.3599999999999999E-2</v>
      </c>
      <c r="I72" s="317">
        <v>-5.11E-2</v>
      </c>
      <c r="J72" s="317">
        <v>-2.53E-2</v>
      </c>
      <c r="K72" s="317">
        <v>-2.0899999999999998E-2</v>
      </c>
    </row>
    <row r="73" spans="1:11">
      <c r="A73" s="673" t="s">
        <v>1327</v>
      </c>
      <c r="B73" s="317">
        <v>1.9E-3</v>
      </c>
      <c r="C73" s="317">
        <v>-1.0200000000000001E-2</v>
      </c>
      <c r="D73" s="317">
        <v>3.8999999999999998E-3</v>
      </c>
      <c r="E73" s="317">
        <v>5.7000000000000002E-3</v>
      </c>
      <c r="F73" s="317">
        <v>2.5999999999999999E-3</v>
      </c>
      <c r="G73" s="317">
        <v>1.1000000000000001E-3</v>
      </c>
      <c r="H73" s="317">
        <v>2.0899999999999998E-2</v>
      </c>
      <c r="I73" s="317">
        <v>-3.0000000000000001E-3</v>
      </c>
      <c r="J73" s="317">
        <v>1.2999999999999999E-3</v>
      </c>
      <c r="K73" s="317">
        <v>-2.5000000000000001E-3</v>
      </c>
    </row>
    <row r="74" spans="1:11">
      <c r="A74" s="673" t="s">
        <v>1328</v>
      </c>
      <c r="B74" s="317">
        <v>-5.1299999999999998E-2</v>
      </c>
      <c r="C74" s="317">
        <v>-7.8799999999999995E-2</v>
      </c>
      <c r="D74" s="317">
        <v>-8.4500000000000006E-2</v>
      </c>
      <c r="E74" s="317">
        <v>-0.1139</v>
      </c>
      <c r="F74" s="317">
        <v>-0.1091</v>
      </c>
      <c r="G74" s="317">
        <v>-7.4300000000000005E-2</v>
      </c>
      <c r="H74" s="317">
        <v>-0.1293</v>
      </c>
      <c r="I74" s="317">
        <v>-0.115</v>
      </c>
      <c r="J74" s="317">
        <v>-0.1074</v>
      </c>
      <c r="K74" s="317">
        <v>-8.4900000000000003E-2</v>
      </c>
    </row>
    <row r="75" spans="1:11">
      <c r="A75" s="673" t="s">
        <v>1329</v>
      </c>
      <c r="B75" s="317">
        <v>0</v>
      </c>
      <c r="C75" s="317">
        <v>-7.0000000000000001E-3</v>
      </c>
      <c r="D75" s="317">
        <v>5.0000000000000001E-4</v>
      </c>
      <c r="E75" s="317">
        <v>-1E-3</v>
      </c>
      <c r="F75" s="317">
        <v>2.0000000000000001E-4</v>
      </c>
      <c r="G75" s="317">
        <v>2.0000000000000001E-4</v>
      </c>
      <c r="H75" s="317">
        <v>0</v>
      </c>
      <c r="I75" s="317">
        <v>6.9999999999999999E-4</v>
      </c>
      <c r="J75" s="317">
        <v>-1.6999999999999999E-3</v>
      </c>
      <c r="K75" s="317">
        <v>-2.3E-3</v>
      </c>
    </row>
    <row r="76" spans="1:11">
      <c r="A76" s="673" t="s">
        <v>1330</v>
      </c>
      <c r="B76" s="317">
        <v>0.20019999999999999</v>
      </c>
      <c r="C76" s="317">
        <v>0.15429999999999999</v>
      </c>
      <c r="D76" s="317">
        <v>0.22339999999999999</v>
      </c>
      <c r="E76" s="317">
        <v>9.3700000000000006E-2</v>
      </c>
      <c r="F76" s="317">
        <v>0.36170000000000002</v>
      </c>
      <c r="G76" s="317">
        <v>0.26250000000000001</v>
      </c>
      <c r="H76" s="317">
        <v>0.1797</v>
      </c>
      <c r="I76" s="317">
        <v>0.35299999999999998</v>
      </c>
      <c r="J76" s="317">
        <v>0.24010000000000001</v>
      </c>
      <c r="K76" s="317">
        <v>0.215</v>
      </c>
    </row>
    <row r="77" spans="1:11">
      <c r="A77" s="674" t="s">
        <v>562</v>
      </c>
      <c r="B77" s="537"/>
      <c r="C77" s="537"/>
      <c r="D77" s="537"/>
      <c r="E77" s="537"/>
      <c r="F77" s="537"/>
      <c r="G77" s="537"/>
      <c r="H77" s="537"/>
      <c r="I77" s="537"/>
      <c r="J77" s="537"/>
      <c r="K77" s="537"/>
    </row>
    <row r="78" spans="1:11">
      <c r="A78" s="673" t="s">
        <v>1331</v>
      </c>
      <c r="B78" s="317">
        <v>0.1472</v>
      </c>
      <c r="C78" s="317">
        <v>0.217</v>
      </c>
      <c r="D78" s="317">
        <v>0.18729999999999999</v>
      </c>
      <c r="E78" s="317">
        <v>0.22170000000000001</v>
      </c>
      <c r="F78" s="317">
        <v>0.2336</v>
      </c>
      <c r="G78" s="317">
        <v>0.2298</v>
      </c>
      <c r="H78" s="317">
        <v>0.216</v>
      </c>
      <c r="I78" s="317">
        <v>0.27810000000000001</v>
      </c>
      <c r="J78" s="317">
        <v>0.23400000000000001</v>
      </c>
      <c r="K78" s="317">
        <v>0.21460000000000001</v>
      </c>
    </row>
    <row r="79" spans="1:11">
      <c r="A79" s="673" t="s">
        <v>1332</v>
      </c>
      <c r="B79" s="317">
        <v>0.14119999999999999</v>
      </c>
      <c r="C79" s="317">
        <v>0.1134</v>
      </c>
      <c r="D79" s="317">
        <v>0.15840000000000001</v>
      </c>
      <c r="E79" s="317">
        <v>0.1447</v>
      </c>
      <c r="F79" s="317">
        <v>0.12280000000000001</v>
      </c>
      <c r="G79" s="317">
        <v>0.15190000000000001</v>
      </c>
      <c r="H79" s="317">
        <v>0.1244</v>
      </c>
      <c r="I79" s="317">
        <v>0.1166</v>
      </c>
      <c r="J79" s="317">
        <v>0.17680000000000001</v>
      </c>
      <c r="K79" s="317">
        <v>0.13550000000000001</v>
      </c>
    </row>
    <row r="80" spans="1:11">
      <c r="A80" s="673" t="s">
        <v>1333</v>
      </c>
      <c r="B80" s="317">
        <v>0.12759999999999999</v>
      </c>
      <c r="C80" s="317">
        <v>0.13089999999999999</v>
      </c>
      <c r="D80" s="317">
        <v>8.6300000000000002E-2</v>
      </c>
      <c r="E80" s="317">
        <v>0.2636</v>
      </c>
      <c r="F80" s="317">
        <v>0.13639999999999999</v>
      </c>
      <c r="G80" s="317">
        <v>0.27229999999999999</v>
      </c>
      <c r="H80" s="317">
        <v>0.92490000000000006</v>
      </c>
      <c r="I80" s="317">
        <v>0.1215</v>
      </c>
      <c r="J80" s="317">
        <v>8.3199999999999996E-2</v>
      </c>
      <c r="K80" s="317">
        <v>0.12770000000000001</v>
      </c>
    </row>
    <row r="81" spans="1:11">
      <c r="A81" s="673" t="s">
        <v>1334</v>
      </c>
      <c r="B81" s="317">
        <v>7.1999999999999995E-2</v>
      </c>
      <c r="C81" s="317">
        <v>6.5600000000000006E-2</v>
      </c>
      <c r="D81" s="317">
        <v>6.3E-2</v>
      </c>
      <c r="E81" s="317">
        <v>3.73E-2</v>
      </c>
      <c r="F81" s="317">
        <v>7.1199999999999999E-2</v>
      </c>
      <c r="G81" s="317">
        <v>0.3347</v>
      </c>
      <c r="H81" s="317">
        <v>0.17100000000000001</v>
      </c>
      <c r="I81" s="317">
        <v>3.7499999999999999E-2</v>
      </c>
      <c r="J81" s="317">
        <v>7.7100000000000002E-2</v>
      </c>
      <c r="K81" s="317">
        <v>8.4199999999999997E-2</v>
      </c>
    </row>
    <row r="82" spans="1:11">
      <c r="A82" s="673" t="s">
        <v>1335</v>
      </c>
      <c r="B82" s="317">
        <v>8.0000000000000002E-3</v>
      </c>
      <c r="C82" s="317">
        <v>1.6500000000000001E-2</v>
      </c>
      <c r="D82" s="317">
        <v>3.5400000000000001E-2</v>
      </c>
      <c r="E82" s="317">
        <v>6.13E-2</v>
      </c>
      <c r="F82" s="317">
        <v>2.6800000000000001E-2</v>
      </c>
      <c r="G82" s="317">
        <v>0</v>
      </c>
      <c r="H82" s="317">
        <v>0</v>
      </c>
      <c r="I82" s="317">
        <v>1.1000000000000001E-3</v>
      </c>
      <c r="J82" s="317">
        <v>5.7000000000000002E-2</v>
      </c>
      <c r="K82" s="317">
        <v>1.29E-2</v>
      </c>
    </row>
    <row r="83" spans="1:11">
      <c r="A83" s="673" t="s">
        <v>1336</v>
      </c>
      <c r="B83" s="317">
        <v>1.2800000000000001E-2</v>
      </c>
      <c r="C83" s="317">
        <v>0.14149999999999999</v>
      </c>
      <c r="D83" s="317">
        <v>1.8800000000000001E-2</v>
      </c>
      <c r="E83" s="317">
        <v>3.4099999999999998E-2</v>
      </c>
      <c r="F83" s="317">
        <v>4.8800000000000003E-2</v>
      </c>
      <c r="G83" s="317">
        <v>0</v>
      </c>
      <c r="H83" s="317">
        <v>0</v>
      </c>
      <c r="I83" s="317">
        <v>1.9E-3</v>
      </c>
      <c r="J83" s="317">
        <v>4.3499999999999997E-2</v>
      </c>
      <c r="K83" s="317">
        <v>5.5399999999999998E-2</v>
      </c>
    </row>
    <row r="84" spans="1:11">
      <c r="A84" s="673" t="s">
        <v>1337</v>
      </c>
      <c r="B84" s="317">
        <v>8.8000000000000005E-3</v>
      </c>
      <c r="C84" s="317">
        <v>6.8900000000000003E-2</v>
      </c>
      <c r="D84" s="317">
        <v>3.1899999999999998E-2</v>
      </c>
      <c r="E84" s="317">
        <v>3.8100000000000002E-2</v>
      </c>
      <c r="F84" s="317">
        <v>3.9699999999999999E-2</v>
      </c>
      <c r="G84" s="317">
        <v>0</v>
      </c>
      <c r="H84" s="317">
        <v>0</v>
      </c>
      <c r="I84" s="317">
        <v>1.2999999999999999E-3</v>
      </c>
      <c r="J84" s="317">
        <v>5.5599999999999997E-2</v>
      </c>
      <c r="K84" s="317">
        <v>2.4799999999999999E-2</v>
      </c>
    </row>
    <row r="85" spans="1:11">
      <c r="A85" s="673" t="s">
        <v>1338</v>
      </c>
      <c r="B85" s="317">
        <v>0</v>
      </c>
      <c r="C85" s="317">
        <v>0</v>
      </c>
      <c r="D85" s="317">
        <v>0</v>
      </c>
      <c r="E85" s="317">
        <v>0</v>
      </c>
      <c r="F85" s="317">
        <v>0</v>
      </c>
      <c r="G85" s="317">
        <v>0</v>
      </c>
      <c r="H85" s="317">
        <v>0</v>
      </c>
      <c r="I85" s="317">
        <v>0</v>
      </c>
      <c r="J85" s="317">
        <v>0</v>
      </c>
      <c r="K85" s="317">
        <v>0</v>
      </c>
    </row>
    <row r="86" spans="1:11">
      <c r="A86" s="673" t="s">
        <v>1339</v>
      </c>
      <c r="B86" s="317">
        <v>2.6499999999999999E-2</v>
      </c>
      <c r="C86" s="317">
        <v>2.9700000000000001E-2</v>
      </c>
      <c r="D86" s="317">
        <v>1.4999999999999999E-2</v>
      </c>
      <c r="E86" s="317">
        <v>0</v>
      </c>
      <c r="F86" s="317">
        <v>2.98E-2</v>
      </c>
      <c r="G86" s="317">
        <v>9.7999999999999997E-3</v>
      </c>
      <c r="H86" s="317">
        <v>0</v>
      </c>
      <c r="I86" s="317">
        <v>2.7099999999999999E-2</v>
      </c>
      <c r="J86" s="317">
        <v>0</v>
      </c>
      <c r="K86" s="317">
        <v>2.81E-2</v>
      </c>
    </row>
    <row r="87" spans="1:11">
      <c r="A87" s="673" t="s">
        <v>1340</v>
      </c>
      <c r="B87" s="317">
        <v>5.7200000000000001E-2</v>
      </c>
      <c r="C87" s="317">
        <v>4.9200000000000001E-2</v>
      </c>
      <c r="D87" s="317">
        <v>6.7100000000000007E-2</v>
      </c>
      <c r="E87" s="317">
        <v>0</v>
      </c>
      <c r="F87" s="317">
        <v>1.47E-2</v>
      </c>
      <c r="G87" s="317">
        <v>6.9699999999999998E-2</v>
      </c>
      <c r="H87" s="317">
        <v>0</v>
      </c>
      <c r="I87" s="317">
        <v>0.92310000000000003</v>
      </c>
      <c r="J87" s="317">
        <v>0</v>
      </c>
      <c r="K87" s="317">
        <v>5.7099999999999998E-2</v>
      </c>
    </row>
    <row r="88" spans="1:11">
      <c r="A88" s="673" t="s">
        <v>1341</v>
      </c>
      <c r="B88" s="317">
        <v>9.2999999999999992E-3</v>
      </c>
      <c r="C88" s="317">
        <v>2.8E-3</v>
      </c>
      <c r="D88" s="317">
        <v>1.8200000000000001E-2</v>
      </c>
      <c r="E88" s="317">
        <v>0</v>
      </c>
      <c r="F88" s="317">
        <v>0</v>
      </c>
      <c r="G88" s="317">
        <v>0</v>
      </c>
      <c r="H88" s="317">
        <v>0</v>
      </c>
      <c r="I88" s="317">
        <v>1.95E-2</v>
      </c>
      <c r="J88" s="317">
        <v>0</v>
      </c>
      <c r="K88" s="317">
        <v>1.7399999999999999E-2</v>
      </c>
    </row>
    <row r="89" spans="1:11">
      <c r="A89" s="673" t="s">
        <v>1342</v>
      </c>
      <c r="B89" s="317">
        <v>0</v>
      </c>
      <c r="C89" s="317">
        <v>0</v>
      </c>
      <c r="D89" s="317">
        <v>0</v>
      </c>
      <c r="E89" s="317">
        <v>0</v>
      </c>
      <c r="F89" s="317">
        <v>0</v>
      </c>
      <c r="G89" s="317">
        <v>0</v>
      </c>
      <c r="H89" s="317">
        <v>0</v>
      </c>
      <c r="I89" s="317">
        <v>0</v>
      </c>
      <c r="J89" s="317">
        <v>0</v>
      </c>
      <c r="K89" s="317">
        <v>0</v>
      </c>
    </row>
    <row r="90" spans="1:11">
      <c r="A90" s="674" t="s">
        <v>563</v>
      </c>
      <c r="B90" s="537"/>
      <c r="C90" s="537"/>
      <c r="D90" s="537"/>
      <c r="E90" s="537"/>
      <c r="F90" s="537"/>
      <c r="G90" s="537"/>
      <c r="H90" s="537"/>
      <c r="I90" s="537"/>
      <c r="J90" s="537"/>
      <c r="K90" s="537"/>
    </row>
    <row r="91" spans="1:11">
      <c r="A91" s="674" t="s">
        <v>564</v>
      </c>
      <c r="B91" s="537"/>
      <c r="C91" s="537"/>
      <c r="D91" s="537"/>
      <c r="E91" s="537"/>
      <c r="F91" s="537"/>
      <c r="G91" s="537"/>
      <c r="H91" s="537"/>
      <c r="I91" s="537"/>
      <c r="J91" s="537"/>
      <c r="K91" s="537"/>
    </row>
    <row r="92" spans="1:11">
      <c r="A92" s="673" t="s">
        <v>919</v>
      </c>
      <c r="B92" s="317">
        <v>5.1299999999999998E-2</v>
      </c>
      <c r="C92" s="317">
        <v>7.8799999999999995E-2</v>
      </c>
      <c r="D92" s="317">
        <v>8.4500000000000006E-2</v>
      </c>
      <c r="E92" s="317">
        <v>0.1139</v>
      </c>
      <c r="F92" s="317">
        <v>0.1091</v>
      </c>
      <c r="G92" s="317">
        <v>7.4300000000000005E-2</v>
      </c>
      <c r="H92" s="317">
        <v>0.1293</v>
      </c>
      <c r="I92" s="317">
        <v>0.115</v>
      </c>
      <c r="J92" s="317">
        <v>0.1074</v>
      </c>
      <c r="K92" s="317">
        <v>8.4900000000000003E-2</v>
      </c>
    </row>
    <row r="93" spans="1:11">
      <c r="A93" s="673" t="s">
        <v>921</v>
      </c>
      <c r="B93" s="317">
        <v>6.1499999999999999E-2</v>
      </c>
      <c r="C93" s="317">
        <v>8.6099999999999996E-2</v>
      </c>
      <c r="D93" s="317">
        <v>9.7900000000000001E-2</v>
      </c>
      <c r="E93" s="317">
        <v>0.1459</v>
      </c>
      <c r="F93" s="317">
        <v>0.13009999999999999</v>
      </c>
      <c r="G93" s="317">
        <v>8.6699999999999999E-2</v>
      </c>
      <c r="H93" s="317">
        <v>0.15559999999999999</v>
      </c>
      <c r="I93" s="317">
        <v>0.14000000000000001</v>
      </c>
      <c r="J93" s="317">
        <v>0.12180000000000001</v>
      </c>
      <c r="K93" s="317">
        <v>9.7500000000000003E-2</v>
      </c>
    </row>
    <row r="94" spans="1:11">
      <c r="A94" s="673" t="s">
        <v>923</v>
      </c>
      <c r="B94" s="317">
        <v>7.5300000000000006E-2</v>
      </c>
      <c r="C94" s="317">
        <v>9.9900000000000003E-2</v>
      </c>
      <c r="D94" s="317">
        <v>0.10730000000000001</v>
      </c>
      <c r="E94" s="317">
        <v>0.1454</v>
      </c>
      <c r="F94" s="317">
        <v>0.1275</v>
      </c>
      <c r="G94" s="317">
        <v>0.11600000000000001</v>
      </c>
      <c r="H94" s="317">
        <v>0.16439999999999999</v>
      </c>
      <c r="I94" s="317">
        <v>0.1457</v>
      </c>
      <c r="J94" s="317">
        <v>0.1542</v>
      </c>
      <c r="K94" s="317">
        <v>0.1111</v>
      </c>
    </row>
    <row r="95" spans="1:11">
      <c r="A95" s="673" t="s">
        <v>1343</v>
      </c>
      <c r="B95" s="317">
        <v>0.94779999999999998</v>
      </c>
      <c r="C95" s="317">
        <v>0.37730000000000002</v>
      </c>
      <c r="D95" s="317">
        <v>1.0987</v>
      </c>
      <c r="E95" s="317">
        <v>0</v>
      </c>
      <c r="F95" s="317">
        <v>1.633</v>
      </c>
      <c r="G95" s="317">
        <v>10.6991</v>
      </c>
      <c r="H95" s="317">
        <v>0</v>
      </c>
      <c r="I95" s="317">
        <v>3.3033999999999999</v>
      </c>
      <c r="J95" s="317">
        <v>0</v>
      </c>
      <c r="K95" s="317">
        <v>0.81510000000000005</v>
      </c>
    </row>
    <row r="96" spans="1:11">
      <c r="A96" s="674" t="s">
        <v>565</v>
      </c>
      <c r="B96" s="537"/>
      <c r="C96" s="537"/>
      <c r="D96" s="537"/>
      <c r="E96" s="537"/>
      <c r="F96" s="537"/>
      <c r="G96" s="537"/>
      <c r="H96" s="537"/>
      <c r="I96" s="537"/>
      <c r="J96" s="537"/>
      <c r="K96" s="537"/>
    </row>
    <row r="97" spans="1:11">
      <c r="A97" s="673" t="s">
        <v>926</v>
      </c>
      <c r="B97" s="317">
        <v>0.56530000000000002</v>
      </c>
      <c r="C97" s="317">
        <v>0.75480000000000003</v>
      </c>
      <c r="D97" s="317">
        <v>0.61909999999999998</v>
      </c>
      <c r="E97" s="317">
        <v>0.60289999999999999</v>
      </c>
      <c r="F97" s="317">
        <v>0.67300000000000004</v>
      </c>
      <c r="G97" s="317">
        <v>0.65529999999999999</v>
      </c>
      <c r="H97" s="317">
        <v>0.67249999999999999</v>
      </c>
      <c r="I97" s="317">
        <v>0.60899999999999999</v>
      </c>
      <c r="J97" s="317">
        <v>0.63139999999999996</v>
      </c>
      <c r="K97" s="317">
        <v>0.66379999999999995</v>
      </c>
    </row>
    <row r="98" spans="1:11">
      <c r="A98" s="673" t="s">
        <v>928</v>
      </c>
      <c r="B98" s="317">
        <v>4.8800000000000003E-2</v>
      </c>
      <c r="C98" s="317">
        <v>2.7199999999999998E-2</v>
      </c>
      <c r="D98" s="317">
        <v>0.1188</v>
      </c>
      <c r="E98" s="317">
        <v>2.9000000000000001E-2</v>
      </c>
      <c r="F98" s="317">
        <v>3.1300000000000001E-2</v>
      </c>
      <c r="G98" s="317">
        <v>3.1099999999999999E-2</v>
      </c>
      <c r="H98" s="317">
        <v>6.7500000000000004E-2</v>
      </c>
      <c r="I98" s="317">
        <v>4.3999999999999997E-2</v>
      </c>
      <c r="J98" s="317">
        <v>5.2499999999999998E-2</v>
      </c>
      <c r="K98" s="317">
        <v>5.3699999999999998E-2</v>
      </c>
    </row>
    <row r="99" spans="1:11">
      <c r="A99" s="673" t="s">
        <v>930</v>
      </c>
      <c r="B99" s="317">
        <v>0.38590000000000002</v>
      </c>
      <c r="C99" s="317">
        <v>0.218</v>
      </c>
      <c r="D99" s="317">
        <v>0.2621</v>
      </c>
      <c r="E99" s="317">
        <v>0.36809999999999998</v>
      </c>
      <c r="F99" s="317">
        <v>0.29570000000000002</v>
      </c>
      <c r="G99" s="317">
        <v>0.31359999999999999</v>
      </c>
      <c r="H99" s="317">
        <v>0.26</v>
      </c>
      <c r="I99" s="317">
        <v>0.34699999999999998</v>
      </c>
      <c r="J99" s="317">
        <v>0.31609999999999999</v>
      </c>
      <c r="K99" s="317">
        <v>0.28249999999999997</v>
      </c>
    </row>
    <row r="100" spans="1:11">
      <c r="A100" s="673" t="s">
        <v>932</v>
      </c>
      <c r="B100" s="317">
        <v>0.30399999999999999</v>
      </c>
      <c r="C100" s="317">
        <v>0.45069999999999999</v>
      </c>
      <c r="D100" s="317">
        <v>0.56010000000000004</v>
      </c>
      <c r="E100" s="317">
        <v>0.60119999999999996</v>
      </c>
      <c r="F100" s="317">
        <v>0.52370000000000005</v>
      </c>
      <c r="G100" s="317">
        <v>0.4304</v>
      </c>
      <c r="H100" s="317">
        <v>0.65990000000000004</v>
      </c>
      <c r="I100" s="317">
        <v>0.47410000000000002</v>
      </c>
      <c r="J100" s="317">
        <v>0.50770000000000004</v>
      </c>
      <c r="K100" s="317">
        <v>0.46629999999999999</v>
      </c>
    </row>
    <row r="101" spans="1:11">
      <c r="A101" s="674" t="s">
        <v>566</v>
      </c>
      <c r="B101" s="537"/>
      <c r="C101" s="537"/>
      <c r="D101" s="537"/>
      <c r="E101" s="537"/>
      <c r="F101" s="537"/>
      <c r="G101" s="537"/>
      <c r="H101" s="537"/>
      <c r="I101" s="537"/>
      <c r="J101" s="537"/>
      <c r="K101" s="537"/>
    </row>
    <row r="102" spans="1:11">
      <c r="A102" s="673" t="s">
        <v>934</v>
      </c>
      <c r="B102" s="317">
        <v>5.5500000000000001E-2</v>
      </c>
      <c r="C102" s="317">
        <v>0.11509999999999999</v>
      </c>
      <c r="D102" s="317">
        <v>0.105</v>
      </c>
      <c r="E102" s="317">
        <v>0.1158</v>
      </c>
      <c r="F102" s="317">
        <v>0.14699999999999999</v>
      </c>
      <c r="G102" s="317">
        <v>8.8700000000000001E-2</v>
      </c>
      <c r="H102" s="317">
        <v>0.14330000000000001</v>
      </c>
      <c r="I102" s="317">
        <v>0.15790000000000001</v>
      </c>
      <c r="J102" s="317">
        <v>0.1033</v>
      </c>
      <c r="K102" s="317">
        <v>0.111</v>
      </c>
    </row>
    <row r="103" spans="1:11">
      <c r="A103" s="673" t="s">
        <v>936</v>
      </c>
      <c r="B103" s="317">
        <v>5.3600000000000002E-2</v>
      </c>
      <c r="C103" s="317">
        <v>0.12529999999999999</v>
      </c>
      <c r="D103" s="317">
        <v>0.1013</v>
      </c>
      <c r="E103" s="317">
        <v>0.1101</v>
      </c>
      <c r="F103" s="317">
        <v>0.1444</v>
      </c>
      <c r="G103" s="317">
        <v>8.77E-2</v>
      </c>
      <c r="H103" s="317">
        <v>0.12239999999999999</v>
      </c>
      <c r="I103" s="317">
        <v>0.16089999999999999</v>
      </c>
      <c r="J103" s="317">
        <v>0.10199999999999999</v>
      </c>
      <c r="K103" s="317">
        <v>0.1135</v>
      </c>
    </row>
    <row r="104" spans="1:11">
      <c r="A104" s="675" t="s">
        <v>1344</v>
      </c>
      <c r="B104" s="317">
        <v>6.9900000000000004E-2</v>
      </c>
      <c r="C104" s="317">
        <v>0.13850000000000001</v>
      </c>
      <c r="D104" s="317">
        <v>0.12089999999999999</v>
      </c>
      <c r="E104" s="317">
        <v>0.15029999999999999</v>
      </c>
      <c r="F104" s="317">
        <v>0.17710000000000001</v>
      </c>
      <c r="G104" s="317">
        <v>0.1055</v>
      </c>
      <c r="H104" s="317">
        <v>0.1452</v>
      </c>
      <c r="I104" s="317">
        <v>0.19600000000000001</v>
      </c>
      <c r="J104" s="317">
        <v>0.12039999999999999</v>
      </c>
      <c r="K104" s="317">
        <v>0.1331</v>
      </c>
    </row>
    <row r="105" spans="1:11">
      <c r="A105" s="675" t="s">
        <v>939</v>
      </c>
      <c r="B105" s="317">
        <v>0.1147</v>
      </c>
      <c r="C105" s="317">
        <v>0.1744</v>
      </c>
      <c r="D105" s="317">
        <v>0.1608</v>
      </c>
      <c r="E105" s="317">
        <v>0.19370000000000001</v>
      </c>
      <c r="F105" s="317">
        <v>0.22620000000000001</v>
      </c>
      <c r="G105" s="317">
        <v>0.1537</v>
      </c>
      <c r="H105" s="317">
        <v>0.19409999999999999</v>
      </c>
      <c r="I105" s="317">
        <v>0.2387</v>
      </c>
      <c r="J105" s="317">
        <v>0.16739999999999999</v>
      </c>
      <c r="K105" s="317">
        <v>0.17399999999999999</v>
      </c>
    </row>
    <row r="106" spans="1:11">
      <c r="A106" s="675" t="s">
        <v>941</v>
      </c>
      <c r="B106" s="317">
        <v>-4.48E-2</v>
      </c>
      <c r="C106" s="317">
        <v>-3.5900000000000001E-2</v>
      </c>
      <c r="D106" s="317">
        <v>-3.9800000000000002E-2</v>
      </c>
      <c r="E106" s="317">
        <v>-4.3400000000000001E-2</v>
      </c>
      <c r="F106" s="317">
        <v>-4.9099999999999998E-2</v>
      </c>
      <c r="G106" s="317">
        <v>-4.82E-2</v>
      </c>
      <c r="H106" s="317">
        <v>-4.8800000000000003E-2</v>
      </c>
      <c r="I106" s="317">
        <v>-4.2799999999999998E-2</v>
      </c>
      <c r="J106" s="317">
        <v>-4.7E-2</v>
      </c>
      <c r="K106" s="317">
        <v>-4.0899999999999999E-2</v>
      </c>
    </row>
    <row r="107" spans="1:11">
      <c r="A107" s="675" t="s">
        <v>943</v>
      </c>
      <c r="B107" s="317">
        <v>-1.6299999999999999E-2</v>
      </c>
      <c r="C107" s="317">
        <v>-1.32E-2</v>
      </c>
      <c r="D107" s="317">
        <v>-1.9699999999999999E-2</v>
      </c>
      <c r="E107" s="317">
        <v>-4.02E-2</v>
      </c>
      <c r="F107" s="317">
        <v>-3.27E-2</v>
      </c>
      <c r="G107" s="317">
        <v>-1.78E-2</v>
      </c>
      <c r="H107" s="317">
        <v>-2.2800000000000001E-2</v>
      </c>
      <c r="I107" s="317">
        <v>-3.5000000000000003E-2</v>
      </c>
      <c r="J107" s="317">
        <v>-1.83E-2</v>
      </c>
      <c r="K107" s="317">
        <v>-1.95E-2</v>
      </c>
    </row>
    <row r="108" spans="1:11">
      <c r="A108" s="675" t="s">
        <v>945</v>
      </c>
      <c r="B108" s="317">
        <v>1.9E-3</v>
      </c>
      <c r="C108" s="317">
        <v>-1.0200000000000001E-2</v>
      </c>
      <c r="D108" s="317">
        <v>3.8E-3</v>
      </c>
      <c r="E108" s="317">
        <v>5.7000000000000002E-3</v>
      </c>
      <c r="F108" s="317">
        <v>2.5999999999999999E-3</v>
      </c>
      <c r="G108" s="317">
        <v>1.1000000000000001E-3</v>
      </c>
      <c r="H108" s="317">
        <v>2.0899999999999998E-2</v>
      </c>
      <c r="I108" s="317">
        <v>-3.0999999999999999E-3</v>
      </c>
      <c r="J108" s="317">
        <v>1.2999999999999999E-3</v>
      </c>
      <c r="K108" s="317">
        <v>-2.5999999999999999E-3</v>
      </c>
    </row>
    <row r="109" spans="1:11">
      <c r="A109" s="674" t="s">
        <v>946</v>
      </c>
      <c r="B109" s="537"/>
      <c r="C109" s="537"/>
      <c r="D109" s="537"/>
      <c r="E109" s="537"/>
      <c r="F109" s="537"/>
      <c r="G109" s="537"/>
      <c r="H109" s="537"/>
      <c r="I109" s="537"/>
      <c r="J109" s="537"/>
      <c r="K109" s="537"/>
    </row>
    <row r="110" spans="1:11">
      <c r="A110" s="675" t="s">
        <v>934</v>
      </c>
      <c r="B110" s="313">
        <v>5.5500000000000001E-2</v>
      </c>
      <c r="C110" s="313">
        <v>0.11509999999999999</v>
      </c>
      <c r="D110" s="313">
        <v>0.105</v>
      </c>
      <c r="E110" s="313">
        <v>0.1158</v>
      </c>
      <c r="F110" s="313">
        <v>0.14699999999999999</v>
      </c>
      <c r="G110" s="313">
        <v>8.8700000000000001E-2</v>
      </c>
      <c r="H110" s="313">
        <v>0.14330000000000001</v>
      </c>
      <c r="I110" s="313">
        <v>0.15790000000000001</v>
      </c>
      <c r="J110" s="313">
        <v>0.1033</v>
      </c>
      <c r="K110" s="313">
        <v>0.111</v>
      </c>
    </row>
    <row r="111" spans="1:11">
      <c r="A111" s="675" t="s">
        <v>948</v>
      </c>
      <c r="B111" s="317">
        <v>-2.3999999999999998E-3</v>
      </c>
      <c r="C111" s="317">
        <v>-1.18E-2</v>
      </c>
      <c r="D111" s="317">
        <v>-1.54E-2</v>
      </c>
      <c r="E111" s="317">
        <v>2.0999999999999999E-3</v>
      </c>
      <c r="F111" s="317">
        <v>-2.4E-2</v>
      </c>
      <c r="G111" s="317">
        <v>-1.2E-2</v>
      </c>
      <c r="H111" s="317">
        <v>-1.2800000000000001E-2</v>
      </c>
      <c r="I111" s="317">
        <v>-4.4600000000000001E-2</v>
      </c>
      <c r="J111" s="317">
        <v>-1.7999999999999999E-2</v>
      </c>
      <c r="K111" s="317">
        <v>-1.6799999999999999E-2</v>
      </c>
    </row>
    <row r="112" spans="1:11">
      <c r="A112" s="675" t="s">
        <v>950</v>
      </c>
      <c r="B112" s="317">
        <v>-5.1299999999999998E-2</v>
      </c>
      <c r="C112" s="317">
        <v>-7.8799999999999995E-2</v>
      </c>
      <c r="D112" s="317">
        <v>-8.4500000000000006E-2</v>
      </c>
      <c r="E112" s="317">
        <v>-0.1139</v>
      </c>
      <c r="F112" s="317">
        <v>-0.1091</v>
      </c>
      <c r="G112" s="317">
        <v>-7.4300000000000005E-2</v>
      </c>
      <c r="H112" s="317">
        <v>-0.1293</v>
      </c>
      <c r="I112" s="317">
        <v>-0.1162</v>
      </c>
      <c r="J112" s="317">
        <v>-0.1074</v>
      </c>
      <c r="K112" s="317">
        <v>-8.5000000000000006E-2</v>
      </c>
    </row>
    <row r="113" spans="1:11">
      <c r="A113" s="675" t="s">
        <v>952</v>
      </c>
      <c r="B113" s="317">
        <v>0</v>
      </c>
      <c r="C113" s="317">
        <v>-7.1000000000000004E-3</v>
      </c>
      <c r="D113" s="317">
        <v>1E-4</v>
      </c>
      <c r="E113" s="317">
        <v>0</v>
      </c>
      <c r="F113" s="317">
        <v>2.0000000000000001E-4</v>
      </c>
      <c r="G113" s="317">
        <v>0</v>
      </c>
      <c r="H113" s="317">
        <v>0</v>
      </c>
      <c r="I113" s="317">
        <v>2.0000000000000001E-4</v>
      </c>
      <c r="J113" s="317">
        <v>0</v>
      </c>
      <c r="K113" s="317">
        <v>-2.3999999999999998E-3</v>
      </c>
    </row>
    <row r="114" spans="1:11">
      <c r="A114" s="675" t="s">
        <v>954</v>
      </c>
      <c r="B114" s="317">
        <v>0</v>
      </c>
      <c r="C114" s="317">
        <v>1E-4</v>
      </c>
      <c r="D114" s="317">
        <v>5.0000000000000001E-4</v>
      </c>
      <c r="E114" s="317">
        <v>-1E-3</v>
      </c>
      <c r="F114" s="317">
        <v>-1E-4</v>
      </c>
      <c r="G114" s="317">
        <v>2.0000000000000001E-4</v>
      </c>
      <c r="H114" s="317">
        <v>0</v>
      </c>
      <c r="I114" s="317">
        <v>5.0000000000000001E-4</v>
      </c>
      <c r="J114" s="317">
        <v>-1.6999999999999999E-3</v>
      </c>
      <c r="K114" s="317">
        <v>1E-4</v>
      </c>
    </row>
    <row r="115" spans="1:11">
      <c r="A115" s="675" t="s">
        <v>955</v>
      </c>
      <c r="B115" s="317">
        <v>0</v>
      </c>
      <c r="C115" s="317">
        <v>0</v>
      </c>
      <c r="D115" s="317">
        <v>0</v>
      </c>
      <c r="E115" s="317">
        <v>0</v>
      </c>
      <c r="F115" s="317">
        <v>0</v>
      </c>
      <c r="G115" s="317">
        <v>0</v>
      </c>
      <c r="H115" s="317">
        <v>0</v>
      </c>
      <c r="I115" s="317">
        <v>0</v>
      </c>
      <c r="J115" s="317">
        <v>-4.0000000000000002E-4</v>
      </c>
      <c r="K115" s="317">
        <v>0</v>
      </c>
    </row>
    <row r="116" spans="1:11">
      <c r="A116" s="314" t="s">
        <v>567</v>
      </c>
      <c r="B116" s="316">
        <v>1.8E-3</v>
      </c>
      <c r="C116" s="316">
        <v>1.7500000000000002E-2</v>
      </c>
      <c r="D116" s="316">
        <v>5.7000000000000002E-3</v>
      </c>
      <c r="E116" s="316">
        <v>2.8999999999999998E-3</v>
      </c>
      <c r="F116" s="316">
        <v>1.41E-2</v>
      </c>
      <c r="G116" s="316">
        <v>2.7000000000000001E-3</v>
      </c>
      <c r="H116" s="316">
        <v>1.1999999999999999E-3</v>
      </c>
      <c r="I116" s="316">
        <v>-2.2000000000000001E-3</v>
      </c>
      <c r="J116" s="316">
        <v>-2.4199999999999999E-2</v>
      </c>
      <c r="K116" s="316">
        <v>6.7999999999999996E-3</v>
      </c>
    </row>
    <row r="117" spans="1:11" ht="3.75" customHeight="1" thickBot="1">
      <c r="A117" s="538"/>
      <c r="B117" s="539"/>
      <c r="C117" s="539"/>
      <c r="D117" s="539"/>
      <c r="E117" s="539"/>
      <c r="F117" s="539"/>
      <c r="G117" s="525"/>
      <c r="H117" s="525"/>
      <c r="I117" s="525"/>
      <c r="J117" s="525"/>
      <c r="K117" s="525"/>
    </row>
    <row r="118" spans="1:11" ht="15.75" thickTop="1">
      <c r="A118" s="791" t="s">
        <v>1308</v>
      </c>
      <c r="B118" s="791"/>
      <c r="C118" s="791"/>
      <c r="D118" s="791"/>
      <c r="E118" s="791"/>
      <c r="F118" s="791"/>
      <c r="G118" s="791"/>
      <c r="H118" s="791"/>
      <c r="I118" s="791"/>
      <c r="J118" s="791"/>
      <c r="K118" s="791"/>
    </row>
    <row r="119" spans="1:11">
      <c r="A119" s="738" t="s">
        <v>1309</v>
      </c>
      <c r="B119" s="738"/>
      <c r="C119" s="738"/>
      <c r="D119" s="738"/>
      <c r="E119" s="738"/>
      <c r="F119" s="738"/>
      <c r="G119" s="738"/>
      <c r="H119" s="738"/>
      <c r="I119" s="738"/>
      <c r="J119" s="738"/>
      <c r="K119" s="738"/>
    </row>
    <row r="120" spans="1:11">
      <c r="A120" s="738" t="s">
        <v>1310</v>
      </c>
      <c r="B120" s="738"/>
      <c r="C120" s="738"/>
      <c r="D120" s="738"/>
      <c r="E120" s="738"/>
      <c r="F120" s="738"/>
      <c r="G120" s="738"/>
      <c r="H120" s="738"/>
      <c r="I120" s="738"/>
      <c r="J120" s="738"/>
      <c r="K120" s="738"/>
    </row>
    <row r="121" spans="1:11">
      <c r="A121" s="738" t="s">
        <v>1311</v>
      </c>
      <c r="B121" s="738"/>
      <c r="C121" s="738"/>
      <c r="D121" s="738"/>
      <c r="E121" s="738"/>
      <c r="F121" s="738"/>
      <c r="G121" s="738"/>
      <c r="H121" s="738"/>
      <c r="I121" s="738"/>
      <c r="J121" s="738"/>
      <c r="K121" s="738"/>
    </row>
    <row r="122" spans="1:11">
      <c r="A122" s="738" t="s">
        <v>1312</v>
      </c>
      <c r="B122" s="738"/>
      <c r="C122" s="738"/>
      <c r="D122" s="738"/>
      <c r="E122" s="738"/>
      <c r="F122" s="738"/>
      <c r="G122" s="738"/>
      <c r="H122" s="738"/>
      <c r="I122" s="738"/>
      <c r="J122" s="738"/>
      <c r="K122" s="738"/>
    </row>
    <row r="123" spans="1:11" ht="24.95" customHeight="1">
      <c r="A123" s="740" t="s">
        <v>960</v>
      </c>
      <c r="B123" s="740"/>
      <c r="C123" s="740"/>
      <c r="D123" s="740"/>
      <c r="E123" s="740"/>
      <c r="F123" s="740"/>
      <c r="G123" s="740"/>
      <c r="H123" s="740"/>
      <c r="I123" s="740"/>
      <c r="J123" s="740"/>
      <c r="K123" s="740"/>
    </row>
    <row r="124" spans="1:11">
      <c r="A124" s="738" t="s">
        <v>569</v>
      </c>
      <c r="B124" s="738"/>
      <c r="C124" s="738"/>
      <c r="D124" s="738"/>
      <c r="E124" s="738"/>
      <c r="F124" s="738"/>
      <c r="G124" s="738"/>
      <c r="H124" s="738"/>
      <c r="I124" s="738"/>
      <c r="J124" s="738"/>
      <c r="K124" s="738"/>
    </row>
    <row r="125" spans="1:11" ht="24.95" customHeight="1">
      <c r="A125" s="740" t="s">
        <v>961</v>
      </c>
      <c r="B125" s="740"/>
      <c r="C125" s="740"/>
      <c r="D125" s="740"/>
      <c r="E125" s="740"/>
      <c r="F125" s="740"/>
      <c r="G125" s="740"/>
      <c r="H125" s="740"/>
      <c r="I125" s="740"/>
      <c r="J125" s="740"/>
      <c r="K125" s="740"/>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M1" sqref="M1"/>
    </sheetView>
  </sheetViews>
  <sheetFormatPr baseColWidth="10" defaultColWidth="9.140625" defaultRowHeight="18"/>
  <cols>
    <col min="1" max="1" width="89.85546875" style="14" bestFit="1" customWidth="1"/>
    <col min="2" max="7" width="9.7109375" style="14" bestFit="1" customWidth="1"/>
    <col min="8" max="9" width="10.7109375" style="14" bestFit="1" customWidth="1"/>
    <col min="10" max="10" width="10.7109375" style="18" bestFit="1" customWidth="1"/>
    <col min="11" max="16384" width="9.140625" style="14"/>
  </cols>
  <sheetData>
    <row r="1" spans="1:11" ht="30" customHeight="1">
      <c r="A1" s="744" t="s">
        <v>445</v>
      </c>
      <c r="B1" s="744"/>
      <c r="C1" s="744"/>
      <c r="D1" s="744"/>
      <c r="E1" s="744"/>
      <c r="F1" s="744"/>
      <c r="G1" s="744"/>
      <c r="H1" s="744"/>
      <c r="I1" s="744"/>
      <c r="J1" s="744"/>
      <c r="K1" s="47"/>
    </row>
    <row r="2" spans="1:11" ht="15" customHeight="1">
      <c r="A2" s="745" t="s">
        <v>570</v>
      </c>
      <c r="B2" s="745"/>
      <c r="C2" s="745"/>
      <c r="D2" s="745"/>
      <c r="E2" s="745"/>
      <c r="F2" s="745"/>
      <c r="G2" s="745"/>
      <c r="H2" s="745"/>
      <c r="I2" s="745"/>
      <c r="J2" s="745"/>
      <c r="K2" s="47"/>
    </row>
    <row r="3" spans="1:11" ht="30" customHeight="1">
      <c r="A3" s="746" t="s">
        <v>510</v>
      </c>
      <c r="B3" s="746"/>
      <c r="C3" s="746"/>
      <c r="D3" s="746"/>
      <c r="E3" s="746"/>
      <c r="F3" s="746"/>
      <c r="G3" s="746"/>
      <c r="H3" s="746"/>
      <c r="I3" s="746"/>
      <c r="J3" s="746"/>
      <c r="K3" s="47"/>
    </row>
    <row r="4" spans="1:11" ht="3.75" customHeight="1" thickBot="1">
      <c r="A4" s="47"/>
      <c r="B4" s="47"/>
      <c r="C4" s="47"/>
      <c r="D4" s="47"/>
      <c r="E4" s="47"/>
      <c r="F4" s="47"/>
      <c r="G4" s="47"/>
      <c r="H4" s="47"/>
      <c r="I4" s="47"/>
      <c r="J4" s="47"/>
      <c r="K4" s="47"/>
    </row>
    <row r="5" spans="1:11" s="15" customFormat="1" ht="30" customHeight="1" thickTop="1" thickBot="1">
      <c r="A5" s="548"/>
      <c r="B5" s="390" t="s">
        <v>574</v>
      </c>
      <c r="C5" s="390" t="s">
        <v>575</v>
      </c>
      <c r="D5" s="390" t="s">
        <v>576</v>
      </c>
      <c r="E5" s="390" t="s">
        <v>577</v>
      </c>
      <c r="F5" s="390" t="s">
        <v>1241</v>
      </c>
      <c r="G5" s="390" t="s">
        <v>1292</v>
      </c>
      <c r="H5" s="390" t="s">
        <v>1516</v>
      </c>
      <c r="I5" s="390" t="s">
        <v>1399</v>
      </c>
      <c r="J5" s="390" t="s">
        <v>1517</v>
      </c>
      <c r="K5" s="391"/>
    </row>
    <row r="6" spans="1:11" ht="15" customHeight="1" thickTop="1" thickBot="1">
      <c r="A6" s="392" t="s">
        <v>578</v>
      </c>
      <c r="B6" s="393">
        <v>4033457.8172399998</v>
      </c>
      <c r="C6" s="393">
        <v>4474596.6765600005</v>
      </c>
      <c r="D6" s="393">
        <v>5432872.0645200005</v>
      </c>
      <c r="E6" s="393">
        <v>6231244.4709200002</v>
      </c>
      <c r="F6" s="393">
        <v>7901964.2556099994</v>
      </c>
      <c r="G6" s="393">
        <v>9581779.4965799991</v>
      </c>
      <c r="H6" s="393">
        <v>10198695.07126</v>
      </c>
      <c r="I6" s="393">
        <v>10434812.486129999</v>
      </c>
      <c r="J6" s="393">
        <v>10473168.70366</v>
      </c>
      <c r="K6" s="47"/>
    </row>
    <row r="7" spans="1:11" s="16" customFormat="1" ht="15" customHeight="1" thickTop="1">
      <c r="A7" s="147" t="s">
        <v>160</v>
      </c>
      <c r="B7" s="114">
        <v>167653.16861000002</v>
      </c>
      <c r="C7" s="114">
        <v>198970.63688999999</v>
      </c>
      <c r="D7" s="114">
        <v>229045.20624</v>
      </c>
      <c r="E7" s="114">
        <v>229137.53441999998</v>
      </c>
      <c r="F7" s="114">
        <v>434587.40337000001</v>
      </c>
      <c r="G7" s="114">
        <v>545176.59058000008</v>
      </c>
      <c r="H7" s="114">
        <v>490927.61712999997</v>
      </c>
      <c r="I7" s="114">
        <v>573746.33739999996</v>
      </c>
      <c r="J7" s="114">
        <v>720030.68955000001</v>
      </c>
      <c r="K7" s="47"/>
    </row>
    <row r="8" spans="1:11" s="16" customFormat="1" ht="15" customHeight="1">
      <c r="A8" s="147" t="s">
        <v>169</v>
      </c>
      <c r="B8" s="114">
        <v>52894.738880000004</v>
      </c>
      <c r="C8" s="114">
        <v>60604.879860000001</v>
      </c>
      <c r="D8" s="114">
        <v>136397.93575999999</v>
      </c>
      <c r="E8" s="114">
        <v>79538.324200000003</v>
      </c>
      <c r="F8" s="114">
        <v>184966.36011000001</v>
      </c>
      <c r="G8" s="114">
        <v>228183.17246999999</v>
      </c>
      <c r="H8" s="114">
        <v>243542.78002999999</v>
      </c>
      <c r="I8" s="114">
        <v>172867.4307</v>
      </c>
      <c r="J8" s="114">
        <v>263797.81661000004</v>
      </c>
      <c r="K8" s="47"/>
    </row>
    <row r="9" spans="1:11" s="16" customFormat="1" ht="15" customHeight="1">
      <c r="A9" s="147" t="s">
        <v>178</v>
      </c>
      <c r="B9" s="114">
        <v>3650795.88864</v>
      </c>
      <c r="C9" s="114">
        <v>4017883.3179899999</v>
      </c>
      <c r="D9" s="114">
        <v>4823990.2233999996</v>
      </c>
      <c r="E9" s="114">
        <v>5603732.0973699996</v>
      </c>
      <c r="F9" s="114">
        <v>6803438.93621</v>
      </c>
      <c r="G9" s="114">
        <v>7343778.2615600005</v>
      </c>
      <c r="H9" s="114">
        <v>7765659.1484099999</v>
      </c>
      <c r="I9" s="114">
        <v>8218822.4450500002</v>
      </c>
      <c r="J9" s="114">
        <v>8060197.5484199999</v>
      </c>
      <c r="K9" s="47"/>
    </row>
    <row r="10" spans="1:11" s="16" customFormat="1" ht="15" customHeight="1">
      <c r="A10" s="148" t="s">
        <v>579</v>
      </c>
      <c r="B10" s="114">
        <v>3699217.34485</v>
      </c>
      <c r="C10" s="114">
        <v>4071615.3467399999</v>
      </c>
      <c r="D10" s="114">
        <v>4910921.35513</v>
      </c>
      <c r="E10" s="114">
        <v>5683864.59241</v>
      </c>
      <c r="F10" s="114">
        <v>6334049.8495100001</v>
      </c>
      <c r="G10" s="114">
        <v>6920057.4871899998</v>
      </c>
      <c r="H10" s="114">
        <v>7391537.6684300005</v>
      </c>
      <c r="I10" s="114">
        <v>7865646.2810200006</v>
      </c>
      <c r="J10" s="114">
        <v>7744055.0580799999</v>
      </c>
      <c r="K10" s="47"/>
    </row>
    <row r="11" spans="1:11" s="16" customFormat="1" ht="15" customHeight="1">
      <c r="A11" s="148" t="s">
        <v>580</v>
      </c>
      <c r="B11" s="114">
        <v>3637800.8045199998</v>
      </c>
      <c r="C11" s="114">
        <v>4001629.3086100002</v>
      </c>
      <c r="D11" s="114">
        <v>4834281.6162900003</v>
      </c>
      <c r="E11" s="114">
        <v>5565460.0044</v>
      </c>
      <c r="F11" s="114">
        <v>6209520.4820699999</v>
      </c>
      <c r="G11" s="114">
        <v>5988815.5118699996</v>
      </c>
      <c r="H11" s="114">
        <v>6572785.3427900001</v>
      </c>
      <c r="I11" s="114">
        <v>7076533.0847700005</v>
      </c>
      <c r="J11" s="114">
        <v>7010248.09222</v>
      </c>
      <c r="K11" s="47"/>
    </row>
    <row r="12" spans="1:11" s="16" customFormat="1" ht="15" customHeight="1">
      <c r="A12" s="148" t="s">
        <v>581</v>
      </c>
      <c r="B12" s="114">
        <v>61416.540329999996</v>
      </c>
      <c r="C12" s="114">
        <v>69986.038130000001</v>
      </c>
      <c r="D12" s="114">
        <v>76639.738840000005</v>
      </c>
      <c r="E12" s="114">
        <v>118404.58801000001</v>
      </c>
      <c r="F12" s="114">
        <v>124529.36744</v>
      </c>
      <c r="G12" s="114">
        <v>931241.97532000009</v>
      </c>
      <c r="H12" s="114">
        <v>818752.32563999994</v>
      </c>
      <c r="I12" s="114">
        <v>789113.19625000004</v>
      </c>
      <c r="J12" s="114">
        <v>733806.96586</v>
      </c>
      <c r="K12" s="47"/>
    </row>
    <row r="13" spans="1:11" s="16" customFormat="1" ht="15" customHeight="1">
      <c r="A13" s="148" t="s">
        <v>582</v>
      </c>
      <c r="B13" s="114">
        <v>30095.301649999998</v>
      </c>
      <c r="C13" s="114">
        <v>35620.276669999999</v>
      </c>
      <c r="D13" s="114">
        <v>44006.29305</v>
      </c>
      <c r="E13" s="114">
        <v>48912.301439999996</v>
      </c>
      <c r="F13" s="114">
        <v>18276.403050000001</v>
      </c>
      <c r="G13" s="114">
        <v>53528.510040000001</v>
      </c>
      <c r="H13" s="114">
        <v>86330.299440000003</v>
      </c>
      <c r="I13" s="114">
        <v>78035.802420000007</v>
      </c>
      <c r="J13" s="114">
        <v>97407.766019999995</v>
      </c>
      <c r="K13" s="47"/>
    </row>
    <row r="14" spans="1:11" s="16" customFormat="1" ht="15" customHeight="1">
      <c r="A14" s="148" t="s">
        <v>583</v>
      </c>
      <c r="B14" s="114">
        <v>27758.771579999997</v>
      </c>
      <c r="C14" s="114">
        <v>33634.244119999996</v>
      </c>
      <c r="D14" s="114">
        <v>42132.066279999999</v>
      </c>
      <c r="E14" s="114">
        <v>45387.281329999998</v>
      </c>
      <c r="F14" s="114">
        <v>17433.83223</v>
      </c>
      <c r="G14" s="114">
        <v>42918.20534</v>
      </c>
      <c r="H14" s="114">
        <v>70665.188880000002</v>
      </c>
      <c r="I14" s="114">
        <v>59156.182820000002</v>
      </c>
      <c r="J14" s="114">
        <v>72162.87689</v>
      </c>
      <c r="K14" s="47"/>
    </row>
    <row r="15" spans="1:11" s="16" customFormat="1" ht="15" customHeight="1">
      <c r="A15" s="148" t="s">
        <v>584</v>
      </c>
      <c r="B15" s="114">
        <v>2336.5300699999998</v>
      </c>
      <c r="C15" s="114">
        <v>1986.0325500000001</v>
      </c>
      <c r="D15" s="114">
        <v>1874.22677</v>
      </c>
      <c r="E15" s="114">
        <v>3525.0201099999999</v>
      </c>
      <c r="F15" s="114">
        <v>842.57081999999991</v>
      </c>
      <c r="G15" s="114">
        <v>10610.304699999999</v>
      </c>
      <c r="H15" s="114">
        <v>15665.110560000001</v>
      </c>
      <c r="I15" s="114">
        <v>18879.619600000002</v>
      </c>
      <c r="J15" s="114">
        <v>25244.88913</v>
      </c>
      <c r="K15" s="47"/>
    </row>
    <row r="16" spans="1:11" s="16" customFormat="1" ht="15" customHeight="1">
      <c r="A16" s="148" t="s">
        <v>585</v>
      </c>
      <c r="B16" s="114">
        <v>38999.727869999995</v>
      </c>
      <c r="C16" s="114">
        <v>37554.837390000001</v>
      </c>
      <c r="D16" s="114">
        <v>50358.245619999994</v>
      </c>
      <c r="E16" s="114">
        <v>50482.565020000002</v>
      </c>
      <c r="F16" s="114">
        <v>43159.670239999999</v>
      </c>
      <c r="G16" s="114">
        <v>45977.541119999994</v>
      </c>
      <c r="H16" s="114">
        <v>67918.239780000004</v>
      </c>
      <c r="I16" s="114">
        <v>78571.60742</v>
      </c>
      <c r="J16" s="114">
        <v>104391.57971999999</v>
      </c>
      <c r="K16" s="47"/>
    </row>
    <row r="17" spans="1:11" s="16" customFormat="1" ht="15" customHeight="1">
      <c r="A17" s="148" t="s">
        <v>586</v>
      </c>
      <c r="B17" s="114">
        <v>32562.236209999999</v>
      </c>
      <c r="C17" s="114">
        <v>32264.638589999999</v>
      </c>
      <c r="D17" s="114">
        <v>41378.485679999998</v>
      </c>
      <c r="E17" s="114">
        <v>42441.834490000001</v>
      </c>
      <c r="F17" s="114">
        <v>35553.579010000001</v>
      </c>
      <c r="G17" s="114">
        <v>36134.13809</v>
      </c>
      <c r="H17" s="114">
        <v>48102.419369999996</v>
      </c>
      <c r="I17" s="114">
        <v>57203.369829999996</v>
      </c>
      <c r="J17" s="114">
        <v>74301.065969999996</v>
      </c>
      <c r="K17" s="47"/>
    </row>
    <row r="18" spans="1:11" s="16" customFormat="1" ht="15" customHeight="1">
      <c r="A18" s="148" t="s">
        <v>587</v>
      </c>
      <c r="B18" s="114">
        <v>6437.4916600000006</v>
      </c>
      <c r="C18" s="114">
        <v>5290.1988000000001</v>
      </c>
      <c r="D18" s="114">
        <v>8979.7599399999999</v>
      </c>
      <c r="E18" s="114">
        <v>8040.7305299999998</v>
      </c>
      <c r="F18" s="114">
        <v>7606.09123</v>
      </c>
      <c r="G18" s="114">
        <v>9843.4030299999995</v>
      </c>
      <c r="H18" s="114">
        <v>19815.82041</v>
      </c>
      <c r="I18" s="114">
        <v>21368.237590000001</v>
      </c>
      <c r="J18" s="114">
        <v>30090.513749999998</v>
      </c>
      <c r="K18" s="47"/>
    </row>
    <row r="19" spans="1:11" s="16" customFormat="1" ht="15" customHeight="1">
      <c r="A19" s="148" t="s">
        <v>191</v>
      </c>
      <c r="B19" s="114">
        <v>62099.027649999996</v>
      </c>
      <c r="C19" s="114">
        <v>64549.689130000006</v>
      </c>
      <c r="D19" s="114">
        <v>74435.349170000001</v>
      </c>
      <c r="E19" s="114">
        <v>87059.976060000001</v>
      </c>
      <c r="F19" s="114">
        <v>659131.64682000002</v>
      </c>
      <c r="G19" s="114">
        <v>614684.82927999995</v>
      </c>
      <c r="H19" s="114">
        <v>559201.37115999998</v>
      </c>
      <c r="I19" s="114">
        <v>538174.81886</v>
      </c>
      <c r="J19" s="114">
        <v>482950.70107999997</v>
      </c>
      <c r="K19" s="47"/>
    </row>
    <row r="20" spans="1:11" s="16" customFormat="1" ht="15" customHeight="1">
      <c r="A20" s="148" t="s">
        <v>588</v>
      </c>
      <c r="B20" s="114">
        <v>-179615.51337999999</v>
      </c>
      <c r="C20" s="114">
        <v>-191456.83194</v>
      </c>
      <c r="D20" s="114">
        <v>-255731.01957</v>
      </c>
      <c r="E20" s="114">
        <v>-266587.33756000001</v>
      </c>
      <c r="F20" s="114">
        <v>-251178.63341000001</v>
      </c>
      <c r="G20" s="114">
        <v>-290470.10606999998</v>
      </c>
      <c r="H20" s="114">
        <v>-339328.43039999995</v>
      </c>
      <c r="I20" s="114">
        <v>-341606.06466999999</v>
      </c>
      <c r="J20" s="114">
        <v>-368607.55648000003</v>
      </c>
      <c r="K20" s="47"/>
    </row>
    <row r="21" spans="1:11" s="16" customFormat="1" ht="15" customHeight="1">
      <c r="A21" s="147" t="s">
        <v>204</v>
      </c>
      <c r="B21" s="114">
        <v>37145.192350000005</v>
      </c>
      <c r="C21" s="114">
        <v>40798.39849</v>
      </c>
      <c r="D21" s="114">
        <v>53844.791979999995</v>
      </c>
      <c r="E21" s="114">
        <v>64462.572959999998</v>
      </c>
      <c r="F21" s="114">
        <v>72009.969870000001</v>
      </c>
      <c r="G21" s="114">
        <v>76659.866190000001</v>
      </c>
      <c r="H21" s="114">
        <v>68808.120309999998</v>
      </c>
      <c r="I21" s="114">
        <v>69851.534540000008</v>
      </c>
      <c r="J21" s="114">
        <v>75753.807319999993</v>
      </c>
      <c r="K21" s="47"/>
    </row>
    <row r="22" spans="1:11" s="16" customFormat="1" ht="15" customHeight="1">
      <c r="A22" s="147" t="s">
        <v>210</v>
      </c>
      <c r="B22" s="114">
        <v>989.4274200000001</v>
      </c>
      <c r="C22" s="114">
        <v>912.89164000000005</v>
      </c>
      <c r="D22" s="114">
        <v>1062.1120600000002</v>
      </c>
      <c r="E22" s="114">
        <v>2877.1207100000001</v>
      </c>
      <c r="F22" s="114">
        <v>637.98235</v>
      </c>
      <c r="G22" s="114">
        <v>664.51229000000001</v>
      </c>
      <c r="H22" s="114">
        <v>686.39733999999999</v>
      </c>
      <c r="I22" s="114">
        <v>878.26316000000008</v>
      </c>
      <c r="J22" s="114">
        <v>680.05042000000003</v>
      </c>
      <c r="K22" s="47"/>
    </row>
    <row r="23" spans="1:11" s="16" customFormat="1" ht="15" customHeight="1">
      <c r="A23" s="147" t="s">
        <v>589</v>
      </c>
      <c r="B23" s="114">
        <v>13457.860859999999</v>
      </c>
      <c r="C23" s="114">
        <v>24624.93823</v>
      </c>
      <c r="D23" s="114">
        <v>33323.506090000003</v>
      </c>
      <c r="E23" s="114">
        <v>52974.815950000004</v>
      </c>
      <c r="F23" s="114">
        <v>213182.56372000001</v>
      </c>
      <c r="G23" s="114">
        <v>1202678.12249</v>
      </c>
      <c r="H23" s="114">
        <v>1421719.8541400002</v>
      </c>
      <c r="I23" s="114">
        <v>1185592.16793</v>
      </c>
      <c r="J23" s="114">
        <v>1134674.4857600001</v>
      </c>
      <c r="K23" s="47"/>
    </row>
    <row r="24" spans="1:11" s="16" customFormat="1" ht="15" customHeight="1">
      <c r="A24" s="147" t="s">
        <v>221</v>
      </c>
      <c r="B24" s="114">
        <v>93378.84852</v>
      </c>
      <c r="C24" s="114">
        <v>110883.16448000001</v>
      </c>
      <c r="D24" s="114">
        <v>127605.06381000001</v>
      </c>
      <c r="E24" s="114">
        <v>170249.22097999998</v>
      </c>
      <c r="F24" s="114">
        <v>160427.28587999998</v>
      </c>
      <c r="G24" s="114">
        <v>157049.12966999999</v>
      </c>
      <c r="H24" s="114">
        <v>174973.91900999998</v>
      </c>
      <c r="I24" s="114">
        <v>178584.03883</v>
      </c>
      <c r="J24" s="114">
        <v>179443.19451</v>
      </c>
      <c r="K24" s="47"/>
    </row>
    <row r="25" spans="1:11" s="16" customFormat="1" ht="15" customHeight="1">
      <c r="A25" s="147" t="s">
        <v>590</v>
      </c>
      <c r="B25" s="114">
        <v>17142.69196</v>
      </c>
      <c r="C25" s="114">
        <v>19918.448980000001</v>
      </c>
      <c r="D25" s="114">
        <v>27603.225180000001</v>
      </c>
      <c r="E25" s="114">
        <v>28272.784329999999</v>
      </c>
      <c r="F25" s="114">
        <v>32713.754100000002</v>
      </c>
      <c r="G25" s="114">
        <v>27589.841329999999</v>
      </c>
      <c r="H25" s="114">
        <v>32377.23489</v>
      </c>
      <c r="I25" s="114">
        <v>34470.268520000005</v>
      </c>
      <c r="J25" s="114">
        <v>38591.111069999999</v>
      </c>
      <c r="K25" s="47"/>
    </row>
    <row r="26" spans="1:11" s="17" customFormat="1" ht="15" customHeight="1" thickBot="1">
      <c r="A26" s="147" t="s">
        <v>237</v>
      </c>
      <c r="B26" s="114">
        <v>0</v>
      </c>
      <c r="C26" s="114">
        <v>0</v>
      </c>
      <c r="D26" s="114">
        <v>0</v>
      </c>
      <c r="E26" s="114">
        <v>0</v>
      </c>
      <c r="F26" s="114">
        <v>0</v>
      </c>
      <c r="G26" s="114">
        <v>0</v>
      </c>
      <c r="H26" s="114">
        <v>0</v>
      </c>
      <c r="I26" s="114">
        <v>0</v>
      </c>
      <c r="J26" s="114">
        <v>0</v>
      </c>
      <c r="K26" s="47"/>
    </row>
    <row r="27" spans="1:11" ht="15" customHeight="1" thickTop="1" thickBot="1">
      <c r="A27" s="392" t="s">
        <v>591</v>
      </c>
      <c r="B27" s="393">
        <v>3162034.3268400002</v>
      </c>
      <c r="C27" s="393">
        <v>3542495.1760500004</v>
      </c>
      <c r="D27" s="393">
        <v>4303495.4396200003</v>
      </c>
      <c r="E27" s="393">
        <v>4951125.1679499997</v>
      </c>
      <c r="F27" s="393">
        <v>6572587.8021999998</v>
      </c>
      <c r="G27" s="393">
        <v>8235986.3786499994</v>
      </c>
      <c r="H27" s="393">
        <v>8819461.490629999</v>
      </c>
      <c r="I27" s="393">
        <v>9016444.043610001</v>
      </c>
      <c r="J27" s="393">
        <v>9029080.5718399994</v>
      </c>
      <c r="K27" s="47"/>
    </row>
    <row r="28" spans="1:11" s="16" customFormat="1" ht="15" customHeight="1" thickTop="1">
      <c r="A28" s="147" t="s">
        <v>592</v>
      </c>
      <c r="B28" s="114">
        <v>294.24556999999999</v>
      </c>
      <c r="C28" s="114">
        <v>342.54304999999999</v>
      </c>
      <c r="D28" s="114">
        <v>235.81457999999998</v>
      </c>
      <c r="E28" s="114">
        <v>188.90720999999999</v>
      </c>
      <c r="F28" s="114">
        <v>2697.0132100000001</v>
      </c>
      <c r="G28" s="114">
        <v>218795.19500000001</v>
      </c>
      <c r="H28" s="114">
        <v>844819.45837000001</v>
      </c>
      <c r="I28" s="114">
        <v>1082598.2287699999</v>
      </c>
      <c r="J28" s="114">
        <v>1146348.18573</v>
      </c>
      <c r="K28" s="47"/>
    </row>
    <row r="29" spans="1:11" s="16" customFormat="1" ht="15" customHeight="1">
      <c r="A29" s="148" t="s">
        <v>593</v>
      </c>
      <c r="B29" s="114">
        <v>294.24556999999999</v>
      </c>
      <c r="C29" s="114">
        <v>342.54304999999999</v>
      </c>
      <c r="D29" s="114">
        <v>235.81457999999998</v>
      </c>
      <c r="E29" s="114">
        <v>188.90720999999999</v>
      </c>
      <c r="F29" s="114">
        <v>113.66438000000001</v>
      </c>
      <c r="G29" s="114">
        <v>93.094880000000003</v>
      </c>
      <c r="H29" s="114">
        <v>357.10946000000001</v>
      </c>
      <c r="I29" s="114">
        <v>957.70365000000004</v>
      </c>
      <c r="J29" s="114">
        <v>550.15053</v>
      </c>
      <c r="K29" s="47"/>
    </row>
    <row r="30" spans="1:11" s="16" customFormat="1" ht="15" customHeight="1">
      <c r="A30" s="148" t="s">
        <v>594</v>
      </c>
      <c r="B30" s="114">
        <v>0</v>
      </c>
      <c r="C30" s="114">
        <v>0</v>
      </c>
      <c r="D30" s="114">
        <v>0</v>
      </c>
      <c r="E30" s="114">
        <v>0</v>
      </c>
      <c r="F30" s="114">
        <v>86.106020000000001</v>
      </c>
      <c r="G30" s="114">
        <v>55099.786570000004</v>
      </c>
      <c r="H30" s="114">
        <v>250079.68768</v>
      </c>
      <c r="I30" s="114">
        <v>321520.93037999998</v>
      </c>
      <c r="J30" s="114">
        <v>483920.81179000001</v>
      </c>
      <c r="K30" s="47"/>
    </row>
    <row r="31" spans="1:11" s="16" customFormat="1" ht="15" customHeight="1">
      <c r="A31" s="148" t="s">
        <v>595</v>
      </c>
      <c r="B31" s="114">
        <v>0</v>
      </c>
      <c r="C31" s="114">
        <v>0</v>
      </c>
      <c r="D31" s="114">
        <v>0</v>
      </c>
      <c r="E31" s="114">
        <v>0</v>
      </c>
      <c r="F31" s="114">
        <v>2493.38</v>
      </c>
      <c r="G31" s="114">
        <v>32880.391100000001</v>
      </c>
      <c r="H31" s="114">
        <v>46737.098869999994</v>
      </c>
      <c r="I31" s="114">
        <v>55853.521500000003</v>
      </c>
      <c r="J31" s="114">
        <v>59752.162149999996</v>
      </c>
      <c r="K31" s="47"/>
    </row>
    <row r="32" spans="1:11" s="16" customFormat="1" ht="15" customHeight="1">
      <c r="A32" s="148" t="s">
        <v>596</v>
      </c>
      <c r="B32" s="114">
        <v>0</v>
      </c>
      <c r="C32" s="114">
        <v>0</v>
      </c>
      <c r="D32" s="114">
        <v>0</v>
      </c>
      <c r="E32" s="114">
        <v>0</v>
      </c>
      <c r="F32" s="114">
        <v>0</v>
      </c>
      <c r="G32" s="114">
        <v>0.76036999999999999</v>
      </c>
      <c r="H32" s="114">
        <v>302.45507000000003</v>
      </c>
      <c r="I32" s="114">
        <v>821.25189999999998</v>
      </c>
      <c r="J32" s="114">
        <v>475.47823</v>
      </c>
      <c r="K32" s="47"/>
    </row>
    <row r="33" spans="1:11" s="16" customFormat="1" ht="15" customHeight="1">
      <c r="A33" s="148" t="s">
        <v>597</v>
      </c>
      <c r="B33" s="114">
        <v>0</v>
      </c>
      <c r="C33" s="114">
        <v>0</v>
      </c>
      <c r="D33" s="114">
        <v>0</v>
      </c>
      <c r="E33" s="114">
        <v>0</v>
      </c>
      <c r="F33" s="114">
        <v>0</v>
      </c>
      <c r="G33" s="114">
        <v>129408.17202</v>
      </c>
      <c r="H33" s="114">
        <v>535859.48143000004</v>
      </c>
      <c r="I33" s="114">
        <v>683637.05327000003</v>
      </c>
      <c r="J33" s="114">
        <v>576537.98528999998</v>
      </c>
      <c r="K33" s="47"/>
    </row>
    <row r="34" spans="1:11" s="16" customFormat="1" ht="15" customHeight="1">
      <c r="A34" s="148" t="s">
        <v>598</v>
      </c>
      <c r="B34" s="114">
        <v>0</v>
      </c>
      <c r="C34" s="114">
        <v>0</v>
      </c>
      <c r="D34" s="114">
        <v>0</v>
      </c>
      <c r="E34" s="114">
        <v>0</v>
      </c>
      <c r="F34" s="114">
        <v>3.8628100000000001</v>
      </c>
      <c r="G34" s="114">
        <v>1312.9900600000001</v>
      </c>
      <c r="H34" s="114">
        <v>11483.62586</v>
      </c>
      <c r="I34" s="114">
        <v>19807.768070000002</v>
      </c>
      <c r="J34" s="114">
        <v>25111.597739999997</v>
      </c>
      <c r="K34" s="47"/>
    </row>
    <row r="35" spans="1:11" s="16" customFormat="1" ht="15" customHeight="1">
      <c r="A35" s="147" t="s">
        <v>599</v>
      </c>
      <c r="B35" s="114">
        <v>0</v>
      </c>
      <c r="C35" s="114">
        <v>0</v>
      </c>
      <c r="D35" s="114">
        <v>0</v>
      </c>
      <c r="E35" s="114">
        <v>0</v>
      </c>
      <c r="F35" s="114">
        <v>373.82026000000002</v>
      </c>
      <c r="G35" s="114">
        <v>0</v>
      </c>
      <c r="H35" s="114">
        <v>0</v>
      </c>
      <c r="I35" s="114">
        <v>0</v>
      </c>
      <c r="J35" s="114">
        <v>0</v>
      </c>
      <c r="K35" s="47"/>
    </row>
    <row r="36" spans="1:11" s="16" customFormat="1" ht="15" customHeight="1">
      <c r="A36" s="147" t="s">
        <v>600</v>
      </c>
      <c r="B36" s="114">
        <v>2953569.32039</v>
      </c>
      <c r="C36" s="114">
        <v>3283430.8400599998</v>
      </c>
      <c r="D36" s="114">
        <v>3948086.0904099997</v>
      </c>
      <c r="E36" s="114">
        <v>4380989.3709399998</v>
      </c>
      <c r="F36" s="114">
        <v>4198076.3662600005</v>
      </c>
      <c r="G36" s="114">
        <v>5540758.1034799991</v>
      </c>
      <c r="H36" s="114">
        <v>5743078.4331700001</v>
      </c>
      <c r="I36" s="114">
        <v>5703533.4702399997</v>
      </c>
      <c r="J36" s="114">
        <v>5361224.1347700004</v>
      </c>
      <c r="K36" s="47"/>
    </row>
    <row r="37" spans="1:11" s="16" customFormat="1" ht="15" customHeight="1">
      <c r="A37" s="147" t="s">
        <v>601</v>
      </c>
      <c r="B37" s="114">
        <v>130956.26829000001</v>
      </c>
      <c r="C37" s="114">
        <v>158501.36709000001</v>
      </c>
      <c r="D37" s="114">
        <v>209383.23475999999</v>
      </c>
      <c r="E37" s="114">
        <v>257386.67238</v>
      </c>
      <c r="F37" s="114">
        <v>269879.69416000001</v>
      </c>
      <c r="G37" s="114">
        <v>193753.85512999998</v>
      </c>
      <c r="H37" s="114">
        <v>223559.20656999998</v>
      </c>
      <c r="I37" s="114">
        <v>250515.79528999998</v>
      </c>
      <c r="J37" s="114">
        <v>240925.92694</v>
      </c>
      <c r="K37" s="47"/>
    </row>
    <row r="38" spans="1:11" s="16" customFormat="1" ht="15" customHeight="1">
      <c r="A38" s="147" t="s">
        <v>275</v>
      </c>
      <c r="B38" s="114">
        <v>42236.150090000003</v>
      </c>
      <c r="C38" s="114">
        <v>53454.892319999999</v>
      </c>
      <c r="D38" s="114">
        <v>77776.618989999988</v>
      </c>
      <c r="E38" s="114">
        <v>91027.669420000006</v>
      </c>
      <c r="F38" s="114">
        <v>104886.95666</v>
      </c>
      <c r="G38" s="114">
        <v>112257.44953</v>
      </c>
      <c r="H38" s="114">
        <v>135362.23874999999</v>
      </c>
      <c r="I38" s="114">
        <v>162269.50881999999</v>
      </c>
      <c r="J38" s="114">
        <v>177015.65838000001</v>
      </c>
      <c r="K38" s="47"/>
    </row>
    <row r="39" spans="1:11" s="16" customFormat="1" ht="15" customHeight="1">
      <c r="A39" s="147" t="s">
        <v>281</v>
      </c>
      <c r="B39" s="114">
        <v>3544.6462799999999</v>
      </c>
      <c r="C39" s="114">
        <v>0</v>
      </c>
      <c r="D39" s="114">
        <v>33810.927499999998</v>
      </c>
      <c r="E39" s="114">
        <v>191279.02999000001</v>
      </c>
      <c r="F39" s="114">
        <v>1973898.14934</v>
      </c>
      <c r="G39" s="114">
        <v>2121958.5817999998</v>
      </c>
      <c r="H39" s="114">
        <v>1835358.40117</v>
      </c>
      <c r="I39" s="114">
        <v>1743274.0814799999</v>
      </c>
      <c r="J39" s="114">
        <v>1831614.06538</v>
      </c>
      <c r="K39" s="47"/>
    </row>
    <row r="40" spans="1:11" s="16" customFormat="1" ht="15" customHeight="1">
      <c r="A40" s="147" t="s">
        <v>602</v>
      </c>
      <c r="B40" s="114">
        <v>31433.696219999998</v>
      </c>
      <c r="C40" s="114">
        <v>46765.533530000001</v>
      </c>
      <c r="D40" s="114">
        <v>34202.753380000002</v>
      </c>
      <c r="E40" s="114">
        <v>30253.518010000003</v>
      </c>
      <c r="F40" s="114">
        <v>22775.802309999999</v>
      </c>
      <c r="G40" s="114">
        <v>48463.19371</v>
      </c>
      <c r="H40" s="114">
        <v>36410.915770000007</v>
      </c>
      <c r="I40" s="114">
        <v>71955.981889999995</v>
      </c>
      <c r="J40" s="114">
        <v>63969.827170000004</v>
      </c>
      <c r="K40" s="47"/>
    </row>
    <row r="41" spans="1:11" s="17" customFormat="1" ht="15" customHeight="1" thickBot="1">
      <c r="A41" s="147" t="s">
        <v>453</v>
      </c>
      <c r="B41" s="114">
        <v>0</v>
      </c>
      <c r="C41" s="114">
        <v>0</v>
      </c>
      <c r="D41" s="114">
        <v>0</v>
      </c>
      <c r="E41" s="114">
        <v>0</v>
      </c>
      <c r="F41" s="114">
        <v>0</v>
      </c>
      <c r="G41" s="114">
        <v>0</v>
      </c>
      <c r="H41" s="114">
        <v>872.83682999999996</v>
      </c>
      <c r="I41" s="114">
        <v>2296.97712</v>
      </c>
      <c r="J41" s="114">
        <v>207982.77346999999</v>
      </c>
      <c r="K41" s="47"/>
    </row>
    <row r="42" spans="1:11" ht="15" customHeight="1" thickTop="1" thickBot="1">
      <c r="A42" s="392" t="s">
        <v>603</v>
      </c>
      <c r="B42" s="393">
        <v>871423.49040000001</v>
      </c>
      <c r="C42" s="393">
        <v>932101.50051000004</v>
      </c>
      <c r="D42" s="393">
        <v>1129376.6249000002</v>
      </c>
      <c r="E42" s="393">
        <v>1280119.3029400001</v>
      </c>
      <c r="F42" s="393">
        <v>1329376.4534200002</v>
      </c>
      <c r="G42" s="393">
        <v>1345793.11794</v>
      </c>
      <c r="H42" s="393">
        <v>1379233.5806300002</v>
      </c>
      <c r="I42" s="393">
        <v>1418368.44252</v>
      </c>
      <c r="J42" s="393">
        <v>1444088.13185</v>
      </c>
      <c r="K42" s="47"/>
    </row>
    <row r="43" spans="1:11" s="16" customFormat="1" ht="15" customHeight="1" thickTop="1">
      <c r="A43" s="147" t="s">
        <v>296</v>
      </c>
      <c r="B43" s="114">
        <v>754985.15498999995</v>
      </c>
      <c r="C43" s="114">
        <v>817483.82941999997</v>
      </c>
      <c r="D43" s="114">
        <v>989765.58779999998</v>
      </c>
      <c r="E43" s="114">
        <v>1102032.50523</v>
      </c>
      <c r="F43" s="114">
        <v>1174735.3027899999</v>
      </c>
      <c r="G43" s="114">
        <v>1215512.5841199998</v>
      </c>
      <c r="H43" s="114">
        <v>1234942.6971500001</v>
      </c>
      <c r="I43" s="114">
        <v>1255084.6971500001</v>
      </c>
      <c r="J43" s="114">
        <v>1309403.0605299999</v>
      </c>
      <c r="K43" s="47"/>
    </row>
    <row r="44" spans="1:11" s="16" customFormat="1" ht="15" customHeight="1">
      <c r="A44" s="147" t="s">
        <v>300</v>
      </c>
      <c r="B44" s="114">
        <v>2880.52144</v>
      </c>
      <c r="C44" s="114">
        <v>2880.52144</v>
      </c>
      <c r="D44" s="114">
        <v>2880.52144</v>
      </c>
      <c r="E44" s="114">
        <v>24036.31695</v>
      </c>
      <c r="F44" s="114">
        <v>21128.33814</v>
      </c>
      <c r="G44" s="114">
        <v>18727.438120000003</v>
      </c>
      <c r="H44" s="114">
        <v>20805.438120000003</v>
      </c>
      <c r="I44" s="114">
        <v>7243.1701199999998</v>
      </c>
      <c r="J44" s="114">
        <v>8461.1701199999989</v>
      </c>
      <c r="K44" s="47"/>
    </row>
    <row r="45" spans="1:11" s="16" customFormat="1" ht="15" customHeight="1">
      <c r="A45" s="147" t="s">
        <v>304</v>
      </c>
      <c r="B45" s="114">
        <v>0</v>
      </c>
      <c r="C45" s="114">
        <v>0</v>
      </c>
      <c r="D45" s="114">
        <v>0</v>
      </c>
      <c r="E45" s="114">
        <v>0</v>
      </c>
      <c r="F45" s="114">
        <v>0</v>
      </c>
      <c r="G45" s="114">
        <v>0</v>
      </c>
      <c r="H45" s="114">
        <v>0</v>
      </c>
      <c r="I45" s="114">
        <v>0</v>
      </c>
      <c r="J45" s="114">
        <v>0</v>
      </c>
      <c r="K45" s="47"/>
    </row>
    <row r="46" spans="1:11" s="16" customFormat="1" ht="15" customHeight="1">
      <c r="A46" s="147" t="s">
        <v>604</v>
      </c>
      <c r="B46" s="114">
        <v>43052.662880000003</v>
      </c>
      <c r="C46" s="114">
        <v>51066.139729999995</v>
      </c>
      <c r="D46" s="114">
        <v>65722.340649999998</v>
      </c>
      <c r="E46" s="114">
        <v>81108.213470000002</v>
      </c>
      <c r="F46" s="114">
        <v>107983.31731</v>
      </c>
      <c r="G46" s="114">
        <v>116959.98092</v>
      </c>
      <c r="H46" s="114">
        <v>122246.24525000001</v>
      </c>
      <c r="I46" s="114">
        <v>122246.24523999999</v>
      </c>
      <c r="J46" s="114">
        <v>134968.04084999999</v>
      </c>
      <c r="K46" s="47"/>
    </row>
    <row r="47" spans="1:11" s="16" customFormat="1" ht="15" customHeight="1">
      <c r="A47" s="147" t="s">
        <v>310</v>
      </c>
      <c r="B47" s="114">
        <v>70505.151089999999</v>
      </c>
      <c r="C47" s="114">
        <v>60671.009920000004</v>
      </c>
      <c r="D47" s="114">
        <v>71008.175010000006</v>
      </c>
      <c r="E47" s="114">
        <v>72942.267290000003</v>
      </c>
      <c r="F47" s="114">
        <v>25529.495179999998</v>
      </c>
      <c r="G47" s="114">
        <v>-5406.8852200000001</v>
      </c>
      <c r="H47" s="114">
        <v>1239.20011</v>
      </c>
      <c r="I47" s="114">
        <v>33794.330009999998</v>
      </c>
      <c r="J47" s="114">
        <v>-8744.139650000001</v>
      </c>
      <c r="K47" s="47"/>
    </row>
    <row r="48" spans="1:11" s="16" customFormat="1" ht="15" customHeight="1">
      <c r="A48" s="148" t="s">
        <v>605</v>
      </c>
      <c r="B48" s="114">
        <v>2499.93145</v>
      </c>
      <c r="C48" s="114">
        <v>0</v>
      </c>
      <c r="D48" s="114">
        <v>-3872.1011200000003</v>
      </c>
      <c r="E48" s="114">
        <v>-25174.512149999999</v>
      </c>
      <c r="F48" s="114">
        <v>-22635.634100000003</v>
      </c>
      <c r="G48" s="114">
        <v>-15513.55083</v>
      </c>
      <c r="H48" s="114">
        <v>-29296.262920000001</v>
      </c>
      <c r="I48" s="114">
        <v>-29296.262920000001</v>
      </c>
      <c r="J48" s="114">
        <v>-29812.831420000002</v>
      </c>
      <c r="K48" s="47"/>
    </row>
    <row r="49" spans="1:11" s="17" customFormat="1" ht="15" customHeight="1" thickBot="1">
      <c r="A49" s="148" t="s">
        <v>606</v>
      </c>
      <c r="B49" s="114">
        <v>68005.219639999996</v>
      </c>
      <c r="C49" s="114">
        <v>60671.009920000004</v>
      </c>
      <c r="D49" s="114">
        <v>74880.276129999998</v>
      </c>
      <c r="E49" s="114">
        <v>98116.779439999998</v>
      </c>
      <c r="F49" s="114">
        <v>48165.129280000001</v>
      </c>
      <c r="G49" s="114">
        <v>10106.66561</v>
      </c>
      <c r="H49" s="114">
        <v>30535.463030000003</v>
      </c>
      <c r="I49" s="114">
        <v>63090.592929999999</v>
      </c>
      <c r="J49" s="114">
        <v>21068.691770000001</v>
      </c>
      <c r="K49" s="47"/>
    </row>
    <row r="50" spans="1:11" ht="15" customHeight="1" thickTop="1" thickBot="1">
      <c r="A50" s="392" t="s">
        <v>607</v>
      </c>
      <c r="B50" s="393">
        <v>4033457.8172399998</v>
      </c>
      <c r="C50" s="393">
        <v>4474596.6765600005</v>
      </c>
      <c r="D50" s="393">
        <v>5432872.0645200005</v>
      </c>
      <c r="E50" s="393">
        <v>6231244.4708900005</v>
      </c>
      <c r="F50" s="393">
        <v>7901964.25562</v>
      </c>
      <c r="G50" s="393">
        <v>9581779.4965899996</v>
      </c>
      <c r="H50" s="393">
        <v>10198695.07126</v>
      </c>
      <c r="I50" s="393">
        <v>10434812.486129999</v>
      </c>
      <c r="J50" s="393">
        <v>10473168.70369</v>
      </c>
      <c r="K50" s="47"/>
    </row>
    <row r="51" spans="1:11" s="16" customFormat="1" ht="15" customHeight="1" thickTop="1">
      <c r="A51" s="113" t="s">
        <v>608</v>
      </c>
      <c r="B51" s="114">
        <v>0</v>
      </c>
      <c r="C51" s="114">
        <v>0</v>
      </c>
      <c r="D51" s="114">
        <v>804.84282999999994</v>
      </c>
      <c r="E51" s="114">
        <v>905.41243999999995</v>
      </c>
      <c r="F51" s="114">
        <v>905.41243999999995</v>
      </c>
      <c r="G51" s="114">
        <v>14896.94081</v>
      </c>
      <c r="H51" s="114">
        <v>15686.267689999999</v>
      </c>
      <c r="I51" s="114">
        <v>15696.06639</v>
      </c>
      <c r="J51" s="114">
        <v>15696.06639</v>
      </c>
      <c r="K51" s="47"/>
    </row>
    <row r="52" spans="1:11" s="17" customFormat="1" ht="15" customHeight="1">
      <c r="A52" s="148" t="s">
        <v>609</v>
      </c>
      <c r="B52" s="114">
        <v>0</v>
      </c>
      <c r="C52" s="114">
        <v>0</v>
      </c>
      <c r="D52" s="114">
        <v>0</v>
      </c>
      <c r="E52" s="114">
        <v>0</v>
      </c>
      <c r="F52" s="114">
        <v>0</v>
      </c>
      <c r="G52" s="114">
        <v>0</v>
      </c>
      <c r="H52" s="114">
        <v>0</v>
      </c>
      <c r="I52" s="114">
        <v>0</v>
      </c>
      <c r="J52" s="114">
        <v>0</v>
      </c>
      <c r="K52" s="47"/>
    </row>
    <row r="53" spans="1:11" s="17" customFormat="1" ht="15" customHeight="1">
      <c r="A53" s="148" t="s">
        <v>610</v>
      </c>
      <c r="B53" s="114">
        <v>0</v>
      </c>
      <c r="C53" s="114">
        <v>0</v>
      </c>
      <c r="D53" s="114">
        <v>0</v>
      </c>
      <c r="E53" s="114">
        <v>0</v>
      </c>
      <c r="F53" s="114">
        <v>0</v>
      </c>
      <c r="G53" s="114">
        <v>0</v>
      </c>
      <c r="H53" s="114">
        <v>0</v>
      </c>
      <c r="I53" s="114">
        <v>0</v>
      </c>
      <c r="J53" s="114">
        <v>0</v>
      </c>
      <c r="K53" s="47"/>
    </row>
    <row r="54" spans="1:11" s="17" customFormat="1" ht="15" customHeight="1">
      <c r="A54" s="148" t="s">
        <v>611</v>
      </c>
      <c r="B54" s="114">
        <v>0</v>
      </c>
      <c r="C54" s="114">
        <v>0</v>
      </c>
      <c r="D54" s="114">
        <v>0</v>
      </c>
      <c r="E54" s="114">
        <v>0</v>
      </c>
      <c r="F54" s="114">
        <v>0</v>
      </c>
      <c r="G54" s="114">
        <v>0</v>
      </c>
      <c r="H54" s="114">
        <v>0</v>
      </c>
      <c r="I54" s="114">
        <v>0</v>
      </c>
      <c r="J54" s="114">
        <v>0</v>
      </c>
      <c r="K54" s="47"/>
    </row>
    <row r="55" spans="1:11" s="17" customFormat="1" ht="15" customHeight="1">
      <c r="A55" s="148" t="s">
        <v>612</v>
      </c>
      <c r="B55" s="114">
        <v>0</v>
      </c>
      <c r="C55" s="114">
        <v>0</v>
      </c>
      <c r="D55" s="114">
        <v>0</v>
      </c>
      <c r="E55" s="114">
        <v>0</v>
      </c>
      <c r="F55" s="114">
        <v>0</v>
      </c>
      <c r="G55" s="114">
        <v>0</v>
      </c>
      <c r="H55" s="114">
        <v>0</v>
      </c>
      <c r="I55" s="114">
        <v>0</v>
      </c>
      <c r="J55" s="114">
        <v>0</v>
      </c>
      <c r="K55" s="47"/>
    </row>
    <row r="56" spans="1:11" s="17" customFormat="1" ht="15" customHeight="1">
      <c r="A56" s="148" t="s">
        <v>613</v>
      </c>
      <c r="B56" s="114">
        <v>0</v>
      </c>
      <c r="C56" s="114">
        <v>0</v>
      </c>
      <c r="D56" s="114">
        <v>804.84282999999994</v>
      </c>
      <c r="E56" s="114">
        <v>905.41243999999995</v>
      </c>
      <c r="F56" s="114">
        <v>905.41243999999995</v>
      </c>
      <c r="G56" s="114">
        <v>14896.94081</v>
      </c>
      <c r="H56" s="114">
        <v>15686.267689999999</v>
      </c>
      <c r="I56" s="114">
        <v>15696.06639</v>
      </c>
      <c r="J56" s="114">
        <v>15696.06639</v>
      </c>
      <c r="K56" s="47"/>
    </row>
    <row r="57" spans="1:11" s="17" customFormat="1" ht="15" customHeight="1">
      <c r="A57" s="147" t="s">
        <v>614</v>
      </c>
      <c r="B57" s="114">
        <v>4894074.6201599995</v>
      </c>
      <c r="C57" s="114">
        <v>6153867.5195699995</v>
      </c>
      <c r="D57" s="114">
        <v>6287396.8164600004</v>
      </c>
      <c r="E57" s="114">
        <v>8682354.6926000006</v>
      </c>
      <c r="F57" s="114">
        <v>8952864.1272400003</v>
      </c>
      <c r="G57" s="114">
        <v>9489469.8861699998</v>
      </c>
      <c r="H57" s="114">
        <v>9823456.1113099996</v>
      </c>
      <c r="I57" s="114">
        <v>9911396.9378200006</v>
      </c>
      <c r="J57" s="114">
        <v>10204033.625670001</v>
      </c>
      <c r="K57" s="47"/>
    </row>
    <row r="58" spans="1:11" ht="30" customHeight="1">
      <c r="A58" s="394" t="s">
        <v>615</v>
      </c>
      <c r="B58" s="395">
        <v>798147.99959999998</v>
      </c>
      <c r="C58" s="395">
        <v>854236.13709000009</v>
      </c>
      <c r="D58" s="395">
        <v>1101134.18689</v>
      </c>
      <c r="E58" s="395">
        <v>1262600.2797699999</v>
      </c>
      <c r="F58" s="395">
        <v>1159088.2856300001</v>
      </c>
      <c r="G58" s="395">
        <v>1224081.39808</v>
      </c>
      <c r="H58" s="395">
        <v>995113.92799</v>
      </c>
      <c r="I58" s="395">
        <v>1536498.3663299999</v>
      </c>
      <c r="J58" s="395">
        <v>1105907.1778199999</v>
      </c>
      <c r="K58" s="47"/>
    </row>
    <row r="59" spans="1:11" ht="15" customHeight="1">
      <c r="A59" s="148" t="s">
        <v>616</v>
      </c>
      <c r="B59" s="114">
        <v>-179026.93430000002</v>
      </c>
      <c r="C59" s="114">
        <v>-181000.85099000001</v>
      </c>
      <c r="D59" s="114">
        <v>-225234.72203</v>
      </c>
      <c r="E59" s="114">
        <v>-262751.36200999998</v>
      </c>
      <c r="F59" s="114">
        <v>-306525.27294</v>
      </c>
      <c r="G59" s="114">
        <v>-381024.20204</v>
      </c>
      <c r="H59" s="114">
        <v>-275345.54663</v>
      </c>
      <c r="I59" s="114">
        <v>-416101.17019999999</v>
      </c>
      <c r="J59" s="114">
        <v>-285607.467</v>
      </c>
      <c r="K59" s="47"/>
    </row>
    <row r="60" spans="1:11" ht="15" customHeight="1">
      <c r="A60" s="147" t="s">
        <v>617</v>
      </c>
      <c r="B60" s="114">
        <v>619121.0652999999</v>
      </c>
      <c r="C60" s="114">
        <v>673235.28610000003</v>
      </c>
      <c r="D60" s="114">
        <v>875899.46486000007</v>
      </c>
      <c r="E60" s="114">
        <v>999848.91775999998</v>
      </c>
      <c r="F60" s="114">
        <v>852563.01269</v>
      </c>
      <c r="G60" s="114">
        <v>843057.19603999995</v>
      </c>
      <c r="H60" s="114">
        <v>719768.38136</v>
      </c>
      <c r="I60" s="114">
        <v>1120397.1961300001</v>
      </c>
      <c r="J60" s="114">
        <v>820299.71082000004</v>
      </c>
      <c r="K60" s="47"/>
    </row>
    <row r="61" spans="1:11" ht="15" customHeight="1">
      <c r="A61" s="116" t="s">
        <v>618</v>
      </c>
      <c r="B61" s="114">
        <v>26658.72078</v>
      </c>
      <c r="C61" s="114">
        <v>30707.047979999999</v>
      </c>
      <c r="D61" s="114">
        <v>36115.45433</v>
      </c>
      <c r="E61" s="114">
        <v>39645.167999999998</v>
      </c>
      <c r="F61" s="114">
        <v>36189.795579999998</v>
      </c>
      <c r="G61" s="114">
        <v>35228.070220000001</v>
      </c>
      <c r="H61" s="114">
        <v>21725.018829999997</v>
      </c>
      <c r="I61" s="114">
        <v>37055.942840000003</v>
      </c>
      <c r="J61" s="114">
        <v>29647.66029</v>
      </c>
      <c r="K61" s="47"/>
    </row>
    <row r="62" spans="1:11" ht="15" customHeight="1">
      <c r="A62" s="148" t="s">
        <v>619</v>
      </c>
      <c r="B62" s="114">
        <v>-19541.875510000002</v>
      </c>
      <c r="C62" s="114">
        <v>-17897.221430000001</v>
      </c>
      <c r="D62" s="114">
        <v>-25668.53944</v>
      </c>
      <c r="E62" s="114">
        <v>-32309.356820000001</v>
      </c>
      <c r="F62" s="114">
        <v>-34876.357219999998</v>
      </c>
      <c r="G62" s="114">
        <v>-27314.336340000002</v>
      </c>
      <c r="H62" s="114">
        <v>-21663.582039999998</v>
      </c>
      <c r="I62" s="114">
        <v>-35588.837079999998</v>
      </c>
      <c r="J62" s="114">
        <v>-47235.580190000001</v>
      </c>
      <c r="K62" s="47"/>
    </row>
    <row r="63" spans="1:11" ht="15" customHeight="1">
      <c r="A63" s="117" t="s">
        <v>620</v>
      </c>
      <c r="B63" s="114">
        <v>626237.91057000007</v>
      </c>
      <c r="C63" s="114">
        <v>686045.11265000002</v>
      </c>
      <c r="D63" s="114">
        <v>886346.37974999996</v>
      </c>
      <c r="E63" s="114">
        <v>1007184.7289400001</v>
      </c>
      <c r="F63" s="114">
        <v>853876.45104999992</v>
      </c>
      <c r="G63" s="114">
        <v>850970.92991999991</v>
      </c>
      <c r="H63" s="114">
        <v>719829.81814999995</v>
      </c>
      <c r="I63" s="114">
        <v>1121864.30189</v>
      </c>
      <c r="J63" s="114">
        <v>802711.79091999994</v>
      </c>
      <c r="K63" s="47"/>
    </row>
    <row r="64" spans="1:11" ht="15" customHeight="1">
      <c r="A64" s="116" t="s">
        <v>621</v>
      </c>
      <c r="B64" s="114">
        <v>279325.6459</v>
      </c>
      <c r="C64" s="114">
        <v>281893.38447000005</v>
      </c>
      <c r="D64" s="114">
        <v>342752.37552999996</v>
      </c>
      <c r="E64" s="114">
        <v>278523.58954000002</v>
      </c>
      <c r="F64" s="114">
        <v>257746.31447000001</v>
      </c>
      <c r="G64" s="114">
        <v>132040.87423000002</v>
      </c>
      <c r="H64" s="114">
        <v>95797.469400000002</v>
      </c>
      <c r="I64" s="114">
        <v>198361.86318000001</v>
      </c>
      <c r="J64" s="114">
        <v>152147.31049</v>
      </c>
      <c r="K64" s="47"/>
    </row>
    <row r="65" spans="1:11" ht="15" customHeight="1">
      <c r="A65" s="116" t="s">
        <v>622</v>
      </c>
      <c r="B65" s="114">
        <v>-341995.56542</v>
      </c>
      <c r="C65" s="114">
        <v>-351883.66342</v>
      </c>
      <c r="D65" s="114">
        <v>-430812.26555000001</v>
      </c>
      <c r="E65" s="114">
        <v>-355472.11443000002</v>
      </c>
      <c r="F65" s="114">
        <v>-323580.17786</v>
      </c>
      <c r="G65" s="114">
        <v>-215524.60389</v>
      </c>
      <c r="H65" s="114">
        <v>-221188.20441999999</v>
      </c>
      <c r="I65" s="114">
        <v>-392864.00052</v>
      </c>
      <c r="J65" s="114">
        <v>-298307.83314</v>
      </c>
      <c r="K65" s="47"/>
    </row>
    <row r="66" spans="1:11" ht="15" customHeight="1">
      <c r="A66" s="147" t="s">
        <v>623</v>
      </c>
      <c r="B66" s="114">
        <v>563567.99104999995</v>
      </c>
      <c r="C66" s="114">
        <v>616054.83370000008</v>
      </c>
      <c r="D66" s="114">
        <v>798286.48973000003</v>
      </c>
      <c r="E66" s="114">
        <v>930236.20404999994</v>
      </c>
      <c r="F66" s="114">
        <v>788042.58765999996</v>
      </c>
      <c r="G66" s="114">
        <v>767487.20025999995</v>
      </c>
      <c r="H66" s="114">
        <v>594439.08313000004</v>
      </c>
      <c r="I66" s="114">
        <v>927362.16454999999</v>
      </c>
      <c r="J66" s="114">
        <v>656551.26827</v>
      </c>
      <c r="K66" s="47"/>
    </row>
    <row r="67" spans="1:11" ht="15" customHeight="1">
      <c r="A67" s="148" t="s">
        <v>624</v>
      </c>
      <c r="B67" s="114">
        <v>-454359.52593</v>
      </c>
      <c r="C67" s="114">
        <v>-507631.47766000003</v>
      </c>
      <c r="D67" s="114">
        <v>-651504.03161000006</v>
      </c>
      <c r="E67" s="114">
        <v>-729456.94159000006</v>
      </c>
      <c r="F67" s="114">
        <v>-702440.50465999998</v>
      </c>
      <c r="G67" s="114">
        <v>-724500.14249</v>
      </c>
      <c r="H67" s="114">
        <v>-546212.67978000001</v>
      </c>
      <c r="I67" s="114">
        <v>-809995.3001799999</v>
      </c>
      <c r="J67" s="114">
        <v>-592652.62673000002</v>
      </c>
      <c r="K67" s="47"/>
    </row>
    <row r="68" spans="1:11" ht="15" customHeight="1">
      <c r="A68" s="117" t="s">
        <v>625</v>
      </c>
      <c r="B68" s="114">
        <v>109208.46512000001</v>
      </c>
      <c r="C68" s="114">
        <v>108423.35604000001</v>
      </c>
      <c r="D68" s="114">
        <v>146782.45812</v>
      </c>
      <c r="E68" s="114">
        <v>200779.26246</v>
      </c>
      <c r="F68" s="114">
        <v>85602.082999999999</v>
      </c>
      <c r="G68" s="114">
        <v>42987.057770000007</v>
      </c>
      <c r="H68" s="114">
        <v>48226.403350000001</v>
      </c>
      <c r="I68" s="114">
        <v>117366.86437000001</v>
      </c>
      <c r="J68" s="114">
        <v>63898.641539999997</v>
      </c>
      <c r="K68" s="47"/>
    </row>
    <row r="69" spans="1:11" ht="15" customHeight="1">
      <c r="A69" s="117" t="s">
        <v>626</v>
      </c>
      <c r="B69" s="114">
        <v>306.38585</v>
      </c>
      <c r="C69" s="114">
        <v>26.748139999999999</v>
      </c>
      <c r="D69" s="114">
        <v>-4.8061400000000001</v>
      </c>
      <c r="E69" s="114">
        <v>31.566890000000001</v>
      </c>
      <c r="F69" s="114">
        <v>35.59675</v>
      </c>
      <c r="G69" s="114">
        <v>15.807799999999999</v>
      </c>
      <c r="H69" s="114">
        <v>13.277760000000001</v>
      </c>
      <c r="I69" s="114">
        <v>18.451740000000001</v>
      </c>
      <c r="J69" s="114">
        <v>10.482959999999999</v>
      </c>
      <c r="K69" s="47"/>
    </row>
    <row r="70" spans="1:11" ht="15" customHeight="1">
      <c r="A70" s="115" t="s">
        <v>973</v>
      </c>
      <c r="B70" s="114">
        <v>306.25893000000002</v>
      </c>
      <c r="C70" s="114">
        <v>26.424209999999999</v>
      </c>
      <c r="D70" s="114">
        <v>-5.0344499999999996</v>
      </c>
      <c r="E70" s="114">
        <v>31.518999999999998</v>
      </c>
      <c r="F70" s="114">
        <v>35.560430000000004</v>
      </c>
      <c r="G70" s="114">
        <v>15.790959999999998</v>
      </c>
      <c r="H70" s="114">
        <v>13.27764</v>
      </c>
      <c r="I70" s="114">
        <v>18.451520000000002</v>
      </c>
      <c r="J70" s="114">
        <v>10.482959999999999</v>
      </c>
      <c r="K70" s="47"/>
    </row>
    <row r="71" spans="1:11" ht="15" customHeight="1">
      <c r="A71" s="115" t="s">
        <v>974</v>
      </c>
      <c r="B71" s="114">
        <v>0.12692000000000001</v>
      </c>
      <c r="C71" s="114">
        <v>0.32393</v>
      </c>
      <c r="D71" s="114">
        <v>0.22831000000000001</v>
      </c>
      <c r="E71" s="114">
        <v>4.7890000000000002E-2</v>
      </c>
      <c r="F71" s="114">
        <v>3.6319999999999998E-2</v>
      </c>
      <c r="G71" s="114">
        <v>1.6840000000000001E-2</v>
      </c>
      <c r="H71" s="114">
        <v>1.1999999999999999E-4</v>
      </c>
      <c r="I71" s="114">
        <v>2.2000000000000001E-4</v>
      </c>
      <c r="J71" s="114">
        <v>0</v>
      </c>
      <c r="K71" s="47"/>
    </row>
    <row r="72" spans="1:11" ht="15" customHeight="1">
      <c r="A72" s="147" t="s">
        <v>627</v>
      </c>
      <c r="B72" s="114">
        <v>-143.40394000000001</v>
      </c>
      <c r="C72" s="114">
        <v>-327.61212</v>
      </c>
      <c r="D72" s="114">
        <v>-1177.0200300000001</v>
      </c>
      <c r="E72" s="114">
        <v>-0.13904</v>
      </c>
      <c r="F72" s="114">
        <v>-4.3377299999999996</v>
      </c>
      <c r="G72" s="114">
        <v>212.68557000000001</v>
      </c>
      <c r="H72" s="114">
        <v>918.79571999999996</v>
      </c>
      <c r="I72" s="114">
        <v>717.13481999999999</v>
      </c>
      <c r="J72" s="114">
        <v>-151.20829000000001</v>
      </c>
      <c r="K72" s="47"/>
    </row>
    <row r="73" spans="1:11" ht="15" customHeight="1">
      <c r="A73" s="147" t="s">
        <v>1261</v>
      </c>
      <c r="B73" s="114">
        <v>-143.40394000000001</v>
      </c>
      <c r="C73" s="114">
        <v>-327.61212</v>
      </c>
      <c r="D73" s="114">
        <v>-1177.0200300000001</v>
      </c>
      <c r="E73" s="114">
        <v>-0.13904</v>
      </c>
      <c r="F73" s="114">
        <v>-4.3377299999999996</v>
      </c>
      <c r="G73" s="114">
        <v>212.68644</v>
      </c>
      <c r="H73" s="114">
        <v>79.877929999999992</v>
      </c>
      <c r="I73" s="114">
        <v>79.102910000000008</v>
      </c>
      <c r="J73" s="114">
        <v>-4.4048299999999996</v>
      </c>
      <c r="K73" s="47"/>
    </row>
    <row r="74" spans="1:11" ht="15" customHeight="1">
      <c r="A74" s="148" t="s">
        <v>975</v>
      </c>
      <c r="B74" s="114">
        <v>0</v>
      </c>
      <c r="C74" s="114">
        <v>0</v>
      </c>
      <c r="D74" s="114">
        <v>0</v>
      </c>
      <c r="E74" s="114">
        <v>0</v>
      </c>
      <c r="F74" s="114">
        <v>0</v>
      </c>
      <c r="G74" s="114">
        <v>-8.7000000000000001E-4</v>
      </c>
      <c r="H74" s="114">
        <v>838.91779000000008</v>
      </c>
      <c r="I74" s="114">
        <v>638.03191000000004</v>
      </c>
      <c r="J74" s="114">
        <v>-146.80346</v>
      </c>
      <c r="K74" s="47"/>
    </row>
    <row r="75" spans="1:11" ht="15" customHeight="1">
      <c r="A75" s="147" t="s">
        <v>628</v>
      </c>
      <c r="B75" s="114">
        <v>109371.44703</v>
      </c>
      <c r="C75" s="114">
        <v>108122.49206</v>
      </c>
      <c r="D75" s="114">
        <v>145600.63194999998</v>
      </c>
      <c r="E75" s="114">
        <v>200810.69031000001</v>
      </c>
      <c r="F75" s="114">
        <v>85633.342019999996</v>
      </c>
      <c r="G75" s="114">
        <v>43215.551140000003</v>
      </c>
      <c r="H75" s="114">
        <v>49158.47683</v>
      </c>
      <c r="I75" s="114">
        <v>118102.45093000001</v>
      </c>
      <c r="J75" s="114">
        <v>63757.916210000003</v>
      </c>
      <c r="K75" s="47"/>
    </row>
    <row r="76" spans="1:11" ht="15" customHeight="1">
      <c r="A76" s="149" t="s">
        <v>964</v>
      </c>
      <c r="B76" s="114">
        <v>3337.3301099999999</v>
      </c>
      <c r="C76" s="114">
        <v>2037.3966699999999</v>
      </c>
      <c r="D76" s="114">
        <v>-1449.3150500000002</v>
      </c>
      <c r="E76" s="114">
        <v>-5291.6878499999993</v>
      </c>
      <c r="F76" s="114">
        <v>5985.9975800000002</v>
      </c>
      <c r="G76" s="114">
        <v>-1134.88509</v>
      </c>
      <c r="H76" s="114">
        <v>-1957.9369099999999</v>
      </c>
      <c r="I76" s="114">
        <v>9045.9273400000002</v>
      </c>
      <c r="J76" s="114">
        <v>-16843.521089999998</v>
      </c>
      <c r="K76" s="47"/>
    </row>
    <row r="77" spans="1:11" ht="15" customHeight="1">
      <c r="A77" s="117" t="s">
        <v>629</v>
      </c>
      <c r="B77" s="114">
        <v>112708.77714000001</v>
      </c>
      <c r="C77" s="114">
        <v>110159.88873000001</v>
      </c>
      <c r="D77" s="114">
        <v>144151.31690000001</v>
      </c>
      <c r="E77" s="114">
        <v>195519.00246000002</v>
      </c>
      <c r="F77" s="114">
        <v>91619.339599999992</v>
      </c>
      <c r="G77" s="114">
        <v>42080.66605</v>
      </c>
      <c r="H77" s="114">
        <v>47200.539920000003</v>
      </c>
      <c r="I77" s="114">
        <v>127148.37827</v>
      </c>
      <c r="J77" s="114">
        <v>46914.395119999994</v>
      </c>
      <c r="K77" s="47"/>
    </row>
    <row r="78" spans="1:11" ht="15" customHeight="1">
      <c r="A78" s="116" t="s">
        <v>630</v>
      </c>
      <c r="B78" s="114">
        <v>-117.80033999999999</v>
      </c>
      <c r="C78" s="114">
        <v>1256.30432</v>
      </c>
      <c r="D78" s="114">
        <v>1252.03746</v>
      </c>
      <c r="E78" s="114">
        <v>1494.43941</v>
      </c>
      <c r="F78" s="114">
        <v>-353.96939000000003</v>
      </c>
      <c r="G78" s="114">
        <v>-13665.143699999999</v>
      </c>
      <c r="H78" s="114">
        <v>-201.88692</v>
      </c>
      <c r="I78" s="114">
        <v>359.08681999999999</v>
      </c>
      <c r="J78" s="114">
        <v>697.32729000000006</v>
      </c>
      <c r="K78" s="47"/>
    </row>
    <row r="79" spans="1:11" ht="15" customHeight="1">
      <c r="A79" s="147" t="s">
        <v>631</v>
      </c>
      <c r="B79" s="114">
        <v>112590.9768</v>
      </c>
      <c r="C79" s="114">
        <v>111416.19305</v>
      </c>
      <c r="D79" s="114">
        <v>145403.35436000003</v>
      </c>
      <c r="E79" s="114">
        <v>197013.44187000001</v>
      </c>
      <c r="F79" s="114">
        <v>91265.370209999994</v>
      </c>
      <c r="G79" s="114">
        <v>28415.522350000003</v>
      </c>
      <c r="H79" s="114">
        <v>46998.652999999998</v>
      </c>
      <c r="I79" s="114">
        <v>127507.46509</v>
      </c>
      <c r="J79" s="114">
        <v>47611.722409999995</v>
      </c>
      <c r="K79" s="47"/>
    </row>
    <row r="80" spans="1:11" ht="15" customHeight="1">
      <c r="A80" s="116" t="s">
        <v>632</v>
      </c>
      <c r="B80" s="114">
        <v>0</v>
      </c>
      <c r="C80" s="114">
        <v>0</v>
      </c>
      <c r="D80" s="114">
        <v>0</v>
      </c>
      <c r="E80" s="114">
        <v>0</v>
      </c>
      <c r="F80" s="114">
        <v>0</v>
      </c>
      <c r="G80" s="114">
        <v>0</v>
      </c>
      <c r="H80" s="114">
        <v>0</v>
      </c>
      <c r="I80" s="114">
        <v>0</v>
      </c>
      <c r="J80" s="114">
        <v>0</v>
      </c>
      <c r="K80" s="47"/>
    </row>
    <row r="81" spans="1:11" ht="15" customHeight="1">
      <c r="A81" s="147" t="s">
        <v>633</v>
      </c>
      <c r="B81" s="114">
        <v>112590.9768</v>
      </c>
      <c r="C81" s="114">
        <v>111416.19305</v>
      </c>
      <c r="D81" s="114">
        <v>145403.35436000003</v>
      </c>
      <c r="E81" s="114">
        <v>197013.44187000001</v>
      </c>
      <c r="F81" s="114">
        <v>91265.370209999994</v>
      </c>
      <c r="G81" s="114">
        <v>28415.522350000003</v>
      </c>
      <c r="H81" s="114">
        <v>46998.652999999998</v>
      </c>
      <c r="I81" s="114">
        <v>127507.46509</v>
      </c>
      <c r="J81" s="114">
        <v>47611.722409999995</v>
      </c>
      <c r="K81" s="47"/>
    </row>
    <row r="82" spans="1:11" ht="15" customHeight="1" thickBot="1">
      <c r="A82" s="116" t="s">
        <v>634</v>
      </c>
      <c r="B82" s="114">
        <v>-44585.757159999994</v>
      </c>
      <c r="C82" s="114">
        <v>-50745.183130000005</v>
      </c>
      <c r="D82" s="114">
        <v>-70523.078239999988</v>
      </c>
      <c r="E82" s="114">
        <v>-98896.662400000001</v>
      </c>
      <c r="F82" s="114">
        <v>-43100.240819999999</v>
      </c>
      <c r="G82" s="114">
        <v>-18308.856460000003</v>
      </c>
      <c r="H82" s="114">
        <v>-16463.189770000001</v>
      </c>
      <c r="I82" s="114">
        <v>-64416.871780000001</v>
      </c>
      <c r="J82" s="114">
        <v>-26543.030760000001</v>
      </c>
      <c r="K82" s="47"/>
    </row>
    <row r="83" spans="1:11" ht="15" customHeight="1" thickTop="1" thickBot="1">
      <c r="A83" s="392" t="s">
        <v>635</v>
      </c>
      <c r="B83" s="393">
        <v>68005.219639999996</v>
      </c>
      <c r="C83" s="393">
        <v>60671.009920000004</v>
      </c>
      <c r="D83" s="393">
        <v>74880.27612000001</v>
      </c>
      <c r="E83" s="393">
        <v>98116.779469999994</v>
      </c>
      <c r="F83" s="393">
        <v>48165.129390000002</v>
      </c>
      <c r="G83" s="393">
        <v>10106.66589</v>
      </c>
      <c r="H83" s="393">
        <v>30535.463230000001</v>
      </c>
      <c r="I83" s="393">
        <v>63090.593310000004</v>
      </c>
      <c r="J83" s="393">
        <v>21068.691649999997</v>
      </c>
      <c r="K83" s="687"/>
    </row>
    <row r="84" spans="1:11" ht="3.75" customHeight="1" thickTop="1" thickBot="1">
      <c r="A84" s="118"/>
      <c r="B84" s="119"/>
      <c r="C84" s="119"/>
      <c r="D84" s="119"/>
      <c r="E84" s="119"/>
      <c r="F84" s="119"/>
      <c r="G84" s="119"/>
      <c r="H84" s="119"/>
      <c r="I84" s="119"/>
      <c r="J84" s="119"/>
      <c r="K84" s="47"/>
    </row>
    <row r="85" spans="1:11" ht="15" customHeight="1" thickTop="1">
      <c r="A85" s="70"/>
      <c r="B85" s="25"/>
      <c r="C85" s="25"/>
      <c r="D85" s="25"/>
      <c r="E85" s="25"/>
      <c r="F85" s="25"/>
      <c r="G85" s="25"/>
      <c r="H85" s="25"/>
      <c r="I85" s="25"/>
      <c r="J85" s="25"/>
      <c r="K85" s="47"/>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O2" sqref="O2"/>
    </sheetView>
  </sheetViews>
  <sheetFormatPr baseColWidth="10" defaultColWidth="9.140625"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1" width="9.28515625" style="44" customWidth="1"/>
    <col min="12" max="12" width="8.28515625" style="44" bestFit="1" customWidth="1"/>
    <col min="13" max="258" width="9.140625" style="44"/>
    <col min="259" max="260" width="0" style="44" hidden="1" customWidth="1"/>
    <col min="261" max="261" width="81.5703125" style="44" customWidth="1"/>
    <col min="262" max="268" width="13.140625" style="44" customWidth="1"/>
    <col min="269" max="514" width="9.140625" style="44"/>
    <col min="515" max="516" width="0" style="44" hidden="1" customWidth="1"/>
    <col min="517" max="517" width="81.5703125" style="44" customWidth="1"/>
    <col min="518" max="524" width="13.140625" style="44" customWidth="1"/>
    <col min="525" max="770" width="9.140625" style="44"/>
    <col min="771" max="772" width="0" style="44" hidden="1" customWidth="1"/>
    <col min="773" max="773" width="81.5703125" style="44" customWidth="1"/>
    <col min="774" max="780" width="13.140625" style="44" customWidth="1"/>
    <col min="781" max="1026" width="9.140625" style="44"/>
    <col min="1027" max="1028" width="0" style="44" hidden="1" customWidth="1"/>
    <col min="1029" max="1029" width="81.5703125" style="44" customWidth="1"/>
    <col min="1030" max="1036" width="13.140625" style="44" customWidth="1"/>
    <col min="1037" max="1282" width="9.140625" style="44"/>
    <col min="1283" max="1284" width="0" style="44" hidden="1" customWidth="1"/>
    <col min="1285" max="1285" width="81.5703125" style="44" customWidth="1"/>
    <col min="1286" max="1292" width="13.140625" style="44" customWidth="1"/>
    <col min="1293" max="1538" width="9.140625" style="44"/>
    <col min="1539" max="1540" width="0" style="44" hidden="1" customWidth="1"/>
    <col min="1541" max="1541" width="81.5703125" style="44" customWidth="1"/>
    <col min="1542" max="1548" width="13.140625" style="44" customWidth="1"/>
    <col min="1549" max="1794" width="9.140625" style="44"/>
    <col min="1795" max="1796" width="0" style="44" hidden="1" customWidth="1"/>
    <col min="1797" max="1797" width="81.5703125" style="44" customWidth="1"/>
    <col min="1798" max="1804" width="13.140625" style="44" customWidth="1"/>
    <col min="1805" max="2050" width="9.140625" style="44"/>
    <col min="2051" max="2052" width="0" style="44" hidden="1" customWidth="1"/>
    <col min="2053" max="2053" width="81.5703125" style="44" customWidth="1"/>
    <col min="2054" max="2060" width="13.140625" style="44" customWidth="1"/>
    <col min="2061" max="2306" width="9.140625" style="44"/>
    <col min="2307" max="2308" width="0" style="44" hidden="1" customWidth="1"/>
    <col min="2309" max="2309" width="81.5703125" style="44" customWidth="1"/>
    <col min="2310" max="2316" width="13.140625" style="44" customWidth="1"/>
    <col min="2317" max="2562" width="9.140625" style="44"/>
    <col min="2563" max="2564" width="0" style="44" hidden="1" customWidth="1"/>
    <col min="2565" max="2565" width="81.5703125" style="44" customWidth="1"/>
    <col min="2566" max="2572" width="13.140625" style="44" customWidth="1"/>
    <col min="2573" max="2818" width="9.140625" style="44"/>
    <col min="2819" max="2820" width="0" style="44" hidden="1" customWidth="1"/>
    <col min="2821" max="2821" width="81.5703125" style="44" customWidth="1"/>
    <col min="2822" max="2828" width="13.140625" style="44" customWidth="1"/>
    <col min="2829" max="3074" width="9.140625" style="44"/>
    <col min="3075" max="3076" width="0" style="44" hidden="1" customWidth="1"/>
    <col min="3077" max="3077" width="81.5703125" style="44" customWidth="1"/>
    <col min="3078" max="3084" width="13.140625" style="44" customWidth="1"/>
    <col min="3085" max="3330" width="9.140625" style="44"/>
    <col min="3331" max="3332" width="0" style="44" hidden="1" customWidth="1"/>
    <col min="3333" max="3333" width="81.5703125" style="44" customWidth="1"/>
    <col min="3334" max="3340" width="13.140625" style="44" customWidth="1"/>
    <col min="3341" max="3586" width="9.140625" style="44"/>
    <col min="3587" max="3588" width="0" style="44" hidden="1" customWidth="1"/>
    <col min="3589" max="3589" width="81.5703125" style="44" customWidth="1"/>
    <col min="3590" max="3596" width="13.140625" style="44" customWidth="1"/>
    <col min="3597" max="3842" width="9.140625" style="44"/>
    <col min="3843" max="3844" width="0" style="44" hidden="1" customWidth="1"/>
    <col min="3845" max="3845" width="81.5703125" style="44" customWidth="1"/>
    <col min="3846" max="3852" width="13.140625" style="44" customWidth="1"/>
    <col min="3853" max="4098" width="9.140625" style="44"/>
    <col min="4099" max="4100" width="0" style="44" hidden="1" customWidth="1"/>
    <col min="4101" max="4101" width="81.5703125" style="44" customWidth="1"/>
    <col min="4102" max="4108" width="13.140625" style="44" customWidth="1"/>
    <col min="4109" max="4354" width="9.140625" style="44"/>
    <col min="4355" max="4356" width="0" style="44" hidden="1" customWidth="1"/>
    <col min="4357" max="4357" width="81.5703125" style="44" customWidth="1"/>
    <col min="4358" max="4364" width="13.140625" style="44" customWidth="1"/>
    <col min="4365" max="4610" width="9.140625" style="44"/>
    <col min="4611" max="4612" width="0" style="44" hidden="1" customWidth="1"/>
    <col min="4613" max="4613" width="81.5703125" style="44" customWidth="1"/>
    <col min="4614" max="4620" width="13.140625" style="44" customWidth="1"/>
    <col min="4621" max="4866" width="9.140625" style="44"/>
    <col min="4867" max="4868" width="0" style="44" hidden="1" customWidth="1"/>
    <col min="4869" max="4869" width="81.5703125" style="44" customWidth="1"/>
    <col min="4870" max="4876" width="13.140625" style="44" customWidth="1"/>
    <col min="4877" max="5122" width="9.140625" style="44"/>
    <col min="5123" max="5124" width="0" style="44" hidden="1" customWidth="1"/>
    <col min="5125" max="5125" width="81.5703125" style="44" customWidth="1"/>
    <col min="5126" max="5132" width="13.140625" style="44" customWidth="1"/>
    <col min="5133" max="5378" width="9.140625" style="44"/>
    <col min="5379" max="5380" width="0" style="44" hidden="1" customWidth="1"/>
    <col min="5381" max="5381" width="81.5703125" style="44" customWidth="1"/>
    <col min="5382" max="5388" width="13.140625" style="44" customWidth="1"/>
    <col min="5389" max="5634" width="9.140625" style="44"/>
    <col min="5635" max="5636" width="0" style="44" hidden="1" customWidth="1"/>
    <col min="5637" max="5637" width="81.5703125" style="44" customWidth="1"/>
    <col min="5638" max="5644" width="13.140625" style="44" customWidth="1"/>
    <col min="5645" max="5890" width="9.140625" style="44"/>
    <col min="5891" max="5892" width="0" style="44" hidden="1" customWidth="1"/>
    <col min="5893" max="5893" width="81.5703125" style="44" customWidth="1"/>
    <col min="5894" max="5900" width="13.140625" style="44" customWidth="1"/>
    <col min="5901" max="6146" width="9.140625" style="44"/>
    <col min="6147" max="6148" width="0" style="44" hidden="1" customWidth="1"/>
    <col min="6149" max="6149" width="81.5703125" style="44" customWidth="1"/>
    <col min="6150" max="6156" width="13.140625" style="44" customWidth="1"/>
    <col min="6157" max="6402" width="9.140625" style="44"/>
    <col min="6403" max="6404" width="0" style="44" hidden="1" customWidth="1"/>
    <col min="6405" max="6405" width="81.5703125" style="44" customWidth="1"/>
    <col min="6406" max="6412" width="13.140625" style="44" customWidth="1"/>
    <col min="6413" max="6658" width="9.140625" style="44"/>
    <col min="6659" max="6660" width="0" style="44" hidden="1" customWidth="1"/>
    <col min="6661" max="6661" width="81.5703125" style="44" customWidth="1"/>
    <col min="6662" max="6668" width="13.140625" style="44" customWidth="1"/>
    <col min="6669" max="6914" width="9.140625" style="44"/>
    <col min="6915" max="6916" width="0" style="44" hidden="1" customWidth="1"/>
    <col min="6917" max="6917" width="81.5703125" style="44" customWidth="1"/>
    <col min="6918" max="6924" width="13.140625" style="44" customWidth="1"/>
    <col min="6925" max="7170" width="9.140625" style="44"/>
    <col min="7171" max="7172" width="0" style="44" hidden="1" customWidth="1"/>
    <col min="7173" max="7173" width="81.5703125" style="44" customWidth="1"/>
    <col min="7174" max="7180" width="13.140625" style="44" customWidth="1"/>
    <col min="7181" max="7426" width="9.140625" style="44"/>
    <col min="7427" max="7428" width="0" style="44" hidden="1" customWidth="1"/>
    <col min="7429" max="7429" width="81.5703125" style="44" customWidth="1"/>
    <col min="7430" max="7436" width="13.140625" style="44" customWidth="1"/>
    <col min="7437" max="7682" width="9.140625" style="44"/>
    <col min="7683" max="7684" width="0" style="44" hidden="1" customWidth="1"/>
    <col min="7685" max="7685" width="81.5703125" style="44" customWidth="1"/>
    <col min="7686" max="7692" width="13.140625" style="44" customWidth="1"/>
    <col min="7693" max="7938" width="9.140625" style="44"/>
    <col min="7939" max="7940" width="0" style="44" hidden="1" customWidth="1"/>
    <col min="7941" max="7941" width="81.5703125" style="44" customWidth="1"/>
    <col min="7942" max="7948" width="13.140625" style="44" customWidth="1"/>
    <col min="7949" max="8194" width="9.140625" style="44"/>
    <col min="8195" max="8196" width="0" style="44" hidden="1" customWidth="1"/>
    <col min="8197" max="8197" width="81.5703125" style="44" customWidth="1"/>
    <col min="8198" max="8204" width="13.140625" style="44" customWidth="1"/>
    <col min="8205" max="8450" width="9.140625" style="44"/>
    <col min="8451" max="8452" width="0" style="44" hidden="1" customWidth="1"/>
    <col min="8453" max="8453" width="81.5703125" style="44" customWidth="1"/>
    <col min="8454" max="8460" width="13.140625" style="44" customWidth="1"/>
    <col min="8461" max="8706" width="9.140625" style="44"/>
    <col min="8707" max="8708" width="0" style="44" hidden="1" customWidth="1"/>
    <col min="8709" max="8709" width="81.5703125" style="44" customWidth="1"/>
    <col min="8710" max="8716" width="13.140625" style="44" customWidth="1"/>
    <col min="8717" max="8962" width="9.140625" style="44"/>
    <col min="8963" max="8964" width="0" style="44" hidden="1" customWidth="1"/>
    <col min="8965" max="8965" width="81.5703125" style="44" customWidth="1"/>
    <col min="8966" max="8972" width="13.140625" style="44" customWidth="1"/>
    <col min="8973" max="9218" width="9.140625" style="44"/>
    <col min="9219" max="9220" width="0" style="44" hidden="1" customWidth="1"/>
    <col min="9221" max="9221" width="81.5703125" style="44" customWidth="1"/>
    <col min="9222" max="9228" width="13.140625" style="44" customWidth="1"/>
    <col min="9229" max="9474" width="9.140625" style="44"/>
    <col min="9475" max="9476" width="0" style="44" hidden="1" customWidth="1"/>
    <col min="9477" max="9477" width="81.5703125" style="44" customWidth="1"/>
    <col min="9478" max="9484" width="13.140625" style="44" customWidth="1"/>
    <col min="9485" max="9730" width="9.140625" style="44"/>
    <col min="9731" max="9732" width="0" style="44" hidden="1" customWidth="1"/>
    <col min="9733" max="9733" width="81.5703125" style="44" customWidth="1"/>
    <col min="9734" max="9740" width="13.140625" style="44" customWidth="1"/>
    <col min="9741" max="9986" width="9.140625" style="44"/>
    <col min="9987" max="9988" width="0" style="44" hidden="1" customWidth="1"/>
    <col min="9989" max="9989" width="81.5703125" style="44" customWidth="1"/>
    <col min="9990" max="9996" width="13.140625" style="44" customWidth="1"/>
    <col min="9997" max="10242" width="9.140625" style="44"/>
    <col min="10243" max="10244" width="0" style="44" hidden="1" customWidth="1"/>
    <col min="10245" max="10245" width="81.5703125" style="44" customWidth="1"/>
    <col min="10246" max="10252" width="13.140625" style="44" customWidth="1"/>
    <col min="10253" max="10498" width="9.140625" style="44"/>
    <col min="10499" max="10500" width="0" style="44" hidden="1" customWidth="1"/>
    <col min="10501" max="10501" width="81.5703125" style="44" customWidth="1"/>
    <col min="10502" max="10508" width="13.140625" style="44" customWidth="1"/>
    <col min="10509" max="10754" width="9.140625" style="44"/>
    <col min="10755" max="10756" width="0" style="44" hidden="1" customWidth="1"/>
    <col min="10757" max="10757" width="81.5703125" style="44" customWidth="1"/>
    <col min="10758" max="10764" width="13.140625" style="44" customWidth="1"/>
    <col min="10765" max="11010" width="9.140625" style="44"/>
    <col min="11011" max="11012" width="0" style="44" hidden="1" customWidth="1"/>
    <col min="11013" max="11013" width="81.5703125" style="44" customWidth="1"/>
    <col min="11014" max="11020" width="13.140625" style="44" customWidth="1"/>
    <col min="11021" max="11266" width="9.140625" style="44"/>
    <col min="11267" max="11268" width="0" style="44" hidden="1" customWidth="1"/>
    <col min="11269" max="11269" width="81.5703125" style="44" customWidth="1"/>
    <col min="11270" max="11276" width="13.140625" style="44" customWidth="1"/>
    <col min="11277" max="11522" width="9.140625" style="44"/>
    <col min="11523" max="11524" width="0" style="44" hidden="1" customWidth="1"/>
    <col min="11525" max="11525" width="81.5703125" style="44" customWidth="1"/>
    <col min="11526" max="11532" width="13.140625" style="44" customWidth="1"/>
    <col min="11533" max="11778" width="9.140625" style="44"/>
    <col min="11779" max="11780" width="0" style="44" hidden="1" customWidth="1"/>
    <col min="11781" max="11781" width="81.5703125" style="44" customWidth="1"/>
    <col min="11782" max="11788" width="13.140625" style="44" customWidth="1"/>
    <col min="11789" max="12034" width="9.140625" style="44"/>
    <col min="12035" max="12036" width="0" style="44" hidden="1" customWidth="1"/>
    <col min="12037" max="12037" width="81.5703125" style="44" customWidth="1"/>
    <col min="12038" max="12044" width="13.140625" style="44" customWidth="1"/>
    <col min="12045" max="12290" width="9.140625" style="44"/>
    <col min="12291" max="12292" width="0" style="44" hidden="1" customWidth="1"/>
    <col min="12293" max="12293" width="81.5703125" style="44" customWidth="1"/>
    <col min="12294" max="12300" width="13.140625" style="44" customWidth="1"/>
    <col min="12301" max="12546" width="9.140625" style="44"/>
    <col min="12547" max="12548" width="0" style="44" hidden="1" customWidth="1"/>
    <col min="12549" max="12549" width="81.5703125" style="44" customWidth="1"/>
    <col min="12550" max="12556" width="13.140625" style="44" customWidth="1"/>
    <col min="12557" max="12802" width="9.140625" style="44"/>
    <col min="12803" max="12804" width="0" style="44" hidden="1" customWidth="1"/>
    <col min="12805" max="12805" width="81.5703125" style="44" customWidth="1"/>
    <col min="12806" max="12812" width="13.140625" style="44" customWidth="1"/>
    <col min="12813" max="13058" width="9.140625" style="44"/>
    <col min="13059" max="13060" width="0" style="44" hidden="1" customWidth="1"/>
    <col min="13061" max="13061" width="81.5703125" style="44" customWidth="1"/>
    <col min="13062" max="13068" width="13.140625" style="44" customWidth="1"/>
    <col min="13069" max="13314" width="9.140625" style="44"/>
    <col min="13315" max="13316" width="0" style="44" hidden="1" customWidth="1"/>
    <col min="13317" max="13317" width="81.5703125" style="44" customWidth="1"/>
    <col min="13318" max="13324" width="13.140625" style="44" customWidth="1"/>
    <col min="13325" max="13570" width="9.140625" style="44"/>
    <col min="13571" max="13572" width="0" style="44" hidden="1" customWidth="1"/>
    <col min="13573" max="13573" width="81.5703125" style="44" customWidth="1"/>
    <col min="13574" max="13580" width="13.140625" style="44" customWidth="1"/>
    <col min="13581" max="13826" width="9.140625" style="44"/>
    <col min="13827" max="13828" width="0" style="44" hidden="1" customWidth="1"/>
    <col min="13829" max="13829" width="81.5703125" style="44" customWidth="1"/>
    <col min="13830" max="13836" width="13.140625" style="44" customWidth="1"/>
    <col min="13837" max="14082" width="9.140625" style="44"/>
    <col min="14083" max="14084" width="0" style="44" hidden="1" customWidth="1"/>
    <col min="14085" max="14085" width="81.5703125" style="44" customWidth="1"/>
    <col min="14086" max="14092" width="13.140625" style="44" customWidth="1"/>
    <col min="14093" max="14338" width="9.140625" style="44"/>
    <col min="14339" max="14340" width="0" style="44" hidden="1" customWidth="1"/>
    <col min="14341" max="14341" width="81.5703125" style="44" customWidth="1"/>
    <col min="14342" max="14348" width="13.140625" style="44" customWidth="1"/>
    <col min="14349" max="14594" width="9.140625" style="44"/>
    <col min="14595" max="14596" width="0" style="44" hidden="1" customWidth="1"/>
    <col min="14597" max="14597" width="81.5703125" style="44" customWidth="1"/>
    <col min="14598" max="14604" width="13.140625" style="44" customWidth="1"/>
    <col min="14605" max="14850" width="9.140625" style="44"/>
    <col min="14851" max="14852" width="0" style="44" hidden="1" customWidth="1"/>
    <col min="14853" max="14853" width="81.5703125" style="44" customWidth="1"/>
    <col min="14854" max="14860" width="13.140625" style="44" customWidth="1"/>
    <col min="14861" max="15106" width="9.140625" style="44"/>
    <col min="15107" max="15108" width="0" style="44" hidden="1" customWidth="1"/>
    <col min="15109" max="15109" width="81.5703125" style="44" customWidth="1"/>
    <col min="15110" max="15116" width="13.140625" style="44" customWidth="1"/>
    <col min="15117" max="15362" width="9.140625" style="44"/>
    <col min="15363" max="15364" width="0" style="44" hidden="1" customWidth="1"/>
    <col min="15365" max="15365" width="81.5703125" style="44" customWidth="1"/>
    <col min="15366" max="15372" width="13.140625" style="44" customWidth="1"/>
    <col min="15373" max="15618" width="9.140625" style="44"/>
    <col min="15619" max="15620" width="0" style="44" hidden="1" customWidth="1"/>
    <col min="15621" max="15621" width="81.5703125" style="44" customWidth="1"/>
    <col min="15622" max="15628" width="13.140625" style="44" customWidth="1"/>
    <col min="15629" max="15874" width="9.140625" style="44"/>
    <col min="15875" max="15876" width="0" style="44" hidden="1" customWidth="1"/>
    <col min="15877" max="15877" width="81.5703125" style="44" customWidth="1"/>
    <col min="15878" max="15884" width="13.140625" style="44" customWidth="1"/>
    <col min="15885" max="16130" width="9.140625" style="44"/>
    <col min="16131" max="16132" width="0" style="44" hidden="1" customWidth="1"/>
    <col min="16133" max="16133" width="81.5703125" style="44" customWidth="1"/>
    <col min="16134" max="16140" width="13.140625" style="44" customWidth="1"/>
    <col min="16141" max="16384" width="9.140625" style="44"/>
  </cols>
  <sheetData>
    <row r="1" spans="1:13" s="43" customFormat="1" ht="15" customHeight="1">
      <c r="A1" s="396"/>
      <c r="B1" s="396"/>
      <c r="C1" s="749"/>
      <c r="D1" s="749"/>
      <c r="E1" s="749"/>
      <c r="F1" s="749"/>
      <c r="G1" s="749"/>
      <c r="H1" s="749"/>
      <c r="I1" s="749"/>
      <c r="J1" s="749"/>
      <c r="K1" s="749"/>
      <c r="L1" s="749"/>
    </row>
    <row r="2" spans="1:13" s="43" customFormat="1" ht="18">
      <c r="A2" s="750" t="s">
        <v>445</v>
      </c>
      <c r="B2" s="750"/>
      <c r="C2" s="750"/>
      <c r="D2" s="750"/>
      <c r="E2" s="750"/>
      <c r="F2" s="750"/>
      <c r="G2" s="750"/>
      <c r="H2" s="750"/>
      <c r="I2" s="750"/>
      <c r="J2" s="750"/>
      <c r="K2" s="750"/>
      <c r="L2" s="750"/>
    </row>
    <row r="3" spans="1:13" s="43" customFormat="1" ht="15" customHeight="1">
      <c r="A3" s="396"/>
      <c r="B3" s="396"/>
      <c r="C3" s="750" t="s">
        <v>814</v>
      </c>
      <c r="D3" s="750"/>
      <c r="E3" s="750"/>
      <c r="F3" s="750"/>
      <c r="G3" s="750"/>
      <c r="H3" s="750"/>
      <c r="I3" s="750"/>
      <c r="J3" s="750"/>
      <c r="K3" s="750"/>
      <c r="L3" s="750"/>
    </row>
    <row r="4" spans="1:13" s="43" customFormat="1" ht="15" customHeight="1">
      <c r="A4" s="751"/>
      <c r="B4" s="750"/>
      <c r="C4" s="750"/>
      <c r="D4" s="750"/>
      <c r="E4" s="750"/>
      <c r="F4" s="750"/>
      <c r="G4" s="750"/>
      <c r="H4" s="750"/>
      <c r="I4" s="750"/>
      <c r="J4" s="750"/>
      <c r="K4" s="750"/>
      <c r="L4" s="750"/>
    </row>
    <row r="5" spans="1:13" s="55" customFormat="1" ht="15" customHeight="1" thickBot="1">
      <c r="A5" s="162"/>
      <c r="B5" s="163"/>
      <c r="C5" s="163"/>
      <c r="D5" s="163"/>
      <c r="E5" s="163"/>
      <c r="F5" s="163"/>
      <c r="G5" s="163"/>
      <c r="H5" s="163"/>
      <c r="I5" s="163"/>
      <c r="J5" s="163"/>
      <c r="K5" s="163"/>
      <c r="L5" s="163"/>
    </row>
    <row r="6" spans="1:13" s="78" customFormat="1" ht="30" customHeight="1" thickTop="1" thickBot="1">
      <c r="A6" s="47"/>
      <c r="B6" s="47"/>
      <c r="C6" s="397"/>
      <c r="D6" s="390" t="s">
        <v>574</v>
      </c>
      <c r="E6" s="390" t="s">
        <v>575</v>
      </c>
      <c r="F6" s="390" t="s">
        <v>576</v>
      </c>
      <c r="G6" s="398" t="s">
        <v>577</v>
      </c>
      <c r="H6" s="398" t="s">
        <v>1241</v>
      </c>
      <c r="I6" s="398" t="s">
        <v>1292</v>
      </c>
      <c r="J6" s="398" t="s">
        <v>1516</v>
      </c>
      <c r="K6" s="398" t="s">
        <v>1399</v>
      </c>
      <c r="L6" s="398" t="s">
        <v>1517</v>
      </c>
    </row>
    <row r="7" spans="1:13" ht="15" customHeight="1" thickTop="1" thickBot="1">
      <c r="A7" s="47"/>
      <c r="B7" s="47"/>
      <c r="C7" s="25"/>
      <c r="D7" s="25"/>
      <c r="E7" s="25"/>
      <c r="F7" s="25"/>
      <c r="G7" s="25"/>
      <c r="H7" s="25"/>
      <c r="I7" s="25"/>
      <c r="J7" s="25"/>
      <c r="K7" s="25"/>
      <c r="L7" s="25"/>
    </row>
    <row r="8" spans="1:13" s="45" customFormat="1" ht="15" customHeight="1" thickTop="1" thickBot="1">
      <c r="A8" s="47"/>
      <c r="B8" s="164"/>
      <c r="C8" s="399" t="s">
        <v>519</v>
      </c>
      <c r="D8" s="400"/>
      <c r="E8" s="400"/>
      <c r="F8" s="400"/>
      <c r="G8" s="401"/>
      <c r="H8" s="401"/>
      <c r="I8" s="401"/>
      <c r="J8" s="401"/>
      <c r="K8" s="401"/>
      <c r="L8" s="401"/>
    </row>
    <row r="9" spans="1:13" ht="15" customHeight="1" thickTop="1">
      <c r="A9" s="47" t="s">
        <v>744</v>
      </c>
      <c r="B9" s="46" t="s">
        <v>815</v>
      </c>
      <c r="C9" s="165" t="s">
        <v>816</v>
      </c>
      <c r="D9" s="130">
        <v>4.1599999999999998E-2</v>
      </c>
      <c r="E9" s="130">
        <v>4.4499999999999998E-2</v>
      </c>
      <c r="F9" s="130">
        <v>4.2200000000000001E-2</v>
      </c>
      <c r="G9" s="130">
        <v>3.6799999999999999E-2</v>
      </c>
      <c r="H9" s="130">
        <v>5.5E-2</v>
      </c>
      <c r="I9" s="130">
        <v>5.6899999999999999E-2</v>
      </c>
      <c r="J9" s="130">
        <v>4.8099999999999997E-2</v>
      </c>
      <c r="K9" s="130">
        <v>5.5E-2</v>
      </c>
      <c r="L9" s="130">
        <v>6.88E-2</v>
      </c>
      <c r="M9" s="688"/>
    </row>
    <row r="10" spans="1:13" ht="15" customHeight="1" thickBot="1">
      <c r="A10" s="47" t="s">
        <v>744</v>
      </c>
      <c r="B10" s="46" t="s">
        <v>817</v>
      </c>
      <c r="C10" s="165" t="s">
        <v>818</v>
      </c>
      <c r="D10" s="130">
        <v>0.90510000000000002</v>
      </c>
      <c r="E10" s="130">
        <v>0.89790000000000003</v>
      </c>
      <c r="F10" s="130">
        <v>0.88790000000000002</v>
      </c>
      <c r="G10" s="130">
        <v>0.89929999999999999</v>
      </c>
      <c r="H10" s="130">
        <v>0.86099999999999999</v>
      </c>
      <c r="I10" s="130">
        <v>0.76639999999999997</v>
      </c>
      <c r="J10" s="130">
        <v>0.76139999999999997</v>
      </c>
      <c r="K10" s="130">
        <v>0.78759999999999997</v>
      </c>
      <c r="L10" s="130">
        <v>0.76959999999999995</v>
      </c>
      <c r="M10" s="688"/>
    </row>
    <row r="11" spans="1:13" s="19" customFormat="1" ht="15" customHeight="1" thickTop="1" thickBot="1">
      <c r="A11" s="47"/>
      <c r="B11" s="164"/>
      <c r="C11" s="399" t="s">
        <v>522</v>
      </c>
      <c r="D11" s="400"/>
      <c r="E11" s="400"/>
      <c r="F11" s="400"/>
      <c r="G11" s="401"/>
      <c r="H11" s="401"/>
      <c r="I11" s="401"/>
      <c r="J11" s="401"/>
      <c r="K11" s="401"/>
      <c r="L11" s="401"/>
    </row>
    <row r="12" spans="1:13" s="78" customFormat="1" ht="15" customHeight="1" thickTop="1">
      <c r="A12" s="47" t="s">
        <v>744</v>
      </c>
      <c r="B12" s="46" t="s">
        <v>819</v>
      </c>
      <c r="C12" s="165" t="s">
        <v>1345</v>
      </c>
      <c r="D12" s="130">
        <v>1E-4</v>
      </c>
      <c r="E12" s="130">
        <v>1E-4</v>
      </c>
      <c r="F12" s="130">
        <v>0</v>
      </c>
      <c r="G12" s="130">
        <v>0</v>
      </c>
      <c r="H12" s="130">
        <v>2.9999999999999997E-4</v>
      </c>
      <c r="I12" s="130">
        <v>2.2800000000000001E-2</v>
      </c>
      <c r="J12" s="130">
        <v>8.2799999999999999E-2</v>
      </c>
      <c r="K12" s="130">
        <v>0.1037</v>
      </c>
      <c r="L12" s="130">
        <v>0.1095</v>
      </c>
      <c r="M12" s="688"/>
    </row>
    <row r="13" spans="1:13" s="77" customFormat="1" ht="15" customHeight="1">
      <c r="A13" s="47" t="s">
        <v>744</v>
      </c>
      <c r="B13" s="46" t="s">
        <v>820</v>
      </c>
      <c r="C13" s="165" t="s">
        <v>1346</v>
      </c>
      <c r="D13" s="130">
        <v>1E-4</v>
      </c>
      <c r="E13" s="130">
        <v>1E-4</v>
      </c>
      <c r="F13" s="130">
        <v>0</v>
      </c>
      <c r="G13" s="130">
        <v>0</v>
      </c>
      <c r="H13" s="130">
        <v>2.9999999999999997E-4</v>
      </c>
      <c r="I13" s="130">
        <v>2.2800000000000001E-2</v>
      </c>
      <c r="J13" s="130">
        <v>8.2900000000000001E-2</v>
      </c>
      <c r="K13" s="130">
        <v>0.104</v>
      </c>
      <c r="L13" s="130">
        <v>0.1293</v>
      </c>
      <c r="M13" s="688"/>
    </row>
    <row r="14" spans="1:13" s="77" customFormat="1" ht="15" customHeight="1">
      <c r="A14" s="47"/>
      <c r="B14" s="46"/>
      <c r="C14" s="165" t="s">
        <v>1347</v>
      </c>
      <c r="D14" s="130">
        <v>0.73229999999999995</v>
      </c>
      <c r="E14" s="130">
        <v>0.73380000000000001</v>
      </c>
      <c r="F14" s="130">
        <v>0.72670000000000001</v>
      </c>
      <c r="G14" s="130">
        <v>0.70309999999999995</v>
      </c>
      <c r="H14" s="130">
        <v>0.53129999999999999</v>
      </c>
      <c r="I14" s="130">
        <v>0.57830000000000004</v>
      </c>
      <c r="J14" s="130">
        <v>0.56310000000000004</v>
      </c>
      <c r="K14" s="130">
        <v>0.54659999999999997</v>
      </c>
      <c r="L14" s="130">
        <v>0.51190000000000002</v>
      </c>
      <c r="M14" s="688"/>
    </row>
    <row r="15" spans="1:13" s="77" customFormat="1" ht="15" customHeight="1" thickBot="1">
      <c r="A15" s="47" t="s">
        <v>744</v>
      </c>
      <c r="B15" s="46" t="s">
        <v>821</v>
      </c>
      <c r="C15" s="165" t="s">
        <v>1348</v>
      </c>
      <c r="D15" s="130">
        <v>7.7999999999999996E-3</v>
      </c>
      <c r="E15" s="130">
        <v>1.0500000000000001E-2</v>
      </c>
      <c r="F15" s="130">
        <v>6.3E-3</v>
      </c>
      <c r="G15" s="130">
        <v>4.8999999999999998E-3</v>
      </c>
      <c r="H15" s="130">
        <v>2.8999999999999998E-3</v>
      </c>
      <c r="I15" s="130">
        <v>5.1000000000000004E-3</v>
      </c>
      <c r="J15" s="130">
        <v>3.5999999999999999E-3</v>
      </c>
      <c r="K15" s="130">
        <v>6.8999999999999999E-3</v>
      </c>
      <c r="L15" s="130">
        <v>6.1000000000000004E-3</v>
      </c>
      <c r="M15" s="688"/>
    </row>
    <row r="16" spans="1:13" s="19" customFormat="1" ht="15" customHeight="1" thickTop="1" thickBot="1">
      <c r="A16" s="47"/>
      <c r="B16" s="164"/>
      <c r="C16" s="399" t="s">
        <v>822</v>
      </c>
      <c r="D16" s="400"/>
      <c r="E16" s="400"/>
      <c r="F16" s="400"/>
      <c r="G16" s="401"/>
      <c r="H16" s="401"/>
      <c r="I16" s="401"/>
      <c r="J16" s="401"/>
      <c r="K16" s="401"/>
      <c r="L16" s="401"/>
    </row>
    <row r="17" spans="1:13" s="78" customFormat="1" ht="15" customHeight="1" thickTop="1">
      <c r="A17" s="47" t="s">
        <v>744</v>
      </c>
      <c r="B17" s="46" t="s">
        <v>823</v>
      </c>
      <c r="C17" s="165" t="s">
        <v>1349</v>
      </c>
      <c r="D17" s="130">
        <v>0</v>
      </c>
      <c r="E17" s="130">
        <v>0</v>
      </c>
      <c r="F17" s="130">
        <v>0</v>
      </c>
      <c r="G17" s="130">
        <v>0</v>
      </c>
      <c r="H17" s="130">
        <v>0</v>
      </c>
      <c r="I17" s="130">
        <v>0.60750000000000004</v>
      </c>
      <c r="J17" s="130">
        <v>0.85360000000000003</v>
      </c>
      <c r="K17" s="130">
        <v>0.85429999999999995</v>
      </c>
      <c r="L17" s="130">
        <v>0.84419999999999995</v>
      </c>
      <c r="M17" s="688"/>
    </row>
    <row r="18" spans="1:13" s="77" customFormat="1" ht="15" customHeight="1">
      <c r="A18" s="47" t="s">
        <v>744</v>
      </c>
      <c r="B18" s="46" t="s">
        <v>824</v>
      </c>
      <c r="C18" s="165" t="s">
        <v>1350</v>
      </c>
      <c r="D18" s="130">
        <v>0</v>
      </c>
      <c r="E18" s="130">
        <v>0</v>
      </c>
      <c r="F18" s="130">
        <v>0</v>
      </c>
      <c r="G18" s="130">
        <v>0</v>
      </c>
      <c r="H18" s="130">
        <v>1</v>
      </c>
      <c r="I18" s="130">
        <v>0.39250000000000002</v>
      </c>
      <c r="J18" s="130">
        <v>0.1464</v>
      </c>
      <c r="K18" s="130">
        <v>0.1457</v>
      </c>
      <c r="L18" s="130">
        <v>0.15579999999999999</v>
      </c>
      <c r="M18" s="688"/>
    </row>
    <row r="19" spans="1:13" s="77" customFormat="1" ht="15" customHeight="1" thickBot="1">
      <c r="A19" s="47" t="s">
        <v>744</v>
      </c>
      <c r="B19" s="46" t="s">
        <v>825</v>
      </c>
      <c r="C19" s="165" t="s">
        <v>826</v>
      </c>
      <c r="D19" s="168">
        <v>0</v>
      </c>
      <c r="E19" s="168">
        <v>0</v>
      </c>
      <c r="F19" s="168">
        <v>0</v>
      </c>
      <c r="G19" s="168">
        <v>0</v>
      </c>
      <c r="H19" s="168">
        <v>424.75020000000001</v>
      </c>
      <c r="I19" s="168">
        <v>499.2833</v>
      </c>
      <c r="J19" s="168">
        <v>695.07330000000002</v>
      </c>
      <c r="K19" s="168">
        <v>631.14430000000004</v>
      </c>
      <c r="L19" s="168">
        <v>584.46040000000005</v>
      </c>
      <c r="M19" s="688"/>
    </row>
    <row r="20" spans="1:13" s="19" customFormat="1" ht="15" customHeight="1" thickTop="1" thickBot="1">
      <c r="A20" s="47"/>
      <c r="B20" s="164"/>
      <c r="C20" s="399" t="s">
        <v>827</v>
      </c>
      <c r="D20" s="400"/>
      <c r="E20" s="400"/>
      <c r="F20" s="400"/>
      <c r="G20" s="401"/>
      <c r="H20" s="401"/>
      <c r="I20" s="401"/>
      <c r="J20" s="401"/>
      <c r="K20" s="401"/>
      <c r="L20" s="401"/>
    </row>
    <row r="21" spans="1:13" s="78" customFormat="1" ht="15" customHeight="1" thickTop="1">
      <c r="A21" s="47" t="s">
        <v>744</v>
      </c>
      <c r="B21" s="46" t="s">
        <v>828</v>
      </c>
      <c r="C21" s="165" t="s">
        <v>829</v>
      </c>
      <c r="D21" s="130">
        <v>0.98170000000000002</v>
      </c>
      <c r="E21" s="130">
        <v>0.98229999999999995</v>
      </c>
      <c r="F21" s="130">
        <v>0.98109999999999997</v>
      </c>
      <c r="G21" s="130">
        <v>0.98280000000000001</v>
      </c>
      <c r="H21" s="130">
        <v>0.99039999999999995</v>
      </c>
      <c r="I21" s="130">
        <v>0.98580000000000001</v>
      </c>
      <c r="J21" s="130">
        <v>0.97960000000000003</v>
      </c>
      <c r="K21" s="130">
        <v>0.98050000000000004</v>
      </c>
      <c r="L21" s="130">
        <v>0.97460000000000002</v>
      </c>
      <c r="M21" s="688"/>
    </row>
    <row r="22" spans="1:13" s="77" customFormat="1" ht="15" customHeight="1">
      <c r="A22" s="47" t="s">
        <v>744</v>
      </c>
      <c r="B22" s="46" t="s">
        <v>830</v>
      </c>
      <c r="C22" s="165" t="s">
        <v>831</v>
      </c>
      <c r="D22" s="130">
        <v>1.8599999999999998E-2</v>
      </c>
      <c r="E22" s="130">
        <v>1.8599999999999998E-2</v>
      </c>
      <c r="F22" s="130">
        <v>1.7500000000000002E-2</v>
      </c>
      <c r="G22" s="130">
        <v>2.2499999999999999E-2</v>
      </c>
      <c r="H22" s="130">
        <v>2.0799999999999999E-2</v>
      </c>
      <c r="I22" s="130">
        <v>0.1356</v>
      </c>
      <c r="J22" s="130">
        <v>0.1132</v>
      </c>
      <c r="K22" s="130">
        <v>0.10340000000000001</v>
      </c>
      <c r="L22" s="130">
        <v>9.9299999999999999E-2</v>
      </c>
      <c r="M22" s="688"/>
    </row>
    <row r="23" spans="1:13" s="77" customFormat="1" ht="15" customHeight="1">
      <c r="A23" s="47" t="s">
        <v>744</v>
      </c>
      <c r="B23" s="46" t="s">
        <v>832</v>
      </c>
      <c r="C23" s="165" t="s">
        <v>833</v>
      </c>
      <c r="D23" s="130">
        <v>1.83E-2</v>
      </c>
      <c r="E23" s="130">
        <v>1.77E-2</v>
      </c>
      <c r="F23" s="130">
        <v>1.89E-2</v>
      </c>
      <c r="G23" s="130">
        <v>1.72E-2</v>
      </c>
      <c r="H23" s="130">
        <v>9.5999999999999992E-3</v>
      </c>
      <c r="I23" s="130">
        <v>1.4200000000000001E-2</v>
      </c>
      <c r="J23" s="130">
        <v>2.0400000000000001E-2</v>
      </c>
      <c r="K23" s="130">
        <v>1.95E-2</v>
      </c>
      <c r="L23" s="130">
        <v>2.5399999999999999E-2</v>
      </c>
      <c r="M23" s="688"/>
    </row>
    <row r="24" spans="1:13" s="77" customFormat="1" ht="15" customHeight="1">
      <c r="A24" s="47" t="s">
        <v>744</v>
      </c>
      <c r="B24" s="46" t="s">
        <v>834</v>
      </c>
      <c r="C24" s="165" t="s">
        <v>835</v>
      </c>
      <c r="D24" s="130">
        <v>1.66E-2</v>
      </c>
      <c r="E24" s="130">
        <v>1.72E-2</v>
      </c>
      <c r="F24" s="130">
        <v>1.5599999999999999E-2</v>
      </c>
      <c r="G24" s="130">
        <v>2.0799999999999999E-2</v>
      </c>
      <c r="H24" s="130">
        <v>1.9699999999999999E-2</v>
      </c>
      <c r="I24" s="130">
        <v>0.1346</v>
      </c>
      <c r="J24" s="130">
        <v>0.1108</v>
      </c>
      <c r="K24" s="130">
        <v>0.1003</v>
      </c>
      <c r="L24" s="130">
        <v>9.4799999999999995E-2</v>
      </c>
      <c r="M24" s="688"/>
    </row>
    <row r="25" spans="1:13" s="77" customFormat="1" ht="15" customHeight="1">
      <c r="A25" s="47" t="s">
        <v>744</v>
      </c>
      <c r="B25" s="46" t="s">
        <v>836</v>
      </c>
      <c r="C25" s="165" t="s">
        <v>837</v>
      </c>
      <c r="D25" s="130">
        <v>0.125</v>
      </c>
      <c r="E25" s="130">
        <v>9.4200000000000006E-2</v>
      </c>
      <c r="F25" s="130">
        <v>0.1241</v>
      </c>
      <c r="G25" s="130">
        <v>8.8999999999999996E-2</v>
      </c>
      <c r="H25" s="130">
        <v>6.3500000000000001E-2</v>
      </c>
      <c r="I25" s="130">
        <v>2.1499999999999998E-2</v>
      </c>
      <c r="J25" s="130">
        <v>4.1500000000000002E-2</v>
      </c>
      <c r="K25" s="130">
        <v>4.8500000000000001E-2</v>
      </c>
      <c r="L25" s="130">
        <v>7.0099999999999996E-2</v>
      </c>
      <c r="M25" s="688"/>
    </row>
    <row r="26" spans="1:13" s="77" customFormat="1" ht="15" customHeight="1">
      <c r="A26" s="47" t="s">
        <v>744</v>
      </c>
      <c r="B26" s="46" t="s">
        <v>838</v>
      </c>
      <c r="C26" s="165" t="s">
        <v>839</v>
      </c>
      <c r="D26" s="130">
        <v>1.6500000000000001E-2</v>
      </c>
      <c r="E26" s="130">
        <v>1.5599999999999999E-2</v>
      </c>
      <c r="F26" s="130">
        <v>1.49E-2</v>
      </c>
      <c r="G26" s="130">
        <v>1.5100000000000001E-2</v>
      </c>
      <c r="H26" s="130">
        <v>0.1031</v>
      </c>
      <c r="I26" s="130">
        <v>8.7599999999999997E-2</v>
      </c>
      <c r="J26" s="130">
        <v>7.4099999999999999E-2</v>
      </c>
      <c r="K26" s="130">
        <v>6.7100000000000007E-2</v>
      </c>
      <c r="L26" s="130">
        <v>6.08E-2</v>
      </c>
      <c r="M26" s="688"/>
    </row>
    <row r="27" spans="1:13" s="77" customFormat="1" ht="15" customHeight="1">
      <c r="A27" s="47" t="s">
        <v>744</v>
      </c>
      <c r="B27" s="46" t="s">
        <v>840</v>
      </c>
      <c r="C27" s="165" t="s">
        <v>1351</v>
      </c>
      <c r="D27" s="130">
        <v>5.0299999999999997E-2</v>
      </c>
      <c r="E27" s="130">
        <v>4.9200000000000001E-2</v>
      </c>
      <c r="F27" s="130">
        <v>5.5E-2</v>
      </c>
      <c r="G27" s="130">
        <v>4.9700000000000001E-2</v>
      </c>
      <c r="H27" s="130">
        <v>4.3799999999999999E-2</v>
      </c>
      <c r="I27" s="130">
        <v>4.5999999999999999E-2</v>
      </c>
      <c r="J27" s="130">
        <v>4.9299999999999997E-2</v>
      </c>
      <c r="K27" s="130">
        <v>5.0999999999999997E-2</v>
      </c>
      <c r="L27" s="130">
        <v>5.3400000000000003E-2</v>
      </c>
      <c r="M27" s="688"/>
    </row>
    <row r="28" spans="1:13" s="77" customFormat="1" ht="15" customHeight="1">
      <c r="A28" s="47" t="s">
        <v>744</v>
      </c>
      <c r="B28" s="46" t="s">
        <v>841</v>
      </c>
      <c r="C28" s="165" t="s">
        <v>842</v>
      </c>
      <c r="D28" s="130">
        <v>0.97360000000000002</v>
      </c>
      <c r="E28" s="130">
        <v>0.97309999999999997</v>
      </c>
      <c r="F28" s="130">
        <v>0.97260000000000002</v>
      </c>
      <c r="G28" s="130">
        <v>0.97509999999999997</v>
      </c>
      <c r="H28" s="130">
        <v>0.98580000000000001</v>
      </c>
      <c r="I28" s="130">
        <v>0.97760000000000002</v>
      </c>
      <c r="J28" s="130">
        <v>0.96630000000000005</v>
      </c>
      <c r="K28" s="130">
        <v>0.96540000000000004</v>
      </c>
      <c r="L28" s="130">
        <v>0.94579999999999997</v>
      </c>
      <c r="M28" s="688"/>
    </row>
    <row r="29" spans="1:13" s="77" customFormat="1" ht="15" customHeight="1">
      <c r="A29" s="47" t="s">
        <v>744</v>
      </c>
      <c r="B29" s="46" t="s">
        <v>843</v>
      </c>
      <c r="C29" s="165" t="s">
        <v>844</v>
      </c>
      <c r="D29" s="130">
        <v>7.9000000000000008E-3</v>
      </c>
      <c r="E29" s="130">
        <v>8.5000000000000006E-3</v>
      </c>
      <c r="F29" s="130">
        <v>7.4999999999999997E-3</v>
      </c>
      <c r="G29" s="130">
        <v>6.7000000000000002E-3</v>
      </c>
      <c r="H29" s="130">
        <v>8.0000000000000004E-4</v>
      </c>
      <c r="I29" s="130">
        <v>4.7000000000000002E-3</v>
      </c>
      <c r="J29" s="130">
        <v>9.7000000000000003E-3</v>
      </c>
      <c r="K29" s="130">
        <v>1.12E-2</v>
      </c>
      <c r="L29" s="130">
        <v>2.4400000000000002E-2</v>
      </c>
      <c r="M29" s="688"/>
    </row>
    <row r="30" spans="1:13" s="77" customFormat="1" ht="15" customHeight="1">
      <c r="A30" s="47" t="s">
        <v>744</v>
      </c>
      <c r="B30" s="46" t="s">
        <v>845</v>
      </c>
      <c r="C30" s="165" t="s">
        <v>846</v>
      </c>
      <c r="D30" s="130">
        <v>2.5999999999999999E-3</v>
      </c>
      <c r="E30" s="130">
        <v>2.8999999999999998E-3</v>
      </c>
      <c r="F30" s="130">
        <v>1.8E-3</v>
      </c>
      <c r="G30" s="130">
        <v>1.8E-3</v>
      </c>
      <c r="H30" s="130">
        <v>3.0000000000000001E-3</v>
      </c>
      <c r="I30" s="130">
        <v>1.6999999999999999E-3</v>
      </c>
      <c r="J30" s="130">
        <v>2.8999999999999998E-3</v>
      </c>
      <c r="K30" s="130">
        <v>2.0999999999999999E-3</v>
      </c>
      <c r="L30" s="130">
        <v>5.0000000000000001E-3</v>
      </c>
      <c r="M30" s="688"/>
    </row>
    <row r="31" spans="1:13" s="77" customFormat="1" ht="15" customHeight="1">
      <c r="A31" s="47" t="s">
        <v>744</v>
      </c>
      <c r="B31" s="46" t="s">
        <v>847</v>
      </c>
      <c r="C31" s="165" t="s">
        <v>848</v>
      </c>
      <c r="D31" s="130">
        <v>8.9999999999999998E-4</v>
      </c>
      <c r="E31" s="130">
        <v>8.9999999999999998E-4</v>
      </c>
      <c r="F31" s="130">
        <v>8.9999999999999998E-4</v>
      </c>
      <c r="G31" s="130">
        <v>8.9999999999999998E-4</v>
      </c>
      <c r="H31" s="130">
        <v>1E-4</v>
      </c>
      <c r="I31" s="130">
        <v>8.9999999999999998E-4</v>
      </c>
      <c r="J31" s="130">
        <v>1.6999999999999999E-3</v>
      </c>
      <c r="K31" s="130">
        <v>1.1000000000000001E-3</v>
      </c>
      <c r="L31" s="130">
        <v>3.0000000000000001E-3</v>
      </c>
      <c r="M31" s="688"/>
    </row>
    <row r="32" spans="1:13" s="77" customFormat="1" ht="15" customHeight="1">
      <c r="A32" s="47" t="s">
        <v>744</v>
      </c>
      <c r="B32" s="46" t="s">
        <v>849</v>
      </c>
      <c r="C32" s="165" t="s">
        <v>850</v>
      </c>
      <c r="D32" s="130">
        <v>1.5E-3</v>
      </c>
      <c r="E32" s="130">
        <v>1.4E-3</v>
      </c>
      <c r="F32" s="130">
        <v>1.2999999999999999E-3</v>
      </c>
      <c r="G32" s="130">
        <v>1.5E-3</v>
      </c>
      <c r="H32" s="130">
        <v>2.0000000000000001E-4</v>
      </c>
      <c r="I32" s="130">
        <v>1.1000000000000001E-3</v>
      </c>
      <c r="J32" s="130">
        <v>1.8E-3</v>
      </c>
      <c r="K32" s="130">
        <v>1.1999999999999999E-3</v>
      </c>
      <c r="L32" s="130">
        <v>2E-3</v>
      </c>
      <c r="M32" s="688"/>
    </row>
    <row r="33" spans="1:13" s="77" customFormat="1" ht="15" customHeight="1" thickBot="1">
      <c r="A33" s="47" t="s">
        <v>744</v>
      </c>
      <c r="B33" s="165" t="s">
        <v>851</v>
      </c>
      <c r="C33" s="165" t="s">
        <v>852</v>
      </c>
      <c r="D33" s="130">
        <v>1.35E-2</v>
      </c>
      <c r="E33" s="130">
        <v>1.3299999999999999E-2</v>
      </c>
      <c r="F33" s="130">
        <v>1.5699999999999999E-2</v>
      </c>
      <c r="G33" s="130">
        <v>1.37E-2</v>
      </c>
      <c r="H33" s="130">
        <v>9.9000000000000008E-3</v>
      </c>
      <c r="I33" s="130">
        <v>1.1900000000000001E-2</v>
      </c>
      <c r="J33" s="130">
        <v>1.55E-2</v>
      </c>
      <c r="K33" s="130">
        <v>1.7100000000000001E-2</v>
      </c>
      <c r="L33" s="130">
        <v>1.7899999999999999E-2</v>
      </c>
      <c r="M33" s="688"/>
    </row>
    <row r="34" spans="1:13" s="19" customFormat="1" ht="15" customHeight="1" thickTop="1" thickBot="1">
      <c r="A34" s="47"/>
      <c r="B34" s="164"/>
      <c r="C34" s="399" t="s">
        <v>538</v>
      </c>
      <c r="D34" s="400"/>
      <c r="E34" s="400"/>
      <c r="F34" s="400"/>
      <c r="G34" s="401"/>
      <c r="H34" s="401"/>
      <c r="I34" s="401"/>
      <c r="J34" s="401"/>
      <c r="K34" s="401"/>
      <c r="L34" s="401"/>
    </row>
    <row r="35" spans="1:13" s="78" customFormat="1" ht="15" customHeight="1" thickTop="1">
      <c r="A35" s="47" t="s">
        <v>744</v>
      </c>
      <c r="B35" s="46" t="s">
        <v>853</v>
      </c>
      <c r="C35" s="165" t="s">
        <v>854</v>
      </c>
      <c r="D35" s="130">
        <v>569.77300000000002</v>
      </c>
      <c r="E35" s="130">
        <v>580.86320000000001</v>
      </c>
      <c r="F35" s="130">
        <v>971.29369999999994</v>
      </c>
      <c r="G35" s="130">
        <v>1212.9634000000001</v>
      </c>
      <c r="H35" s="130">
        <v>1281.7026000000001</v>
      </c>
      <c r="I35" s="130">
        <v>9.6891999999999996</v>
      </c>
      <c r="J35" s="130">
        <v>1.944</v>
      </c>
      <c r="K35" s="130">
        <v>1.7602</v>
      </c>
      <c r="L35" s="130">
        <v>1.4281999999999999</v>
      </c>
      <c r="M35" s="688"/>
    </row>
    <row r="36" spans="1:13" s="77" customFormat="1" ht="15" customHeight="1">
      <c r="A36" s="47" t="s">
        <v>744</v>
      </c>
      <c r="B36" s="46" t="s">
        <v>855</v>
      </c>
      <c r="C36" s="165" t="s">
        <v>856</v>
      </c>
      <c r="D36" s="130">
        <v>749.53689999999995</v>
      </c>
      <c r="E36" s="130">
        <v>757.78949999999998</v>
      </c>
      <c r="F36" s="130">
        <v>1549.7055</v>
      </c>
      <c r="G36" s="130">
        <v>1634.0078000000001</v>
      </c>
      <c r="H36" s="130">
        <v>1827.2128</v>
      </c>
      <c r="I36" s="130">
        <v>13.7445</v>
      </c>
      <c r="J36" s="130">
        <v>2.9083999999999999</v>
      </c>
      <c r="K36" s="130">
        <v>2.2905000000000002</v>
      </c>
      <c r="L36" s="130">
        <v>1.9515</v>
      </c>
      <c r="M36" s="688"/>
    </row>
    <row r="37" spans="1:13" s="77" customFormat="1" ht="15" customHeight="1">
      <c r="A37" s="47" t="s">
        <v>744</v>
      </c>
      <c r="B37" s="46" t="s">
        <v>857</v>
      </c>
      <c r="C37" s="165" t="s">
        <v>858</v>
      </c>
      <c r="D37" s="130">
        <v>6.9800000000000001E-2</v>
      </c>
      <c r="E37" s="130">
        <v>7.3300000000000004E-2</v>
      </c>
      <c r="F37" s="130">
        <v>8.5599999999999996E-2</v>
      </c>
      <c r="G37" s="130">
        <v>6.4699999999999994E-2</v>
      </c>
      <c r="H37" s="130">
        <v>0.1275</v>
      </c>
      <c r="I37" s="130">
        <v>0.1215</v>
      </c>
      <c r="J37" s="130">
        <v>0.1018</v>
      </c>
      <c r="K37" s="130">
        <v>9.9900000000000003E-2</v>
      </c>
      <c r="L37" s="130">
        <v>0.1338</v>
      </c>
      <c r="M37" s="688"/>
    </row>
    <row r="38" spans="1:13" s="77" customFormat="1" ht="15" customHeight="1">
      <c r="A38" s="47" t="s">
        <v>744</v>
      </c>
      <c r="B38" s="46" t="s">
        <v>859</v>
      </c>
      <c r="C38" s="165" t="s">
        <v>860</v>
      </c>
      <c r="D38" s="130">
        <v>5.4699999999999999E-2</v>
      </c>
      <c r="E38" s="130">
        <v>5.8000000000000003E-2</v>
      </c>
      <c r="F38" s="130">
        <v>6.7299999999999999E-2</v>
      </c>
      <c r="G38" s="130">
        <v>4.9500000000000002E-2</v>
      </c>
      <c r="H38" s="130">
        <v>7.8399999999999997E-2</v>
      </c>
      <c r="I38" s="130">
        <v>8.0699999999999994E-2</v>
      </c>
      <c r="J38" s="130">
        <v>7.1999999999999995E-2</v>
      </c>
      <c r="K38" s="130">
        <v>7.1599999999999997E-2</v>
      </c>
      <c r="L38" s="130">
        <v>9.3899999999999997E-2</v>
      </c>
      <c r="M38" s="688"/>
    </row>
    <row r="39" spans="1:13" s="77" customFormat="1" ht="15" customHeight="1" thickBot="1">
      <c r="A39" s="47" t="s">
        <v>744</v>
      </c>
      <c r="B39" s="46" t="s">
        <v>861</v>
      </c>
      <c r="C39" s="103" t="s">
        <v>1190</v>
      </c>
      <c r="D39" s="130">
        <v>0.74419999999999997</v>
      </c>
      <c r="E39" s="130">
        <v>0.82989999999999997</v>
      </c>
      <c r="F39" s="130">
        <v>0.90200000000000002</v>
      </c>
      <c r="G39" s="130">
        <v>0.4637</v>
      </c>
      <c r="H39" s="130">
        <v>0.61670000000000003</v>
      </c>
      <c r="I39" s="130">
        <v>0.69620000000000004</v>
      </c>
      <c r="J39" s="130">
        <v>0.51</v>
      </c>
      <c r="K39" s="130">
        <v>0.48830000000000001</v>
      </c>
      <c r="L39" s="130">
        <v>0.56679999999999997</v>
      </c>
      <c r="M39" s="688"/>
    </row>
    <row r="40" spans="1:13" s="19" customFormat="1" ht="15" customHeight="1" thickTop="1" thickBot="1">
      <c r="A40" s="47"/>
      <c r="B40" s="164"/>
      <c r="C40" s="399" t="s">
        <v>543</v>
      </c>
      <c r="D40" s="400"/>
      <c r="E40" s="400"/>
      <c r="F40" s="400"/>
      <c r="G40" s="401"/>
      <c r="H40" s="401"/>
      <c r="I40" s="401"/>
      <c r="J40" s="401"/>
      <c r="K40" s="401"/>
      <c r="L40" s="401"/>
    </row>
    <row r="41" spans="1:13" s="78" customFormat="1" ht="15" customHeight="1" thickTop="1">
      <c r="A41" s="47" t="s">
        <v>744</v>
      </c>
      <c r="B41" s="46" t="s">
        <v>862</v>
      </c>
      <c r="C41" s="165" t="s">
        <v>863</v>
      </c>
      <c r="D41" s="130">
        <v>0.2167</v>
      </c>
      <c r="E41" s="130">
        <v>0.20830000000000001</v>
      </c>
      <c r="F41" s="130">
        <v>0.21379999999999999</v>
      </c>
      <c r="G41" s="130">
        <v>0.2346</v>
      </c>
      <c r="H41" s="130">
        <v>0.38519999999999999</v>
      </c>
      <c r="I41" s="130">
        <v>0.33560000000000001</v>
      </c>
      <c r="J41" s="130">
        <v>0.29289999999999999</v>
      </c>
      <c r="K41" s="130">
        <v>0.2838</v>
      </c>
      <c r="L41" s="130">
        <v>0.2979</v>
      </c>
      <c r="M41" s="688"/>
    </row>
    <row r="42" spans="1:13" s="77" customFormat="1" ht="15" customHeight="1">
      <c r="A42" s="47" t="s">
        <v>744</v>
      </c>
      <c r="B42" s="46" t="s">
        <v>864</v>
      </c>
      <c r="C42" s="165" t="s">
        <v>865</v>
      </c>
      <c r="D42" s="130">
        <v>0.2167</v>
      </c>
      <c r="E42" s="130">
        <v>0.20830000000000001</v>
      </c>
      <c r="F42" s="130">
        <v>0.21379999999999999</v>
      </c>
      <c r="G42" s="130">
        <v>0.2346</v>
      </c>
      <c r="H42" s="130">
        <v>0.38519999999999999</v>
      </c>
      <c r="I42" s="130">
        <v>0.33500000000000002</v>
      </c>
      <c r="J42" s="130">
        <v>0.29239999999999999</v>
      </c>
      <c r="K42" s="130">
        <v>0.28339999999999999</v>
      </c>
      <c r="L42" s="130">
        <v>0.2974</v>
      </c>
      <c r="M42" s="688"/>
    </row>
    <row r="43" spans="1:13" s="77" customFormat="1" ht="15" customHeight="1">
      <c r="A43" s="47" t="s">
        <v>744</v>
      </c>
      <c r="B43" s="46" t="s">
        <v>866</v>
      </c>
      <c r="C43" s="165" t="s">
        <v>867</v>
      </c>
      <c r="D43" s="130">
        <v>7.9100000000000004E-2</v>
      </c>
      <c r="E43" s="130">
        <v>7.85E-2</v>
      </c>
      <c r="F43" s="130">
        <v>8.1199999999999994E-2</v>
      </c>
      <c r="G43" s="130">
        <v>6.8000000000000005E-2</v>
      </c>
      <c r="H43" s="130">
        <v>2.0199999999999999E-2</v>
      </c>
      <c r="I43" s="130">
        <v>3.09E-2</v>
      </c>
      <c r="J43" s="130">
        <v>5.16E-2</v>
      </c>
      <c r="K43" s="130">
        <v>5.2900000000000003E-2</v>
      </c>
      <c r="L43" s="130">
        <v>6.4699999999999994E-2</v>
      </c>
      <c r="M43" s="688"/>
    </row>
    <row r="44" spans="1:13" s="77" customFormat="1" ht="15" customHeight="1">
      <c r="A44" s="47" t="s">
        <v>744</v>
      </c>
      <c r="B44" s="46" t="s">
        <v>868</v>
      </c>
      <c r="C44" s="165" t="s">
        <v>869</v>
      </c>
      <c r="D44" s="130">
        <v>0.01</v>
      </c>
      <c r="E44" s="130">
        <v>7.7999999999999996E-3</v>
      </c>
      <c r="F44" s="130">
        <v>9.2999999999999992E-3</v>
      </c>
      <c r="G44" s="130">
        <v>7.9000000000000008E-3</v>
      </c>
      <c r="H44" s="130">
        <v>2.8E-3</v>
      </c>
      <c r="I44" s="130">
        <v>6.4000000000000003E-3</v>
      </c>
      <c r="J44" s="130">
        <v>1.1900000000000001E-2</v>
      </c>
      <c r="K44" s="130">
        <v>1.3599999999999999E-2</v>
      </c>
      <c r="L44" s="130">
        <v>1.77E-2</v>
      </c>
      <c r="M44" s="688"/>
    </row>
    <row r="45" spans="1:13" s="77" customFormat="1" ht="15" customHeight="1">
      <c r="A45" s="47" t="s">
        <v>744</v>
      </c>
      <c r="B45" s="46" t="s">
        <v>870</v>
      </c>
      <c r="C45" s="165" t="s">
        <v>871</v>
      </c>
      <c r="D45" s="130">
        <v>2.1000000000000001E-2</v>
      </c>
      <c r="E45" s="130">
        <v>2.1999999999999999E-2</v>
      </c>
      <c r="F45" s="130">
        <v>1.84E-2</v>
      </c>
      <c r="G45" s="130">
        <v>1.5900000000000001E-2</v>
      </c>
      <c r="H45" s="130">
        <v>3.0000000000000001E-3</v>
      </c>
      <c r="I45" s="130">
        <v>1.0500000000000001E-2</v>
      </c>
      <c r="J45" s="130">
        <v>1.7399999999999999E-2</v>
      </c>
      <c r="K45" s="130">
        <v>1.6E-2</v>
      </c>
      <c r="L45" s="130">
        <v>2.4E-2</v>
      </c>
      <c r="M45" s="688"/>
    </row>
    <row r="46" spans="1:13" s="77" customFormat="1" ht="15" customHeight="1" thickBot="1">
      <c r="A46" s="47" t="s">
        <v>744</v>
      </c>
      <c r="B46" s="46" t="s">
        <v>872</v>
      </c>
      <c r="C46" s="165" t="s">
        <v>873</v>
      </c>
      <c r="D46" s="130">
        <v>0.21240000000000001</v>
      </c>
      <c r="E46" s="130">
        <v>0.21659999999999999</v>
      </c>
      <c r="F46" s="130">
        <v>0.21440000000000001</v>
      </c>
      <c r="G46" s="130">
        <v>0.20749999999999999</v>
      </c>
      <c r="H46" s="130">
        <v>0.1885</v>
      </c>
      <c r="I46" s="130">
        <v>0.1807</v>
      </c>
      <c r="J46" s="130">
        <v>0.1767</v>
      </c>
      <c r="K46" s="130">
        <v>0.17449999999999999</v>
      </c>
      <c r="L46" s="130">
        <v>0.1822</v>
      </c>
      <c r="M46" s="688"/>
    </row>
    <row r="47" spans="1:13" s="45" customFormat="1" ht="15" customHeight="1" thickTop="1" thickBot="1">
      <c r="A47" s="47"/>
      <c r="B47" s="164"/>
      <c r="C47" s="399" t="s">
        <v>874</v>
      </c>
      <c r="D47" s="400"/>
      <c r="E47" s="400"/>
      <c r="F47" s="400"/>
      <c r="G47" s="401"/>
      <c r="H47" s="401"/>
      <c r="I47" s="401"/>
      <c r="J47" s="401"/>
      <c r="K47" s="401"/>
      <c r="L47" s="401"/>
    </row>
    <row r="48" spans="1:13" s="78" customFormat="1" ht="15" customHeight="1" thickTop="1">
      <c r="A48" s="47" t="s">
        <v>744</v>
      </c>
      <c r="B48" s="46" t="s">
        <v>875</v>
      </c>
      <c r="C48" s="165" t="s">
        <v>876</v>
      </c>
      <c r="D48" s="130">
        <v>0.92500000000000004</v>
      </c>
      <c r="E48" s="130">
        <v>0.92069999999999996</v>
      </c>
      <c r="F48" s="130">
        <v>0.92749999999999999</v>
      </c>
      <c r="G48" s="130">
        <v>0.9264</v>
      </c>
      <c r="H48" s="130">
        <v>0.8468</v>
      </c>
      <c r="I48" s="130">
        <v>0.8659</v>
      </c>
      <c r="J48" s="130">
        <v>0.8821</v>
      </c>
      <c r="K48" s="130">
        <v>0.87729999999999997</v>
      </c>
      <c r="L48" s="130">
        <v>0.8649</v>
      </c>
      <c r="M48" s="688"/>
    </row>
    <row r="49" spans="1:13" s="77" customFormat="1" ht="15" customHeight="1">
      <c r="A49" s="47" t="s">
        <v>744</v>
      </c>
      <c r="B49" s="46" t="s">
        <v>877</v>
      </c>
      <c r="C49" s="165" t="s">
        <v>878</v>
      </c>
      <c r="D49" s="130">
        <v>0.91120000000000001</v>
      </c>
      <c r="E49" s="130">
        <v>0.91120000000000001</v>
      </c>
      <c r="F49" s="130">
        <v>0.90569999999999995</v>
      </c>
      <c r="G49" s="130">
        <v>0.89800000000000002</v>
      </c>
      <c r="H49" s="130">
        <v>0.91190000000000004</v>
      </c>
      <c r="I49" s="130">
        <v>0.93540000000000001</v>
      </c>
      <c r="J49" s="130">
        <v>0.93240000000000001</v>
      </c>
      <c r="K49" s="130">
        <v>0.92910000000000004</v>
      </c>
      <c r="L49" s="130">
        <v>0.9294</v>
      </c>
      <c r="M49" s="688"/>
    </row>
    <row r="50" spans="1:13" s="77" customFormat="1" ht="15" customHeight="1">
      <c r="A50" s="47" t="s">
        <v>744</v>
      </c>
      <c r="B50" s="46" t="s">
        <v>879</v>
      </c>
      <c r="C50" s="165" t="s">
        <v>880</v>
      </c>
      <c r="D50" s="130">
        <v>0.29499999999999998</v>
      </c>
      <c r="E50" s="130">
        <v>0.27629999999999999</v>
      </c>
      <c r="F50" s="130">
        <v>0.29270000000000002</v>
      </c>
      <c r="G50" s="130">
        <v>0.29830000000000001</v>
      </c>
      <c r="H50" s="130">
        <v>0.11650000000000001</v>
      </c>
      <c r="I50" s="130">
        <v>7.6600000000000001E-2</v>
      </c>
      <c r="J50" s="130">
        <v>9.3600000000000003E-2</v>
      </c>
      <c r="K50" s="130">
        <v>9.2399999999999996E-2</v>
      </c>
      <c r="L50" s="130">
        <v>7.9200000000000007E-2</v>
      </c>
      <c r="M50" s="688"/>
    </row>
    <row r="51" spans="1:13" s="77" customFormat="1" ht="15" customHeight="1">
      <c r="A51" s="47" t="s">
        <v>744</v>
      </c>
      <c r="B51" s="46" t="s">
        <v>881</v>
      </c>
      <c r="C51" s="165" t="s">
        <v>1371</v>
      </c>
      <c r="D51" s="130">
        <v>0.34589999999999999</v>
      </c>
      <c r="E51" s="130">
        <v>0.38069999999999998</v>
      </c>
      <c r="F51" s="130">
        <v>0.33910000000000001</v>
      </c>
      <c r="G51" s="130">
        <v>0.31380000000000002</v>
      </c>
      <c r="H51" s="130">
        <v>0.39760000000000001</v>
      </c>
      <c r="I51" s="130">
        <v>0.40039999999999998</v>
      </c>
      <c r="J51" s="130">
        <v>0.40329999999999999</v>
      </c>
      <c r="K51" s="130">
        <v>0.43309999999999998</v>
      </c>
      <c r="L51" s="130">
        <v>0.4541</v>
      </c>
      <c r="M51" s="688"/>
    </row>
    <row r="52" spans="1:13" ht="3.75" customHeight="1" thickBot="1">
      <c r="A52" s="47"/>
      <c r="B52" s="47"/>
      <c r="C52" s="118"/>
      <c r="D52" s="118"/>
      <c r="E52" s="118"/>
      <c r="F52" s="118"/>
      <c r="G52" s="118"/>
      <c r="H52" s="118"/>
      <c r="I52" s="118"/>
      <c r="J52" s="118"/>
      <c r="K52" s="118"/>
      <c r="L52" s="118"/>
    </row>
    <row r="53" spans="1:13" ht="15" customHeight="1" thickTop="1">
      <c r="A53" s="169" t="s">
        <v>813</v>
      </c>
      <c r="B53" s="165" t="s">
        <v>813</v>
      </c>
      <c r="C53" s="752" t="s">
        <v>555</v>
      </c>
      <c r="D53" s="752"/>
      <c r="E53" s="752"/>
      <c r="F53" s="752"/>
      <c r="G53" s="752"/>
      <c r="H53" s="752"/>
      <c r="I53" s="752"/>
      <c r="J53" s="752"/>
      <c r="K53" s="752"/>
      <c r="L53" s="752"/>
    </row>
    <row r="54" spans="1:13" ht="51.75" customHeight="1">
      <c r="A54" s="47"/>
      <c r="B54" s="47"/>
      <c r="C54" s="747" t="s">
        <v>883</v>
      </c>
      <c r="D54" s="747"/>
      <c r="E54" s="747"/>
      <c r="F54" s="747"/>
      <c r="G54" s="747"/>
      <c r="H54" s="747"/>
      <c r="I54" s="747"/>
      <c r="J54" s="747"/>
      <c r="K54" s="747"/>
      <c r="L54" s="747"/>
    </row>
    <row r="55" spans="1:13" ht="48" customHeight="1">
      <c r="A55" s="47"/>
      <c r="B55" s="47"/>
      <c r="C55" s="747" t="s">
        <v>884</v>
      </c>
      <c r="D55" s="747"/>
      <c r="E55" s="747"/>
      <c r="F55" s="747"/>
      <c r="G55" s="747"/>
      <c r="H55" s="747"/>
      <c r="I55" s="747"/>
      <c r="J55" s="747"/>
      <c r="K55" s="747"/>
      <c r="L55" s="747"/>
    </row>
    <row r="56" spans="1:13" ht="15" customHeight="1">
      <c r="A56" s="47"/>
      <c r="B56" s="47"/>
      <c r="C56" s="748" t="s">
        <v>1354</v>
      </c>
      <c r="D56" s="748"/>
      <c r="E56" s="748"/>
      <c r="F56" s="748"/>
      <c r="G56" s="748"/>
      <c r="H56" s="748"/>
      <c r="I56" s="748"/>
      <c r="J56" s="748"/>
      <c r="K56" s="748"/>
      <c r="L56" s="748"/>
    </row>
    <row r="57" spans="1:13" ht="15" customHeight="1">
      <c r="A57" s="47"/>
      <c r="B57" s="47"/>
      <c r="C57" s="748" t="s">
        <v>559</v>
      </c>
      <c r="D57" s="748"/>
      <c r="E57" s="748"/>
      <c r="F57" s="748"/>
      <c r="G57" s="748"/>
      <c r="H57" s="748"/>
      <c r="I57" s="748"/>
      <c r="J57" s="748"/>
      <c r="K57" s="748"/>
      <c r="L57" s="748"/>
    </row>
    <row r="58" spans="1:13" ht="15" customHeight="1">
      <c r="A58" s="47"/>
      <c r="B58" s="47"/>
      <c r="C58" s="47"/>
      <c r="D58" s="47"/>
      <c r="E58" s="47"/>
      <c r="F58" s="47"/>
      <c r="G58" s="47"/>
      <c r="H58" s="47"/>
      <c r="I58" s="47"/>
      <c r="J58" s="47"/>
      <c r="K58" s="47"/>
      <c r="L58" s="47"/>
    </row>
    <row r="59" spans="1:13" ht="15" customHeight="1">
      <c r="A59" s="47"/>
      <c r="B59" s="47"/>
      <c r="C59" s="47"/>
      <c r="D59" s="47"/>
      <c r="E59" s="47"/>
      <c r="F59" s="47"/>
      <c r="G59" s="47"/>
      <c r="H59" s="47"/>
      <c r="I59" s="47"/>
      <c r="J59" s="47"/>
      <c r="K59" s="47"/>
      <c r="L59" s="47"/>
    </row>
    <row r="60" spans="1:13"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8"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J10" sqref="J10"/>
    </sheetView>
  </sheetViews>
  <sheetFormatPr baseColWidth="10" defaultColWidth="9.140625" defaultRowHeight="12.75"/>
  <cols>
    <col min="1" max="2" width="9.140625" style="34" hidden="1" customWidth="1"/>
    <col min="3" max="3" width="90.28515625" style="34" customWidth="1"/>
    <col min="4" max="7" width="7.85546875" style="34" bestFit="1" customWidth="1"/>
    <col min="8" max="8" width="10.28515625" style="34" bestFit="1" customWidth="1"/>
    <col min="9" max="9" width="8.28515625" style="34" bestFit="1" customWidth="1"/>
    <col min="10" max="11" width="8.28515625" style="34" customWidth="1"/>
    <col min="12" max="12" width="8.28515625" style="34" bestFit="1" customWidth="1"/>
    <col min="13" max="258" width="9.140625" style="34"/>
    <col min="259" max="260" width="0" style="34" hidden="1" customWidth="1"/>
    <col min="261" max="261" width="90.28515625" style="34" customWidth="1"/>
    <col min="262" max="268" width="16.85546875" style="34" customWidth="1"/>
    <col min="269" max="514" width="9.140625" style="34"/>
    <col min="515" max="516" width="0" style="34" hidden="1" customWidth="1"/>
    <col min="517" max="517" width="90.28515625" style="34" customWidth="1"/>
    <col min="518" max="524" width="16.85546875" style="34" customWidth="1"/>
    <col min="525" max="770" width="9.140625" style="34"/>
    <col min="771" max="772" width="0" style="34" hidden="1" customWidth="1"/>
    <col min="773" max="773" width="90.28515625" style="34" customWidth="1"/>
    <col min="774" max="780" width="16.85546875" style="34" customWidth="1"/>
    <col min="781" max="1026" width="9.140625" style="34"/>
    <col min="1027" max="1028" width="0" style="34" hidden="1" customWidth="1"/>
    <col min="1029" max="1029" width="90.28515625" style="34" customWidth="1"/>
    <col min="1030" max="1036" width="16.85546875" style="34" customWidth="1"/>
    <col min="1037" max="1282" width="9.140625" style="34"/>
    <col min="1283" max="1284" width="0" style="34" hidden="1" customWidth="1"/>
    <col min="1285" max="1285" width="90.28515625" style="34" customWidth="1"/>
    <col min="1286" max="1292" width="16.85546875" style="34" customWidth="1"/>
    <col min="1293" max="1538" width="9.140625" style="34"/>
    <col min="1539" max="1540" width="0" style="34" hidden="1" customWidth="1"/>
    <col min="1541" max="1541" width="90.28515625" style="34" customWidth="1"/>
    <col min="1542" max="1548" width="16.85546875" style="34" customWidth="1"/>
    <col min="1549" max="1794" width="9.140625" style="34"/>
    <col min="1795" max="1796" width="0" style="34" hidden="1" customWidth="1"/>
    <col min="1797" max="1797" width="90.28515625" style="34" customWidth="1"/>
    <col min="1798" max="1804" width="16.85546875" style="34" customWidth="1"/>
    <col min="1805" max="2050" width="9.140625" style="34"/>
    <col min="2051" max="2052" width="0" style="34" hidden="1" customWidth="1"/>
    <col min="2053" max="2053" width="90.28515625" style="34" customWidth="1"/>
    <col min="2054" max="2060" width="16.85546875" style="34" customWidth="1"/>
    <col min="2061" max="2306" width="9.140625" style="34"/>
    <col min="2307" max="2308" width="0" style="34" hidden="1" customWidth="1"/>
    <col min="2309" max="2309" width="90.28515625" style="34" customWidth="1"/>
    <col min="2310" max="2316" width="16.85546875" style="34" customWidth="1"/>
    <col min="2317" max="2562" width="9.140625" style="34"/>
    <col min="2563" max="2564" width="0" style="34" hidden="1" customWidth="1"/>
    <col min="2565" max="2565" width="90.28515625" style="34" customWidth="1"/>
    <col min="2566" max="2572" width="16.85546875" style="34" customWidth="1"/>
    <col min="2573" max="2818" width="9.140625" style="34"/>
    <col min="2819" max="2820" width="0" style="34" hidden="1" customWidth="1"/>
    <col min="2821" max="2821" width="90.28515625" style="34" customWidth="1"/>
    <col min="2822" max="2828" width="16.85546875" style="34" customWidth="1"/>
    <col min="2829" max="3074" width="9.140625" style="34"/>
    <col min="3075" max="3076" width="0" style="34" hidden="1" customWidth="1"/>
    <col min="3077" max="3077" width="90.28515625" style="34" customWidth="1"/>
    <col min="3078" max="3084" width="16.85546875" style="34" customWidth="1"/>
    <col min="3085" max="3330" width="9.140625" style="34"/>
    <col min="3331" max="3332" width="0" style="34" hidden="1" customWidth="1"/>
    <col min="3333" max="3333" width="90.28515625" style="34" customWidth="1"/>
    <col min="3334" max="3340" width="16.85546875" style="34" customWidth="1"/>
    <col min="3341" max="3586" width="9.140625" style="34"/>
    <col min="3587" max="3588" width="0" style="34" hidden="1" customWidth="1"/>
    <col min="3589" max="3589" width="90.28515625" style="34" customWidth="1"/>
    <col min="3590" max="3596" width="16.85546875" style="34" customWidth="1"/>
    <col min="3597" max="3842" width="9.140625" style="34"/>
    <col min="3843" max="3844" width="0" style="34" hidden="1" customWidth="1"/>
    <col min="3845" max="3845" width="90.28515625" style="34" customWidth="1"/>
    <col min="3846" max="3852" width="16.85546875" style="34" customWidth="1"/>
    <col min="3853" max="4098" width="9.140625" style="34"/>
    <col min="4099" max="4100" width="0" style="34" hidden="1" customWidth="1"/>
    <col min="4101" max="4101" width="90.28515625" style="34" customWidth="1"/>
    <col min="4102" max="4108" width="16.85546875" style="34" customWidth="1"/>
    <col min="4109" max="4354" width="9.140625" style="34"/>
    <col min="4355" max="4356" width="0" style="34" hidden="1" customWidth="1"/>
    <col min="4357" max="4357" width="90.28515625" style="34" customWidth="1"/>
    <col min="4358" max="4364" width="16.85546875" style="34" customWidth="1"/>
    <col min="4365" max="4610" width="9.140625" style="34"/>
    <col min="4611" max="4612" width="0" style="34" hidden="1" customWidth="1"/>
    <col min="4613" max="4613" width="90.28515625" style="34" customWidth="1"/>
    <col min="4614" max="4620" width="16.85546875" style="34" customWidth="1"/>
    <col min="4621" max="4866" width="9.140625" style="34"/>
    <col min="4867" max="4868" width="0" style="34" hidden="1" customWidth="1"/>
    <col min="4869" max="4869" width="90.28515625" style="34" customWidth="1"/>
    <col min="4870" max="4876" width="16.85546875" style="34" customWidth="1"/>
    <col min="4877" max="5122" width="9.140625" style="34"/>
    <col min="5123" max="5124" width="0" style="34" hidden="1" customWidth="1"/>
    <col min="5125" max="5125" width="90.28515625" style="34" customWidth="1"/>
    <col min="5126" max="5132" width="16.85546875" style="34" customWidth="1"/>
    <col min="5133" max="5378" width="9.140625" style="34"/>
    <col min="5379" max="5380" width="0" style="34" hidden="1" customWidth="1"/>
    <col min="5381" max="5381" width="90.28515625" style="34" customWidth="1"/>
    <col min="5382" max="5388" width="16.85546875" style="34" customWidth="1"/>
    <col min="5389" max="5634" width="9.140625" style="34"/>
    <col min="5635" max="5636" width="0" style="34" hidden="1" customWidth="1"/>
    <col min="5637" max="5637" width="90.28515625" style="34" customWidth="1"/>
    <col min="5638" max="5644" width="16.85546875" style="34" customWidth="1"/>
    <col min="5645" max="5890" width="9.140625" style="34"/>
    <col min="5891" max="5892" width="0" style="34" hidden="1" customWidth="1"/>
    <col min="5893" max="5893" width="90.28515625" style="34" customWidth="1"/>
    <col min="5894" max="5900" width="16.85546875" style="34" customWidth="1"/>
    <col min="5901" max="6146" width="9.140625" style="34"/>
    <col min="6147" max="6148" width="0" style="34" hidden="1" customWidth="1"/>
    <col min="6149" max="6149" width="90.28515625" style="34" customWidth="1"/>
    <col min="6150" max="6156" width="16.85546875" style="34" customWidth="1"/>
    <col min="6157" max="6402" width="9.140625" style="34"/>
    <col min="6403" max="6404" width="0" style="34" hidden="1" customWidth="1"/>
    <col min="6405" max="6405" width="90.28515625" style="34" customWidth="1"/>
    <col min="6406" max="6412" width="16.85546875" style="34" customWidth="1"/>
    <col min="6413" max="6658" width="9.140625" style="34"/>
    <col min="6659" max="6660" width="0" style="34" hidden="1" customWidth="1"/>
    <col min="6661" max="6661" width="90.28515625" style="34" customWidth="1"/>
    <col min="6662" max="6668" width="16.85546875" style="34" customWidth="1"/>
    <col min="6669" max="6914" width="9.140625" style="34"/>
    <col min="6915" max="6916" width="0" style="34" hidden="1" customWidth="1"/>
    <col min="6917" max="6917" width="90.28515625" style="34" customWidth="1"/>
    <col min="6918" max="6924" width="16.85546875" style="34" customWidth="1"/>
    <col min="6925" max="7170" width="9.140625" style="34"/>
    <col min="7171" max="7172" width="0" style="34" hidden="1" customWidth="1"/>
    <col min="7173" max="7173" width="90.28515625" style="34" customWidth="1"/>
    <col min="7174" max="7180" width="16.85546875" style="34" customWidth="1"/>
    <col min="7181" max="7426" width="9.140625" style="34"/>
    <col min="7427" max="7428" width="0" style="34" hidden="1" customWidth="1"/>
    <col min="7429" max="7429" width="90.28515625" style="34" customWidth="1"/>
    <col min="7430" max="7436" width="16.85546875" style="34" customWidth="1"/>
    <col min="7437" max="7682" width="9.140625" style="34"/>
    <col min="7683" max="7684" width="0" style="34" hidden="1" customWidth="1"/>
    <col min="7685" max="7685" width="90.28515625" style="34" customWidth="1"/>
    <col min="7686" max="7692" width="16.85546875" style="34" customWidth="1"/>
    <col min="7693" max="7938" width="9.140625" style="34"/>
    <col min="7939" max="7940" width="0" style="34" hidden="1" customWidth="1"/>
    <col min="7941" max="7941" width="90.28515625" style="34" customWidth="1"/>
    <col min="7942" max="7948" width="16.85546875" style="34" customWidth="1"/>
    <col min="7949" max="8194" width="9.140625" style="34"/>
    <col min="8195" max="8196" width="0" style="34" hidden="1" customWidth="1"/>
    <col min="8197" max="8197" width="90.28515625" style="34" customWidth="1"/>
    <col min="8198" max="8204" width="16.85546875" style="34" customWidth="1"/>
    <col min="8205" max="8450" width="9.140625" style="34"/>
    <col min="8451" max="8452" width="0" style="34" hidden="1" customWidth="1"/>
    <col min="8453" max="8453" width="90.28515625" style="34" customWidth="1"/>
    <col min="8454" max="8460" width="16.85546875" style="34" customWidth="1"/>
    <col min="8461" max="8706" width="9.140625" style="34"/>
    <col min="8707" max="8708" width="0" style="34" hidden="1" customWidth="1"/>
    <col min="8709" max="8709" width="90.28515625" style="34" customWidth="1"/>
    <col min="8710" max="8716" width="16.85546875" style="34" customWidth="1"/>
    <col min="8717" max="8962" width="9.140625" style="34"/>
    <col min="8963" max="8964" width="0" style="34" hidden="1" customWidth="1"/>
    <col min="8965" max="8965" width="90.28515625" style="34" customWidth="1"/>
    <col min="8966" max="8972" width="16.85546875" style="34" customWidth="1"/>
    <col min="8973" max="9218" width="9.140625" style="34"/>
    <col min="9219" max="9220" width="0" style="34" hidden="1" customWidth="1"/>
    <col min="9221" max="9221" width="90.28515625" style="34" customWidth="1"/>
    <col min="9222" max="9228" width="16.85546875" style="34" customWidth="1"/>
    <col min="9229" max="9474" width="9.140625" style="34"/>
    <col min="9475" max="9476" width="0" style="34" hidden="1" customWidth="1"/>
    <col min="9477" max="9477" width="90.28515625" style="34" customWidth="1"/>
    <col min="9478" max="9484" width="16.85546875" style="34" customWidth="1"/>
    <col min="9485" max="9730" width="9.140625" style="34"/>
    <col min="9731" max="9732" width="0" style="34" hidden="1" customWidth="1"/>
    <col min="9733" max="9733" width="90.28515625" style="34" customWidth="1"/>
    <col min="9734" max="9740" width="16.85546875" style="34" customWidth="1"/>
    <col min="9741" max="9986" width="9.140625" style="34"/>
    <col min="9987" max="9988" width="0" style="34" hidden="1" customWidth="1"/>
    <col min="9989" max="9989" width="90.28515625" style="34" customWidth="1"/>
    <col min="9990" max="9996" width="16.85546875" style="34" customWidth="1"/>
    <col min="9997" max="10242" width="9.140625" style="34"/>
    <col min="10243" max="10244" width="0" style="34" hidden="1" customWidth="1"/>
    <col min="10245" max="10245" width="90.28515625" style="34" customWidth="1"/>
    <col min="10246" max="10252" width="16.85546875" style="34" customWidth="1"/>
    <col min="10253" max="10498" width="9.140625" style="34"/>
    <col min="10499" max="10500" width="0" style="34" hidden="1" customWidth="1"/>
    <col min="10501" max="10501" width="90.28515625" style="34" customWidth="1"/>
    <col min="10502" max="10508" width="16.85546875" style="34" customWidth="1"/>
    <col min="10509" max="10754" width="9.140625" style="34"/>
    <col min="10755" max="10756" width="0" style="34" hidden="1" customWidth="1"/>
    <col min="10757" max="10757" width="90.28515625" style="34" customWidth="1"/>
    <col min="10758" max="10764" width="16.85546875" style="34" customWidth="1"/>
    <col min="10765" max="11010" width="9.140625" style="34"/>
    <col min="11011" max="11012" width="0" style="34" hidden="1" customWidth="1"/>
    <col min="11013" max="11013" width="90.28515625" style="34" customWidth="1"/>
    <col min="11014" max="11020" width="16.85546875" style="34" customWidth="1"/>
    <col min="11021" max="11266" width="9.140625" style="34"/>
    <col min="11267" max="11268" width="0" style="34" hidden="1" customWidth="1"/>
    <col min="11269" max="11269" width="90.28515625" style="34" customWidth="1"/>
    <col min="11270" max="11276" width="16.85546875" style="34" customWidth="1"/>
    <col min="11277" max="11522" width="9.140625" style="34"/>
    <col min="11523" max="11524" width="0" style="34" hidden="1" customWidth="1"/>
    <col min="11525" max="11525" width="90.28515625" style="34" customWidth="1"/>
    <col min="11526" max="11532" width="16.85546875" style="34" customWidth="1"/>
    <col min="11533" max="11778" width="9.140625" style="34"/>
    <col min="11779" max="11780" width="0" style="34" hidden="1" customWidth="1"/>
    <col min="11781" max="11781" width="90.28515625" style="34" customWidth="1"/>
    <col min="11782" max="11788" width="16.85546875" style="34" customWidth="1"/>
    <col min="11789" max="12034" width="9.140625" style="34"/>
    <col min="12035" max="12036" width="0" style="34" hidden="1" customWidth="1"/>
    <col min="12037" max="12037" width="90.28515625" style="34" customWidth="1"/>
    <col min="12038" max="12044" width="16.85546875" style="34" customWidth="1"/>
    <col min="12045" max="12290" width="9.140625" style="34"/>
    <col min="12291" max="12292" width="0" style="34" hidden="1" customWidth="1"/>
    <col min="12293" max="12293" width="90.28515625" style="34" customWidth="1"/>
    <col min="12294" max="12300" width="16.85546875" style="34" customWidth="1"/>
    <col min="12301" max="12546" width="9.140625" style="34"/>
    <col min="12547" max="12548" width="0" style="34" hidden="1" customWidth="1"/>
    <col min="12549" max="12549" width="90.28515625" style="34" customWidth="1"/>
    <col min="12550" max="12556" width="16.85546875" style="34" customWidth="1"/>
    <col min="12557" max="12802" width="9.140625" style="34"/>
    <col min="12803" max="12804" width="0" style="34" hidden="1" customWidth="1"/>
    <col min="12805" max="12805" width="90.28515625" style="34" customWidth="1"/>
    <col min="12806" max="12812" width="16.85546875" style="34" customWidth="1"/>
    <col min="12813" max="13058" width="9.140625" style="34"/>
    <col min="13059" max="13060" width="0" style="34" hidden="1" customWidth="1"/>
    <col min="13061" max="13061" width="90.28515625" style="34" customWidth="1"/>
    <col min="13062" max="13068" width="16.85546875" style="34" customWidth="1"/>
    <col min="13069" max="13314" width="9.140625" style="34"/>
    <col min="13315" max="13316" width="0" style="34" hidden="1" customWidth="1"/>
    <col min="13317" max="13317" width="90.28515625" style="34" customWidth="1"/>
    <col min="13318" max="13324" width="16.85546875" style="34" customWidth="1"/>
    <col min="13325" max="13570" width="9.140625" style="34"/>
    <col min="13571" max="13572" width="0" style="34" hidden="1" customWidth="1"/>
    <col min="13573" max="13573" width="90.28515625" style="34" customWidth="1"/>
    <col min="13574" max="13580" width="16.85546875" style="34" customWidth="1"/>
    <col min="13581" max="13826" width="9.140625" style="34"/>
    <col min="13827" max="13828" width="0" style="34" hidden="1" customWidth="1"/>
    <col min="13829" max="13829" width="90.28515625" style="34" customWidth="1"/>
    <col min="13830" max="13836" width="16.85546875" style="34" customWidth="1"/>
    <col min="13837" max="14082" width="9.140625" style="34"/>
    <col min="14083" max="14084" width="0" style="34" hidden="1" customWidth="1"/>
    <col min="14085" max="14085" width="90.28515625" style="34" customWidth="1"/>
    <col min="14086" max="14092" width="16.85546875" style="34" customWidth="1"/>
    <col min="14093" max="14338" width="9.140625" style="34"/>
    <col min="14339" max="14340" width="0" style="34" hidden="1" customWidth="1"/>
    <col min="14341" max="14341" width="90.28515625" style="34" customWidth="1"/>
    <col min="14342" max="14348" width="16.85546875" style="34" customWidth="1"/>
    <col min="14349" max="14594" width="9.140625" style="34"/>
    <col min="14595" max="14596" width="0" style="34" hidden="1" customWidth="1"/>
    <col min="14597" max="14597" width="90.28515625" style="34" customWidth="1"/>
    <col min="14598" max="14604" width="16.85546875" style="34" customWidth="1"/>
    <col min="14605" max="14850" width="9.140625" style="34"/>
    <col min="14851" max="14852" width="0" style="34" hidden="1" customWidth="1"/>
    <col min="14853" max="14853" width="90.28515625" style="34" customWidth="1"/>
    <col min="14854" max="14860" width="16.85546875" style="34" customWidth="1"/>
    <col min="14861" max="15106" width="9.140625" style="34"/>
    <col min="15107" max="15108" width="0" style="34" hidden="1" customWidth="1"/>
    <col min="15109" max="15109" width="90.28515625" style="34" customWidth="1"/>
    <col min="15110" max="15116" width="16.85546875" style="34" customWidth="1"/>
    <col min="15117" max="15362" width="9.140625" style="34"/>
    <col min="15363" max="15364" width="0" style="34" hidden="1" customWidth="1"/>
    <col min="15365" max="15365" width="90.28515625" style="34" customWidth="1"/>
    <col min="15366" max="15372" width="16.85546875" style="34" customWidth="1"/>
    <col min="15373" max="15618" width="9.140625" style="34"/>
    <col min="15619" max="15620" width="0" style="34" hidden="1" customWidth="1"/>
    <col min="15621" max="15621" width="90.28515625" style="34" customWidth="1"/>
    <col min="15622" max="15628" width="16.85546875" style="34" customWidth="1"/>
    <col min="15629" max="15874" width="9.140625" style="34"/>
    <col min="15875" max="15876" width="0" style="34" hidden="1" customWidth="1"/>
    <col min="15877" max="15877" width="90.28515625" style="34" customWidth="1"/>
    <col min="15878" max="15884" width="16.85546875" style="34" customWidth="1"/>
    <col min="15885" max="16130" width="9.140625" style="34"/>
    <col min="16131" max="16132" width="0" style="34" hidden="1" customWidth="1"/>
    <col min="16133" max="16133" width="90.28515625" style="34" customWidth="1"/>
    <col min="16134" max="16140" width="16.85546875" style="34" customWidth="1"/>
    <col min="16141" max="16384" width="9.140625" style="34"/>
  </cols>
  <sheetData>
    <row r="1" spans="1:13" ht="15" customHeight="1">
      <c r="A1" s="606"/>
      <c r="B1" s="606"/>
      <c r="C1" s="754"/>
      <c r="D1" s="754"/>
      <c r="E1" s="754"/>
      <c r="F1" s="754"/>
      <c r="G1" s="754"/>
      <c r="H1" s="754"/>
      <c r="I1" s="754"/>
      <c r="J1" s="754"/>
      <c r="K1" s="754"/>
      <c r="L1" s="754"/>
    </row>
    <row r="2" spans="1:13" ht="18">
      <c r="A2" s="750" t="s">
        <v>445</v>
      </c>
      <c r="B2" s="750"/>
      <c r="C2" s="750"/>
      <c r="D2" s="750"/>
      <c r="E2" s="750"/>
      <c r="F2" s="750"/>
      <c r="G2" s="750"/>
      <c r="H2" s="750"/>
      <c r="I2" s="750"/>
      <c r="J2" s="750"/>
      <c r="K2" s="750"/>
      <c r="L2" s="750"/>
    </row>
    <row r="3" spans="1:13" ht="15" customHeight="1">
      <c r="A3" s="606"/>
      <c r="B3" s="606"/>
      <c r="C3" s="750" t="s">
        <v>814</v>
      </c>
      <c r="D3" s="750"/>
      <c r="E3" s="750"/>
      <c r="F3" s="750"/>
      <c r="G3" s="750"/>
      <c r="H3" s="750"/>
      <c r="I3" s="750"/>
      <c r="J3" s="750"/>
      <c r="K3" s="750"/>
      <c r="L3" s="750"/>
    </row>
    <row r="4" spans="1:13" s="48" customFormat="1" ht="15" customHeight="1">
      <c r="A4" s="751"/>
      <c r="B4" s="750"/>
      <c r="C4" s="750"/>
      <c r="D4" s="750"/>
      <c r="E4" s="750"/>
      <c r="F4" s="750"/>
      <c r="G4" s="750"/>
      <c r="H4" s="750"/>
      <c r="I4" s="750"/>
      <c r="J4" s="750"/>
      <c r="K4" s="750"/>
      <c r="L4" s="750"/>
    </row>
    <row r="5" spans="1:13" s="56" customFormat="1" ht="15" customHeight="1" thickBot="1">
      <c r="A5" s="171"/>
      <c r="B5" s="171"/>
      <c r="C5" s="172"/>
      <c r="D5" s="172"/>
      <c r="E5" s="172"/>
      <c r="F5" s="172"/>
      <c r="G5" s="172"/>
      <c r="H5" s="172"/>
      <c r="I5" s="172"/>
      <c r="J5" s="172"/>
      <c r="K5" s="172"/>
      <c r="L5" s="172"/>
    </row>
    <row r="6" spans="1:13" ht="30" customHeight="1" thickTop="1" thickBot="1">
      <c r="A6" s="47"/>
      <c r="B6" s="173"/>
      <c r="C6" s="402"/>
      <c r="D6" s="390" t="s">
        <v>574</v>
      </c>
      <c r="E6" s="390" t="s">
        <v>575</v>
      </c>
      <c r="F6" s="390" t="s">
        <v>576</v>
      </c>
      <c r="G6" s="398" t="s">
        <v>577</v>
      </c>
      <c r="H6" s="398" t="s">
        <v>1241</v>
      </c>
      <c r="I6" s="398" t="s">
        <v>1292</v>
      </c>
      <c r="J6" s="723" t="s">
        <v>1516</v>
      </c>
      <c r="K6" s="723" t="s">
        <v>1399</v>
      </c>
      <c r="L6" s="723" t="s">
        <v>1517</v>
      </c>
    </row>
    <row r="7" spans="1:13" ht="15" customHeight="1" thickTop="1" thickBot="1">
      <c r="A7" s="47"/>
      <c r="B7" s="47"/>
      <c r="C7" s="25"/>
      <c r="D7" s="166"/>
      <c r="E7" s="166"/>
      <c r="F7" s="166"/>
      <c r="G7" s="166"/>
      <c r="H7" s="166"/>
      <c r="I7" s="166"/>
      <c r="J7" s="166"/>
      <c r="K7" s="166"/>
      <c r="L7" s="166"/>
    </row>
    <row r="8" spans="1:13" s="47" customFormat="1" ht="15" customHeight="1" thickTop="1" thickBot="1">
      <c r="B8" s="164"/>
      <c r="C8" s="403" t="s">
        <v>560</v>
      </c>
      <c r="D8" s="400"/>
      <c r="E8" s="400"/>
      <c r="F8" s="400"/>
      <c r="G8" s="401"/>
      <c r="H8" s="401"/>
      <c r="I8" s="401"/>
      <c r="J8" s="401"/>
      <c r="K8" s="401"/>
      <c r="L8" s="401"/>
    </row>
    <row r="9" spans="1:13" s="47" customFormat="1" ht="15" customHeight="1" thickTop="1">
      <c r="A9" s="47" t="s">
        <v>744</v>
      </c>
      <c r="B9" s="46" t="s">
        <v>886</v>
      </c>
      <c r="C9" s="165" t="s">
        <v>887</v>
      </c>
      <c r="D9" s="130">
        <v>0.19470000000000001</v>
      </c>
      <c r="E9" s="130">
        <v>0.1583</v>
      </c>
      <c r="F9" s="130">
        <v>0.17680000000000001</v>
      </c>
      <c r="G9" s="130">
        <v>0.1714</v>
      </c>
      <c r="H9" s="130">
        <v>0.1206</v>
      </c>
      <c r="I9" s="130">
        <v>9.64E-2</v>
      </c>
      <c r="J9" s="130">
        <v>0.109</v>
      </c>
      <c r="K9" s="130">
        <v>0.1118</v>
      </c>
      <c r="L9" s="130">
        <v>0.11749999999999999</v>
      </c>
      <c r="M9" s="688"/>
    </row>
    <row r="10" spans="1:13" s="48" customFormat="1" ht="15" customHeight="1">
      <c r="A10" s="47" t="s">
        <v>744</v>
      </c>
      <c r="B10" s="46" t="s">
        <v>888</v>
      </c>
      <c r="C10" s="165" t="s">
        <v>1320</v>
      </c>
      <c r="D10" s="130">
        <v>0.19700000000000001</v>
      </c>
      <c r="E10" s="130">
        <v>0.1613</v>
      </c>
      <c r="F10" s="130">
        <v>0.1789</v>
      </c>
      <c r="G10" s="130">
        <v>0.17269999999999999</v>
      </c>
      <c r="H10" s="130">
        <v>0.1208</v>
      </c>
      <c r="I10" s="130">
        <v>9.7299999999999998E-2</v>
      </c>
      <c r="J10" s="130">
        <v>0.109</v>
      </c>
      <c r="K10" s="130">
        <v>0.1119</v>
      </c>
      <c r="L10" s="130">
        <v>0.115</v>
      </c>
      <c r="M10" s="688"/>
    </row>
    <row r="11" spans="1:13" s="48" customFormat="1" ht="15" customHeight="1">
      <c r="A11" s="47" t="s">
        <v>744</v>
      </c>
      <c r="B11" s="46" t="s">
        <v>889</v>
      </c>
      <c r="C11" s="165" t="s">
        <v>1321</v>
      </c>
      <c r="D11" s="130">
        <v>0.1772</v>
      </c>
      <c r="E11" s="130">
        <v>0.14480000000000001</v>
      </c>
      <c r="F11" s="130">
        <v>0.16109999999999999</v>
      </c>
      <c r="G11" s="130">
        <v>0.1595</v>
      </c>
      <c r="H11" s="130">
        <v>0.1115</v>
      </c>
      <c r="I11" s="130">
        <v>8.77E-2</v>
      </c>
      <c r="J11" s="130">
        <v>0.09</v>
      </c>
      <c r="K11" s="130">
        <v>9.2499999999999999E-2</v>
      </c>
      <c r="L11" s="130">
        <v>9.4100000000000003E-2</v>
      </c>
      <c r="M11" s="688"/>
    </row>
    <row r="12" spans="1:13" s="48" customFormat="1" ht="15" customHeight="1">
      <c r="A12" s="47" t="s">
        <v>744</v>
      </c>
      <c r="B12" s="46" t="s">
        <v>890</v>
      </c>
      <c r="C12" s="165" t="s">
        <v>1322</v>
      </c>
      <c r="D12" s="130">
        <v>3.4299999999999997E-2</v>
      </c>
      <c r="E12" s="130">
        <v>2.5499999999999998E-2</v>
      </c>
      <c r="F12" s="130">
        <v>2.9600000000000001E-2</v>
      </c>
      <c r="G12" s="130">
        <v>3.44E-2</v>
      </c>
      <c r="H12" s="130">
        <v>1.21E-2</v>
      </c>
      <c r="I12" s="130">
        <v>4.8999999999999998E-3</v>
      </c>
      <c r="J12" s="130">
        <v>7.3000000000000001E-3</v>
      </c>
      <c r="K12" s="130">
        <v>1.17E-2</v>
      </c>
      <c r="L12" s="130">
        <v>9.1999999999999998E-3</v>
      </c>
      <c r="M12" s="688"/>
    </row>
    <row r="13" spans="1:13" s="48" customFormat="1" ht="15" customHeight="1">
      <c r="A13" s="47" t="s">
        <v>744</v>
      </c>
      <c r="B13" s="46" t="s">
        <v>891</v>
      </c>
      <c r="C13" s="165" t="s">
        <v>1323</v>
      </c>
      <c r="D13" s="130">
        <v>3.5400000000000001E-2</v>
      </c>
      <c r="E13" s="130">
        <v>2.6200000000000001E-2</v>
      </c>
      <c r="F13" s="130">
        <v>2.93E-2</v>
      </c>
      <c r="G13" s="130">
        <v>3.3799999999999997E-2</v>
      </c>
      <c r="H13" s="130">
        <v>1.29E-2</v>
      </c>
      <c r="I13" s="130">
        <v>3.2000000000000002E-3</v>
      </c>
      <c r="J13" s="130">
        <v>7.1000000000000004E-3</v>
      </c>
      <c r="K13" s="130">
        <v>1.2699999999999999E-2</v>
      </c>
      <c r="L13" s="130">
        <v>6.7999999999999996E-3</v>
      </c>
      <c r="M13" s="688"/>
    </row>
    <row r="14" spans="1:13" s="48" customFormat="1" ht="15" customHeight="1">
      <c r="A14" s="47" t="s">
        <v>744</v>
      </c>
      <c r="B14" s="46" t="s">
        <v>892</v>
      </c>
      <c r="C14" s="165" t="s">
        <v>1324</v>
      </c>
      <c r="D14" s="130">
        <v>2.1399999999999999E-2</v>
      </c>
      <c r="E14" s="130">
        <v>1.43E-2</v>
      </c>
      <c r="F14" s="130">
        <v>1.5100000000000001E-2</v>
      </c>
      <c r="G14" s="130">
        <v>1.6799999999999999E-2</v>
      </c>
      <c r="H14" s="130">
        <v>6.7999999999999996E-3</v>
      </c>
      <c r="I14" s="130">
        <v>1.1999999999999999E-3</v>
      </c>
      <c r="J14" s="130">
        <v>4.5999999999999999E-3</v>
      </c>
      <c r="K14" s="130">
        <v>6.3E-3</v>
      </c>
      <c r="L14" s="130">
        <v>3.0000000000000001E-3</v>
      </c>
      <c r="M14" s="688"/>
    </row>
    <row r="15" spans="1:13" s="48" customFormat="1" ht="15" customHeight="1" thickBot="1">
      <c r="A15" s="47" t="s">
        <v>744</v>
      </c>
      <c r="B15" s="46" t="s">
        <v>893</v>
      </c>
      <c r="C15" s="165" t="s">
        <v>1325</v>
      </c>
      <c r="D15" s="130">
        <v>9.2200000000000004E-2</v>
      </c>
      <c r="E15" s="130">
        <v>6.7299999999999999E-2</v>
      </c>
      <c r="F15" s="130">
        <v>7.2599999999999998E-2</v>
      </c>
      <c r="G15" s="130">
        <v>8.14E-2</v>
      </c>
      <c r="H15" s="130">
        <v>3.6900000000000002E-2</v>
      </c>
      <c r="I15" s="130">
        <v>7.6E-3</v>
      </c>
      <c r="J15" s="130">
        <v>3.3599999999999998E-2</v>
      </c>
      <c r="K15" s="130">
        <v>4.5600000000000002E-2</v>
      </c>
      <c r="L15" s="130">
        <v>2.2100000000000002E-2</v>
      </c>
      <c r="M15" s="688"/>
    </row>
    <row r="16" spans="1:13" s="37" customFormat="1" ht="15" customHeight="1" thickTop="1" thickBot="1">
      <c r="A16" s="47"/>
      <c r="B16" s="164"/>
      <c r="C16" s="403" t="s">
        <v>561</v>
      </c>
      <c r="D16" s="400"/>
      <c r="E16" s="400"/>
      <c r="F16" s="400"/>
      <c r="G16" s="401"/>
      <c r="H16" s="401"/>
      <c r="I16" s="401"/>
      <c r="J16" s="401"/>
      <c r="K16" s="401"/>
      <c r="L16" s="401"/>
    </row>
    <row r="17" spans="1:13" s="47" customFormat="1" ht="15" customHeight="1" thickTop="1">
      <c r="A17" s="47" t="s">
        <v>744</v>
      </c>
      <c r="B17" s="46" t="s">
        <v>894</v>
      </c>
      <c r="C17" s="165" t="s">
        <v>895</v>
      </c>
      <c r="D17" s="130">
        <v>0.251</v>
      </c>
      <c r="E17" s="130">
        <v>0.20080000000000001</v>
      </c>
      <c r="F17" s="130">
        <v>0.2223</v>
      </c>
      <c r="G17" s="130">
        <v>0.2165</v>
      </c>
      <c r="H17" s="130">
        <v>0.16400000000000001</v>
      </c>
      <c r="I17" s="130">
        <v>0.1399</v>
      </c>
      <c r="J17" s="130">
        <v>0.1507</v>
      </c>
      <c r="K17" s="130">
        <v>0.15329999999999999</v>
      </c>
      <c r="L17" s="130">
        <v>0.15840000000000001</v>
      </c>
      <c r="M17" s="688"/>
    </row>
    <row r="18" spans="1:13" s="48" customFormat="1" ht="15" customHeight="1">
      <c r="A18" s="47" t="s">
        <v>744</v>
      </c>
      <c r="B18" s="46" t="s">
        <v>896</v>
      </c>
      <c r="C18" s="165" t="s">
        <v>897</v>
      </c>
      <c r="D18" s="130">
        <v>-5.6300000000000003E-2</v>
      </c>
      <c r="E18" s="130">
        <v>-4.2500000000000003E-2</v>
      </c>
      <c r="F18" s="130">
        <v>-4.5499999999999999E-2</v>
      </c>
      <c r="G18" s="130">
        <v>-4.4999999999999998E-2</v>
      </c>
      <c r="H18" s="130">
        <v>-4.3400000000000001E-2</v>
      </c>
      <c r="I18" s="130">
        <v>-4.3499999999999997E-2</v>
      </c>
      <c r="J18" s="130">
        <v>-4.1700000000000001E-2</v>
      </c>
      <c r="K18" s="130">
        <v>-4.1500000000000002E-2</v>
      </c>
      <c r="L18" s="130">
        <v>-4.0899999999999999E-2</v>
      </c>
      <c r="M18" s="688"/>
    </row>
    <row r="19" spans="1:13" s="48" customFormat="1" ht="15" customHeight="1">
      <c r="A19" s="47" t="s">
        <v>744</v>
      </c>
      <c r="B19" s="46" t="s">
        <v>898</v>
      </c>
      <c r="C19" s="165" t="s">
        <v>899</v>
      </c>
      <c r="D19" s="130">
        <v>8.1000000000000003E-2</v>
      </c>
      <c r="E19" s="130">
        <v>5.9299999999999999E-2</v>
      </c>
      <c r="F19" s="130">
        <v>6.3200000000000006E-2</v>
      </c>
      <c r="G19" s="130">
        <v>6.3E-2</v>
      </c>
      <c r="H19" s="130">
        <v>5.8700000000000002E-2</v>
      </c>
      <c r="I19" s="130">
        <v>5.5599999999999997E-2</v>
      </c>
      <c r="J19" s="130">
        <v>5.1799999999999999E-2</v>
      </c>
      <c r="K19" s="130">
        <v>5.1700000000000003E-2</v>
      </c>
      <c r="L19" s="130">
        <v>5.0999999999999997E-2</v>
      </c>
      <c r="M19" s="688"/>
    </row>
    <row r="20" spans="1:13" s="48" customFormat="1" ht="15" customHeight="1">
      <c r="A20" s="47" t="s">
        <v>744</v>
      </c>
      <c r="B20" s="46" t="s">
        <v>900</v>
      </c>
      <c r="C20" s="165" t="s">
        <v>901</v>
      </c>
      <c r="D20" s="130">
        <v>1E-4</v>
      </c>
      <c r="E20" s="130">
        <v>-1E-4</v>
      </c>
      <c r="F20" s="130">
        <v>-2.0000000000000001E-4</v>
      </c>
      <c r="G20" s="130">
        <v>0</v>
      </c>
      <c r="H20" s="130">
        <v>0</v>
      </c>
      <c r="I20" s="130">
        <v>0</v>
      </c>
      <c r="J20" s="130">
        <v>1E-4</v>
      </c>
      <c r="K20" s="130">
        <v>1E-4</v>
      </c>
      <c r="L20" s="130">
        <v>0</v>
      </c>
      <c r="M20" s="688"/>
    </row>
    <row r="21" spans="1:13" s="48" customFormat="1" ht="15" customHeight="1">
      <c r="A21" s="47" t="s">
        <v>744</v>
      </c>
      <c r="B21" s="46" t="s">
        <v>902</v>
      </c>
      <c r="C21" s="165" t="s">
        <v>1326</v>
      </c>
      <c r="D21" s="130">
        <v>-1.9699999999999999E-2</v>
      </c>
      <c r="E21" s="130">
        <v>-1.6500000000000001E-2</v>
      </c>
      <c r="F21" s="130">
        <v>-1.78E-2</v>
      </c>
      <c r="G21" s="130">
        <v>-1.32E-2</v>
      </c>
      <c r="H21" s="130">
        <v>-9.2999999999999992E-3</v>
      </c>
      <c r="I21" s="130">
        <v>-9.4999999999999998E-3</v>
      </c>
      <c r="J21" s="130">
        <v>-1.9E-2</v>
      </c>
      <c r="K21" s="130">
        <v>-1.9400000000000001E-2</v>
      </c>
      <c r="L21" s="130">
        <v>-2.0899999999999998E-2</v>
      </c>
      <c r="M21" s="688"/>
    </row>
    <row r="22" spans="1:13" s="48" customFormat="1" ht="15" customHeight="1">
      <c r="A22" s="47" t="s">
        <v>744</v>
      </c>
      <c r="B22" s="46" t="s">
        <v>903</v>
      </c>
      <c r="C22" s="165" t="s">
        <v>1327</v>
      </c>
      <c r="D22" s="130">
        <v>2.2000000000000001E-3</v>
      </c>
      <c r="E22" s="130">
        <v>3.0000000000000001E-3</v>
      </c>
      <c r="F22" s="130">
        <v>2.0999999999999999E-3</v>
      </c>
      <c r="G22" s="130">
        <v>1.2999999999999999E-3</v>
      </c>
      <c r="H22" s="130">
        <v>2.0000000000000001E-4</v>
      </c>
      <c r="I22" s="130">
        <v>8.9999999999999998E-4</v>
      </c>
      <c r="J22" s="130">
        <v>0</v>
      </c>
      <c r="K22" s="130">
        <v>1E-4</v>
      </c>
      <c r="L22" s="130">
        <v>-2.5000000000000001E-3</v>
      </c>
      <c r="M22" s="688"/>
    </row>
    <row r="23" spans="1:13" s="48" customFormat="1" ht="15" customHeight="1">
      <c r="A23" s="47" t="s">
        <v>744</v>
      </c>
      <c r="B23" s="46" t="s">
        <v>904</v>
      </c>
      <c r="C23" s="165" t="s">
        <v>1328</v>
      </c>
      <c r="D23" s="130">
        <v>-0.1429</v>
      </c>
      <c r="E23" s="130">
        <v>-0.1193</v>
      </c>
      <c r="F23" s="130">
        <v>-0.13150000000000001</v>
      </c>
      <c r="G23" s="130">
        <v>-0.12509999999999999</v>
      </c>
      <c r="H23" s="130">
        <v>-9.9400000000000002E-2</v>
      </c>
      <c r="I23" s="130">
        <v>-8.2799999999999999E-2</v>
      </c>
      <c r="J23" s="130">
        <v>-8.2699999999999996E-2</v>
      </c>
      <c r="K23" s="130">
        <v>-8.0799999999999997E-2</v>
      </c>
      <c r="L23" s="130">
        <v>-8.4900000000000003E-2</v>
      </c>
      <c r="M23" s="688"/>
    </row>
    <row r="24" spans="1:13" s="48" customFormat="1" ht="15" customHeight="1">
      <c r="A24" s="47" t="s">
        <v>744</v>
      </c>
      <c r="B24" s="46" t="s">
        <v>905</v>
      </c>
      <c r="C24" s="165" t="s">
        <v>1329</v>
      </c>
      <c r="D24" s="130">
        <v>1E-3</v>
      </c>
      <c r="E24" s="130">
        <v>8.0000000000000004E-4</v>
      </c>
      <c r="F24" s="130">
        <v>0</v>
      </c>
      <c r="G24" s="130">
        <v>-6.9999999999999999E-4</v>
      </c>
      <c r="H24" s="130">
        <v>8.0000000000000004E-4</v>
      </c>
      <c r="I24" s="130">
        <v>-1.6999999999999999E-3</v>
      </c>
      <c r="J24" s="130">
        <v>-2.9999999999999997E-4</v>
      </c>
      <c r="K24" s="130">
        <v>8.9999999999999998E-4</v>
      </c>
      <c r="L24" s="130">
        <v>-2.3E-3</v>
      </c>
      <c r="M24" s="688"/>
    </row>
    <row r="25" spans="1:13" s="48" customFormat="1" ht="15" customHeight="1" thickBot="1">
      <c r="A25" s="47" t="s">
        <v>744</v>
      </c>
      <c r="B25" s="46" t="s">
        <v>906</v>
      </c>
      <c r="C25" s="165" t="s">
        <v>1330</v>
      </c>
      <c r="D25" s="130">
        <v>0.23830000000000001</v>
      </c>
      <c r="E25" s="130">
        <v>0.1908</v>
      </c>
      <c r="F25" s="130">
        <v>0.19739999999999999</v>
      </c>
      <c r="G25" s="130">
        <v>0.20019999999999999</v>
      </c>
      <c r="H25" s="130">
        <v>0.19919999999999999</v>
      </c>
      <c r="I25" s="130">
        <v>0.2059</v>
      </c>
      <c r="J25" s="130">
        <v>0.20880000000000001</v>
      </c>
      <c r="K25" s="130">
        <v>0.2094</v>
      </c>
      <c r="L25" s="130">
        <v>0.215</v>
      </c>
      <c r="M25" s="688"/>
    </row>
    <row r="26" spans="1:13" s="37" customFormat="1" ht="15" customHeight="1" thickTop="1" thickBot="1">
      <c r="A26" s="47"/>
      <c r="B26" s="174"/>
      <c r="C26" s="403" t="s">
        <v>562</v>
      </c>
      <c r="D26" s="400"/>
      <c r="E26" s="400"/>
      <c r="F26" s="400"/>
      <c r="G26" s="401"/>
      <c r="H26" s="401"/>
      <c r="I26" s="401"/>
      <c r="J26" s="401"/>
      <c r="K26" s="401"/>
      <c r="L26" s="401"/>
    </row>
    <row r="27" spans="1:13" s="47" customFormat="1" ht="15" customHeight="1" thickTop="1">
      <c r="A27" s="47" t="s">
        <v>744</v>
      </c>
      <c r="B27" s="46" t="s">
        <v>907</v>
      </c>
      <c r="C27" s="165" t="s">
        <v>1331</v>
      </c>
      <c r="D27" s="130">
        <v>0.27050000000000002</v>
      </c>
      <c r="E27" s="130">
        <v>0.21709999999999999</v>
      </c>
      <c r="F27" s="130">
        <v>0.24260000000000001</v>
      </c>
      <c r="G27" s="130">
        <v>0.23530000000000001</v>
      </c>
      <c r="H27" s="130">
        <v>0.1905</v>
      </c>
      <c r="I27" s="130">
        <v>0.17519999999999999</v>
      </c>
      <c r="J27" s="130">
        <v>0.21290000000000001</v>
      </c>
      <c r="K27" s="130">
        <v>0.21190000000000001</v>
      </c>
      <c r="L27" s="130">
        <v>0.21460000000000001</v>
      </c>
      <c r="M27" s="688"/>
    </row>
    <row r="28" spans="1:13" s="48" customFormat="1" ht="15" customHeight="1">
      <c r="A28" s="47" t="s">
        <v>744</v>
      </c>
      <c r="B28" s="46" t="s">
        <v>908</v>
      </c>
      <c r="C28" s="165" t="s">
        <v>1332</v>
      </c>
      <c r="D28" s="130">
        <v>0.14449999999999999</v>
      </c>
      <c r="E28" s="130">
        <v>0.16</v>
      </c>
      <c r="F28" s="130">
        <v>0.15429999999999999</v>
      </c>
      <c r="G28" s="130">
        <v>0.1719</v>
      </c>
      <c r="H28" s="130">
        <v>0.16200000000000001</v>
      </c>
      <c r="I28" s="130">
        <v>0.23519999999999999</v>
      </c>
      <c r="J28" s="130">
        <v>0.1356</v>
      </c>
      <c r="K28" s="130">
        <v>0.13300000000000001</v>
      </c>
      <c r="L28" s="130">
        <v>0.13550000000000001</v>
      </c>
      <c r="M28" s="688"/>
    </row>
    <row r="29" spans="1:13" s="48" customFormat="1" ht="15" customHeight="1">
      <c r="A29" s="47" t="s">
        <v>744</v>
      </c>
      <c r="B29" s="46" t="s">
        <v>909</v>
      </c>
      <c r="C29" s="165" t="s">
        <v>1333</v>
      </c>
      <c r="D29" s="130">
        <v>0.2782</v>
      </c>
      <c r="E29" s="130">
        <v>0.17299999999999999</v>
      </c>
      <c r="F29" s="130">
        <v>0.16420000000000001</v>
      </c>
      <c r="G29" s="130">
        <v>0.16950000000000001</v>
      </c>
      <c r="H29" s="130">
        <v>0.1031</v>
      </c>
      <c r="I29" s="130">
        <v>0.1749</v>
      </c>
      <c r="J29" s="130">
        <v>0.1434</v>
      </c>
      <c r="K29" s="130">
        <v>0.1439</v>
      </c>
      <c r="L29" s="130">
        <v>0.12770000000000001</v>
      </c>
      <c r="M29" s="688"/>
    </row>
    <row r="30" spans="1:13" s="48" customFormat="1" ht="15" customHeight="1">
      <c r="A30" s="47" t="s">
        <v>744</v>
      </c>
      <c r="B30" s="46" t="s">
        <v>910</v>
      </c>
      <c r="C30" s="165" t="s">
        <v>1334</v>
      </c>
      <c r="D30" s="130">
        <v>0.16009999999999999</v>
      </c>
      <c r="E30" s="130">
        <v>0.1507</v>
      </c>
      <c r="F30" s="130">
        <v>0.12239999999999999</v>
      </c>
      <c r="G30" s="130">
        <v>0.13400000000000001</v>
      </c>
      <c r="H30" s="130">
        <v>3.7900000000000003E-2</v>
      </c>
      <c r="I30" s="130">
        <v>0.15190000000000001</v>
      </c>
      <c r="J30" s="130">
        <v>9.3100000000000002E-2</v>
      </c>
      <c r="K30" s="130">
        <v>9.7799999999999998E-2</v>
      </c>
      <c r="L30" s="130">
        <v>8.4199999999999997E-2</v>
      </c>
      <c r="M30" s="688"/>
    </row>
    <row r="31" spans="1:13" s="48" customFormat="1" ht="15" customHeight="1">
      <c r="A31" s="47" t="s">
        <v>744</v>
      </c>
      <c r="B31" s="46" t="s">
        <v>911</v>
      </c>
      <c r="C31" s="165" t="s">
        <v>1335</v>
      </c>
      <c r="D31" s="130">
        <v>1.24E-2</v>
      </c>
      <c r="E31" s="130">
        <v>1.6299999999999999E-2</v>
      </c>
      <c r="F31" s="130">
        <v>1.5299999999999999E-2</v>
      </c>
      <c r="G31" s="130">
        <v>1.5599999999999999E-2</v>
      </c>
      <c r="H31" s="130">
        <v>1.52E-2</v>
      </c>
      <c r="I31" s="130">
        <v>1.3599999999999999E-2</v>
      </c>
      <c r="J31" s="130">
        <v>1.23E-2</v>
      </c>
      <c r="K31" s="130">
        <v>1.35E-2</v>
      </c>
      <c r="L31" s="130">
        <v>1.29E-2</v>
      </c>
      <c r="M31" s="688"/>
    </row>
    <row r="32" spans="1:13" s="48" customFormat="1" ht="15" customHeight="1">
      <c r="A32" s="47" t="s">
        <v>744</v>
      </c>
      <c r="B32" s="46" t="s">
        <v>912</v>
      </c>
      <c r="C32" s="165" t="s">
        <v>1336</v>
      </c>
      <c r="D32" s="130">
        <v>2.4400000000000002E-2</v>
      </c>
      <c r="E32" s="130">
        <v>4.0399999999999998E-2</v>
      </c>
      <c r="F32" s="130">
        <v>3.8300000000000001E-2</v>
      </c>
      <c r="G32" s="130">
        <v>2.9100000000000001E-2</v>
      </c>
      <c r="H32" s="130">
        <v>3.4299999999999997E-2</v>
      </c>
      <c r="I32" s="130">
        <v>6.6299999999999998E-2</v>
      </c>
      <c r="J32" s="130">
        <v>5.7200000000000001E-2</v>
      </c>
      <c r="K32" s="130">
        <v>6.59E-2</v>
      </c>
      <c r="L32" s="130">
        <v>5.5399999999999998E-2</v>
      </c>
      <c r="M32" s="688"/>
    </row>
    <row r="33" spans="1:13" s="48" customFormat="1" ht="15" customHeight="1">
      <c r="A33" s="47" t="s">
        <v>744</v>
      </c>
      <c r="B33" s="46" t="s">
        <v>913</v>
      </c>
      <c r="C33" s="165" t="s">
        <v>1337</v>
      </c>
      <c r="D33" s="130">
        <v>1.5699999999999999E-2</v>
      </c>
      <c r="E33" s="130">
        <v>2.2800000000000001E-2</v>
      </c>
      <c r="F33" s="130">
        <v>2.1499999999999998E-2</v>
      </c>
      <c r="G33" s="130">
        <v>0.02</v>
      </c>
      <c r="H33" s="130">
        <v>2.3099999999999999E-2</v>
      </c>
      <c r="I33" s="130">
        <v>2.7300000000000001E-2</v>
      </c>
      <c r="J33" s="130">
        <v>2.4400000000000002E-2</v>
      </c>
      <c r="K33" s="130">
        <v>2.6200000000000001E-2</v>
      </c>
      <c r="L33" s="130">
        <v>2.4799999999999999E-2</v>
      </c>
      <c r="M33" s="688"/>
    </row>
    <row r="34" spans="1:13" s="48" customFormat="1" ht="15" customHeight="1">
      <c r="A34" s="47" t="s">
        <v>744</v>
      </c>
      <c r="B34" s="46" t="s">
        <v>914</v>
      </c>
      <c r="C34" s="165" t="s">
        <v>1338</v>
      </c>
      <c r="D34" s="130">
        <v>0</v>
      </c>
      <c r="E34" s="130">
        <v>0</v>
      </c>
      <c r="F34" s="130">
        <v>0</v>
      </c>
      <c r="G34" s="130">
        <v>0</v>
      </c>
      <c r="H34" s="130">
        <v>0</v>
      </c>
      <c r="I34" s="130">
        <v>0</v>
      </c>
      <c r="J34" s="130">
        <v>0</v>
      </c>
      <c r="K34" s="130">
        <v>0</v>
      </c>
      <c r="L34" s="130">
        <v>0</v>
      </c>
      <c r="M34" s="688"/>
    </row>
    <row r="35" spans="1:13" s="48" customFormat="1" ht="15" customHeight="1">
      <c r="A35" s="47" t="s">
        <v>744</v>
      </c>
      <c r="B35" s="46" t="s">
        <v>915</v>
      </c>
      <c r="C35" s="165" t="s">
        <v>1339</v>
      </c>
      <c r="D35" s="130">
        <v>0</v>
      </c>
      <c r="E35" s="130">
        <v>0</v>
      </c>
      <c r="F35" s="130">
        <v>0</v>
      </c>
      <c r="G35" s="130">
        <v>0</v>
      </c>
      <c r="H35" s="130">
        <v>4.3E-3</v>
      </c>
      <c r="I35" s="130">
        <v>1.1599999999999999E-2</v>
      </c>
      <c r="J35" s="130">
        <v>2.3E-2</v>
      </c>
      <c r="K35" s="130">
        <v>2.69E-2</v>
      </c>
      <c r="L35" s="130">
        <v>2.81E-2</v>
      </c>
      <c r="M35" s="688"/>
    </row>
    <row r="36" spans="1:13" s="48" customFormat="1" ht="15" customHeight="1">
      <c r="A36" s="47" t="s">
        <v>744</v>
      </c>
      <c r="B36" s="46" t="s">
        <v>916</v>
      </c>
      <c r="C36" s="165" t="s">
        <v>1340</v>
      </c>
      <c r="D36" s="130">
        <v>0</v>
      </c>
      <c r="E36" s="130">
        <v>0</v>
      </c>
      <c r="F36" s="130">
        <v>0</v>
      </c>
      <c r="G36" s="130">
        <v>0</v>
      </c>
      <c r="H36" s="130">
        <v>3.0999999999999999E-3</v>
      </c>
      <c r="I36" s="130">
        <v>2.29E-2</v>
      </c>
      <c r="J36" s="130">
        <v>5.2200000000000003E-2</v>
      </c>
      <c r="K36" s="130">
        <v>5.2999999999999999E-2</v>
      </c>
      <c r="L36" s="130">
        <v>5.7099999999999998E-2</v>
      </c>
      <c r="M36" s="688"/>
    </row>
    <row r="37" spans="1:13" s="48" customFormat="1" ht="15" customHeight="1">
      <c r="A37" s="47"/>
      <c r="B37" s="46"/>
      <c r="C37" s="165" t="s">
        <v>1341</v>
      </c>
      <c r="D37" s="130">
        <v>0</v>
      </c>
      <c r="E37" s="130">
        <v>0</v>
      </c>
      <c r="F37" s="130">
        <v>0</v>
      </c>
      <c r="G37" s="130">
        <v>0</v>
      </c>
      <c r="H37" s="130">
        <v>0</v>
      </c>
      <c r="I37" s="130">
        <v>0</v>
      </c>
      <c r="J37" s="130">
        <v>2.64E-2</v>
      </c>
      <c r="K37" s="130">
        <v>0.01</v>
      </c>
      <c r="L37" s="130">
        <v>1.7399999999999999E-2</v>
      </c>
      <c r="M37" s="688"/>
    </row>
    <row r="38" spans="1:13" s="48" customFormat="1" ht="15" customHeight="1" thickBot="1">
      <c r="A38" s="47" t="s">
        <v>744</v>
      </c>
      <c r="B38" s="46" t="s">
        <v>917</v>
      </c>
      <c r="C38" s="165" t="s">
        <v>1342</v>
      </c>
      <c r="D38" s="130">
        <v>0</v>
      </c>
      <c r="E38" s="130">
        <v>0</v>
      </c>
      <c r="F38" s="130">
        <v>0</v>
      </c>
      <c r="G38" s="130">
        <v>0</v>
      </c>
      <c r="H38" s="130">
        <v>0</v>
      </c>
      <c r="I38" s="130">
        <v>0</v>
      </c>
      <c r="J38" s="130">
        <v>0</v>
      </c>
      <c r="K38" s="130">
        <v>0</v>
      </c>
      <c r="L38" s="130">
        <v>0</v>
      </c>
      <c r="M38" s="688"/>
    </row>
    <row r="39" spans="1:13" s="37" customFormat="1" ht="15" customHeight="1" thickTop="1" thickBot="1">
      <c r="A39" s="47"/>
      <c r="B39" s="51"/>
      <c r="C39" s="403" t="s">
        <v>563</v>
      </c>
      <c r="D39" s="400"/>
      <c r="E39" s="400"/>
      <c r="F39" s="400"/>
      <c r="G39" s="401"/>
      <c r="H39" s="401"/>
      <c r="I39" s="401"/>
      <c r="J39" s="401"/>
      <c r="K39" s="401"/>
      <c r="L39" s="401"/>
    </row>
    <row r="40" spans="1:13" s="37" customFormat="1" ht="15" customHeight="1" thickTop="1" thickBot="1">
      <c r="A40" s="47"/>
      <c r="B40" s="174"/>
      <c r="C40" s="403" t="s">
        <v>564</v>
      </c>
      <c r="D40" s="400"/>
      <c r="E40" s="400"/>
      <c r="F40" s="400"/>
      <c r="G40" s="401"/>
      <c r="H40" s="401"/>
      <c r="I40" s="401"/>
      <c r="J40" s="401"/>
      <c r="K40" s="401"/>
      <c r="L40" s="401"/>
    </row>
    <row r="41" spans="1:13" s="47" customFormat="1" ht="15" customHeight="1" thickTop="1">
      <c r="A41" s="47" t="s">
        <v>744</v>
      </c>
      <c r="B41" s="46" t="s">
        <v>918</v>
      </c>
      <c r="C41" s="165" t="s">
        <v>919</v>
      </c>
      <c r="D41" s="130">
        <v>0.1429</v>
      </c>
      <c r="E41" s="130">
        <v>0.1193</v>
      </c>
      <c r="F41" s="130">
        <v>0.13150000000000001</v>
      </c>
      <c r="G41" s="130">
        <v>0.12509999999999999</v>
      </c>
      <c r="H41" s="130">
        <v>9.9400000000000002E-2</v>
      </c>
      <c r="I41" s="130">
        <v>8.2799999999999999E-2</v>
      </c>
      <c r="J41" s="130">
        <v>8.2699999999999996E-2</v>
      </c>
      <c r="K41" s="130">
        <v>8.0799999999999997E-2</v>
      </c>
      <c r="L41" s="130">
        <v>8.4900000000000003E-2</v>
      </c>
      <c r="M41" s="688"/>
    </row>
    <row r="42" spans="1:13" s="48" customFormat="1" ht="15" customHeight="1">
      <c r="A42" s="47" t="s">
        <v>744</v>
      </c>
      <c r="B42" s="46" t="s">
        <v>920</v>
      </c>
      <c r="C42" s="165" t="s">
        <v>921</v>
      </c>
      <c r="D42" s="130">
        <v>0.153</v>
      </c>
      <c r="E42" s="130">
        <v>0.1293</v>
      </c>
      <c r="F42" s="130">
        <v>0.14230000000000001</v>
      </c>
      <c r="G42" s="130">
        <v>0.13489999999999999</v>
      </c>
      <c r="H42" s="130">
        <v>0.11269999999999999</v>
      </c>
      <c r="I42" s="130">
        <v>9.6600000000000005E-2</v>
      </c>
      <c r="J42" s="130">
        <v>9.4600000000000004E-2</v>
      </c>
      <c r="K42" s="130">
        <v>9.2700000000000005E-2</v>
      </c>
      <c r="L42" s="130">
        <v>9.7500000000000003E-2</v>
      </c>
      <c r="M42" s="688"/>
    </row>
    <row r="43" spans="1:13" s="48" customFormat="1" ht="15" customHeight="1">
      <c r="A43" s="47" t="s">
        <v>744</v>
      </c>
      <c r="B43" s="46" t="s">
        <v>922</v>
      </c>
      <c r="C43" s="165" t="s">
        <v>923</v>
      </c>
      <c r="D43" s="130">
        <v>0.1535</v>
      </c>
      <c r="E43" s="130">
        <v>0.1283</v>
      </c>
      <c r="F43" s="130">
        <v>0.1424</v>
      </c>
      <c r="G43" s="130">
        <v>0.13519999999999999</v>
      </c>
      <c r="H43" s="130">
        <v>0.1153</v>
      </c>
      <c r="I43" s="130">
        <v>0.1079</v>
      </c>
      <c r="J43" s="130">
        <v>0.1123</v>
      </c>
      <c r="K43" s="130">
        <v>0.1075</v>
      </c>
      <c r="L43" s="130">
        <v>0.1111</v>
      </c>
      <c r="M43" s="688"/>
    </row>
    <row r="44" spans="1:13" s="48" customFormat="1" ht="15" customHeight="1" thickBot="1">
      <c r="A44" s="47" t="s">
        <v>744</v>
      </c>
      <c r="B44" s="46" t="s">
        <v>924</v>
      </c>
      <c r="C44" s="165" t="s">
        <v>1343</v>
      </c>
      <c r="D44" s="130">
        <v>0</v>
      </c>
      <c r="E44" s="130">
        <v>0</v>
      </c>
      <c r="F44" s="130">
        <v>0</v>
      </c>
      <c r="G44" s="130">
        <v>0</v>
      </c>
      <c r="H44" s="130">
        <v>544.63599999999997</v>
      </c>
      <c r="I44" s="130">
        <v>6.5872999999999999</v>
      </c>
      <c r="J44" s="130">
        <v>1.5605</v>
      </c>
      <c r="K44" s="130">
        <v>1.2672000000000001</v>
      </c>
      <c r="L44" s="130">
        <v>0.81510000000000005</v>
      </c>
      <c r="M44" s="688"/>
    </row>
    <row r="45" spans="1:13" s="37" customFormat="1" ht="15" customHeight="1" thickTop="1" thickBot="1">
      <c r="A45" s="47"/>
      <c r="B45" s="174"/>
      <c r="C45" s="403" t="s">
        <v>565</v>
      </c>
      <c r="D45" s="400"/>
      <c r="E45" s="400"/>
      <c r="F45" s="400"/>
      <c r="G45" s="401"/>
      <c r="H45" s="401"/>
      <c r="I45" s="401"/>
      <c r="J45" s="401"/>
      <c r="K45" s="401"/>
      <c r="L45" s="401"/>
    </row>
    <row r="46" spans="1:13" s="50" customFormat="1" ht="15" customHeight="1" thickTop="1">
      <c r="A46" s="50" t="s">
        <v>744</v>
      </c>
      <c r="B46" s="46" t="s">
        <v>925</v>
      </c>
      <c r="C46" s="165" t="s">
        <v>926</v>
      </c>
      <c r="D46" s="130">
        <v>0.68830000000000002</v>
      </c>
      <c r="E46" s="130">
        <v>0.70140000000000002</v>
      </c>
      <c r="F46" s="130">
        <v>0.70399999999999996</v>
      </c>
      <c r="G46" s="130">
        <v>0.68520000000000003</v>
      </c>
      <c r="H46" s="130">
        <v>0.67100000000000004</v>
      </c>
      <c r="I46" s="130">
        <v>0.65639999999999998</v>
      </c>
      <c r="J46" s="130">
        <v>0.67420000000000002</v>
      </c>
      <c r="K46" s="130">
        <v>0.67049999999999998</v>
      </c>
      <c r="L46" s="130">
        <v>0.66379999999999995</v>
      </c>
      <c r="M46" s="688"/>
    </row>
    <row r="47" spans="1:13" ht="15" customHeight="1">
      <c r="A47" s="47" t="s">
        <v>744</v>
      </c>
      <c r="B47" s="46" t="s">
        <v>927</v>
      </c>
      <c r="C47" s="165" t="s">
        <v>928</v>
      </c>
      <c r="D47" s="130">
        <v>5.5199999999999999E-2</v>
      </c>
      <c r="E47" s="130">
        <v>5.1999999999999998E-2</v>
      </c>
      <c r="F47" s="130">
        <v>4.5900000000000003E-2</v>
      </c>
      <c r="G47" s="130">
        <v>5.0599999999999999E-2</v>
      </c>
      <c r="H47" s="130">
        <v>5.8599999999999999E-2</v>
      </c>
      <c r="I47" s="130">
        <v>5.7000000000000002E-2</v>
      </c>
      <c r="J47" s="130">
        <v>5.3100000000000001E-2</v>
      </c>
      <c r="K47" s="130">
        <v>5.4699999999999999E-2</v>
      </c>
      <c r="L47" s="130">
        <v>5.3699999999999998E-2</v>
      </c>
      <c r="M47" s="688"/>
    </row>
    <row r="48" spans="1:13" ht="15" customHeight="1">
      <c r="A48" s="47" t="s">
        <v>744</v>
      </c>
      <c r="B48" s="46" t="s">
        <v>929</v>
      </c>
      <c r="C48" s="165" t="s">
        <v>930</v>
      </c>
      <c r="D48" s="130">
        <v>0.25650000000000001</v>
      </c>
      <c r="E48" s="130">
        <v>0.2467</v>
      </c>
      <c r="F48" s="130">
        <v>0.25009999999999999</v>
      </c>
      <c r="G48" s="130">
        <v>0.26419999999999999</v>
      </c>
      <c r="H48" s="130">
        <v>0.27039999999999997</v>
      </c>
      <c r="I48" s="130">
        <v>0.28660000000000002</v>
      </c>
      <c r="J48" s="130">
        <v>0.2727</v>
      </c>
      <c r="K48" s="130">
        <v>0.27479999999999999</v>
      </c>
      <c r="L48" s="130">
        <v>0.28249999999999997</v>
      </c>
      <c r="M48" s="688"/>
    </row>
    <row r="49" spans="1:13" ht="15" customHeight="1" thickBot="1">
      <c r="A49" s="47" t="s">
        <v>744</v>
      </c>
      <c r="B49" s="46" t="s">
        <v>931</v>
      </c>
      <c r="C49" s="165" t="s">
        <v>932</v>
      </c>
      <c r="D49" s="130">
        <v>0.43519999999999998</v>
      </c>
      <c r="E49" s="130">
        <v>0.4556</v>
      </c>
      <c r="F49" s="130">
        <v>0.46200000000000002</v>
      </c>
      <c r="G49" s="130">
        <v>0.49070000000000003</v>
      </c>
      <c r="H49" s="130">
        <v>0.49640000000000001</v>
      </c>
      <c r="I49" s="130">
        <v>0.51670000000000005</v>
      </c>
      <c r="J49" s="130">
        <v>0.50329999999999997</v>
      </c>
      <c r="K49" s="130">
        <v>0.47039999999999998</v>
      </c>
      <c r="L49" s="130">
        <v>0.46629999999999999</v>
      </c>
      <c r="M49" s="688"/>
    </row>
    <row r="50" spans="1:13" s="47" customFormat="1" ht="15" customHeight="1" thickTop="1" thickBot="1">
      <c r="B50" s="51"/>
      <c r="C50" s="403" t="s">
        <v>566</v>
      </c>
      <c r="D50" s="400"/>
      <c r="E50" s="400"/>
      <c r="F50" s="400"/>
      <c r="G50" s="401"/>
      <c r="H50" s="401"/>
      <c r="I50" s="401"/>
      <c r="J50" s="401"/>
      <c r="K50" s="401"/>
      <c r="L50" s="401"/>
    </row>
    <row r="51" spans="1:13" s="47" customFormat="1" ht="15" customHeight="1" thickTop="1">
      <c r="A51" s="47" t="s">
        <v>744</v>
      </c>
      <c r="B51" s="46" t="s">
        <v>933</v>
      </c>
      <c r="C51" s="165" t="s">
        <v>934</v>
      </c>
      <c r="D51" s="130">
        <v>0.19420000000000001</v>
      </c>
      <c r="E51" s="130">
        <v>0.15840000000000001</v>
      </c>
      <c r="F51" s="130">
        <v>0.17610000000000001</v>
      </c>
      <c r="G51" s="130">
        <v>0.1699</v>
      </c>
      <c r="H51" s="130">
        <v>0.1172</v>
      </c>
      <c r="I51" s="130">
        <v>9.3899999999999997E-2</v>
      </c>
      <c r="J51" s="130">
        <v>0.10539999999999999</v>
      </c>
      <c r="K51" s="130">
        <v>0.1084</v>
      </c>
      <c r="L51" s="130">
        <v>0.111</v>
      </c>
      <c r="M51" s="688"/>
    </row>
    <row r="52" spans="1:13" s="47" customFormat="1" ht="15" customHeight="1">
      <c r="A52" s="47" t="s">
        <v>744</v>
      </c>
      <c r="B52" s="46" t="s">
        <v>935</v>
      </c>
      <c r="C52" s="165" t="s">
        <v>936</v>
      </c>
      <c r="D52" s="130">
        <v>0.192</v>
      </c>
      <c r="E52" s="130">
        <v>0.15540000000000001</v>
      </c>
      <c r="F52" s="130">
        <v>0.1741</v>
      </c>
      <c r="G52" s="130">
        <v>0.16869999999999999</v>
      </c>
      <c r="H52" s="130">
        <v>0.1171</v>
      </c>
      <c r="I52" s="130">
        <v>9.2999999999999999E-2</v>
      </c>
      <c r="J52" s="130">
        <v>0.1055</v>
      </c>
      <c r="K52" s="130">
        <v>0.10829999999999999</v>
      </c>
      <c r="L52" s="130">
        <v>0.1135</v>
      </c>
      <c r="M52" s="688"/>
    </row>
    <row r="53" spans="1:13" s="47" customFormat="1" ht="15" customHeight="1">
      <c r="A53" s="47" t="s">
        <v>744</v>
      </c>
      <c r="B53" s="46" t="s">
        <v>937</v>
      </c>
      <c r="C53" s="165" t="s">
        <v>1344</v>
      </c>
      <c r="D53" s="130">
        <v>0.2054</v>
      </c>
      <c r="E53" s="130">
        <v>0.16889999999999999</v>
      </c>
      <c r="F53" s="130">
        <v>0.18890000000000001</v>
      </c>
      <c r="G53" s="130">
        <v>0.18240000000000001</v>
      </c>
      <c r="H53" s="130">
        <v>0.13689999999999999</v>
      </c>
      <c r="I53" s="130">
        <v>0.1129</v>
      </c>
      <c r="J53" s="130">
        <v>0.1236</v>
      </c>
      <c r="K53" s="130">
        <v>0.12720000000000001</v>
      </c>
      <c r="L53" s="130">
        <v>0.1331</v>
      </c>
      <c r="M53" s="688"/>
    </row>
    <row r="54" spans="1:13" s="47" customFormat="1" ht="15" customHeight="1">
      <c r="A54" s="47" t="s">
        <v>744</v>
      </c>
      <c r="B54" s="46" t="s">
        <v>938</v>
      </c>
      <c r="C54" s="165" t="s">
        <v>939</v>
      </c>
      <c r="D54" s="130">
        <v>0.2616</v>
      </c>
      <c r="E54" s="130">
        <v>0.2114</v>
      </c>
      <c r="F54" s="130">
        <v>0.23430000000000001</v>
      </c>
      <c r="G54" s="130">
        <v>0.22739999999999999</v>
      </c>
      <c r="H54" s="130">
        <v>0.18010000000000001</v>
      </c>
      <c r="I54" s="130">
        <v>0.15640000000000001</v>
      </c>
      <c r="J54" s="130">
        <v>0.1653</v>
      </c>
      <c r="K54" s="130">
        <v>0.16869999999999999</v>
      </c>
      <c r="L54" s="130">
        <v>0.17399999999999999</v>
      </c>
      <c r="M54" s="688"/>
    </row>
    <row r="55" spans="1:13" s="47" customFormat="1" ht="15" customHeight="1">
      <c r="A55" s="47" t="s">
        <v>744</v>
      </c>
      <c r="B55" s="46" t="s">
        <v>940</v>
      </c>
      <c r="C55" s="165" t="s">
        <v>941</v>
      </c>
      <c r="D55" s="130">
        <v>-5.62E-2</v>
      </c>
      <c r="E55" s="130">
        <v>-4.2500000000000003E-2</v>
      </c>
      <c r="F55" s="130">
        <v>-4.5400000000000003E-2</v>
      </c>
      <c r="G55" s="130">
        <v>-4.4999999999999998E-2</v>
      </c>
      <c r="H55" s="130">
        <v>-4.3299999999999998E-2</v>
      </c>
      <c r="I55" s="130">
        <v>-4.3499999999999997E-2</v>
      </c>
      <c r="J55" s="130">
        <v>-4.1700000000000001E-2</v>
      </c>
      <c r="K55" s="130">
        <v>-4.1500000000000002E-2</v>
      </c>
      <c r="L55" s="130">
        <v>-4.0899999999999999E-2</v>
      </c>
      <c r="M55" s="688"/>
    </row>
    <row r="56" spans="1:13" s="47" customFormat="1" ht="15" customHeight="1">
      <c r="A56" s="47" t="s">
        <v>744</v>
      </c>
      <c r="B56" s="46" t="s">
        <v>942</v>
      </c>
      <c r="C56" s="165" t="s">
        <v>943</v>
      </c>
      <c r="D56" s="130">
        <v>-1.34E-2</v>
      </c>
      <c r="E56" s="130">
        <v>-1.35E-2</v>
      </c>
      <c r="F56" s="130">
        <v>-1.4800000000000001E-2</v>
      </c>
      <c r="G56" s="130">
        <v>-1.37E-2</v>
      </c>
      <c r="H56" s="130">
        <v>-1.9699999999999999E-2</v>
      </c>
      <c r="I56" s="130">
        <v>-1.9900000000000001E-2</v>
      </c>
      <c r="J56" s="130">
        <v>-1.8200000000000001E-2</v>
      </c>
      <c r="K56" s="130">
        <v>-1.89E-2</v>
      </c>
      <c r="L56" s="130">
        <v>-1.95E-2</v>
      </c>
      <c r="M56" s="688"/>
    </row>
    <row r="57" spans="1:13" s="47" customFormat="1" ht="15" customHeight="1" thickBot="1">
      <c r="A57" s="47" t="s">
        <v>744</v>
      </c>
      <c r="B57" s="46" t="s">
        <v>944</v>
      </c>
      <c r="C57" s="165" t="s">
        <v>945</v>
      </c>
      <c r="D57" s="130">
        <v>2.2000000000000001E-3</v>
      </c>
      <c r="E57" s="130">
        <v>3.0000000000000001E-3</v>
      </c>
      <c r="F57" s="130">
        <v>2.0999999999999999E-3</v>
      </c>
      <c r="G57" s="130">
        <v>1.1999999999999999E-3</v>
      </c>
      <c r="H57" s="130">
        <v>1E-4</v>
      </c>
      <c r="I57" s="130">
        <v>8.9999999999999998E-4</v>
      </c>
      <c r="J57" s="130">
        <v>0</v>
      </c>
      <c r="K57" s="130">
        <v>1E-4</v>
      </c>
      <c r="L57" s="130">
        <v>-2.5999999999999999E-3</v>
      </c>
      <c r="M57" s="688"/>
    </row>
    <row r="58" spans="1:13" s="37" customFormat="1" ht="15" customHeight="1" thickTop="1" thickBot="1">
      <c r="A58" s="47"/>
      <c r="B58" s="47"/>
      <c r="C58" s="403" t="s">
        <v>946</v>
      </c>
      <c r="D58" s="404"/>
      <c r="E58" s="404"/>
      <c r="F58" s="404"/>
      <c r="G58" s="404"/>
      <c r="H58" s="404"/>
      <c r="I58" s="404"/>
      <c r="J58" s="404"/>
      <c r="K58" s="404"/>
      <c r="L58" s="404"/>
    </row>
    <row r="59" spans="1:13" s="47" customFormat="1" ht="15" customHeight="1" thickTop="1">
      <c r="A59" s="47" t="s">
        <v>744</v>
      </c>
      <c r="B59" s="46" t="s">
        <v>933</v>
      </c>
      <c r="C59" s="165" t="s">
        <v>934</v>
      </c>
      <c r="D59" s="130">
        <v>0.19420000000000001</v>
      </c>
      <c r="E59" s="130">
        <v>0.15840000000000001</v>
      </c>
      <c r="F59" s="130">
        <v>0.17610000000000001</v>
      </c>
      <c r="G59" s="130">
        <v>0.1699</v>
      </c>
      <c r="H59" s="130">
        <v>0.1172</v>
      </c>
      <c r="I59" s="130">
        <v>9.3899999999999997E-2</v>
      </c>
      <c r="J59" s="130">
        <v>0.10539999999999999</v>
      </c>
      <c r="K59" s="130">
        <v>0.1084</v>
      </c>
      <c r="L59" s="130">
        <v>0.111</v>
      </c>
      <c r="M59" s="688"/>
    </row>
    <row r="60" spans="1:13" s="47" customFormat="1" ht="15" customHeight="1">
      <c r="A60" s="47" t="s">
        <v>744</v>
      </c>
      <c r="B60" s="46" t="s">
        <v>947</v>
      </c>
      <c r="C60" s="165" t="s">
        <v>948</v>
      </c>
      <c r="D60" s="130">
        <v>-1.6899999999999998E-2</v>
      </c>
      <c r="E60" s="130">
        <v>-1.3599999999999999E-2</v>
      </c>
      <c r="F60" s="130">
        <v>-1.4999999999999999E-2</v>
      </c>
      <c r="G60" s="130">
        <v>-1.04E-2</v>
      </c>
      <c r="H60" s="130">
        <v>-5.7000000000000002E-3</v>
      </c>
      <c r="I60" s="130">
        <v>-6.1000000000000004E-3</v>
      </c>
      <c r="J60" s="130">
        <v>-1.5299999999999999E-2</v>
      </c>
      <c r="K60" s="130">
        <v>-1.5699999999999999E-2</v>
      </c>
      <c r="L60" s="130">
        <v>-1.6799999999999999E-2</v>
      </c>
      <c r="M60" s="688"/>
    </row>
    <row r="61" spans="1:13" s="48" customFormat="1" ht="15" customHeight="1">
      <c r="A61" s="47" t="s">
        <v>744</v>
      </c>
      <c r="B61" s="46" t="s">
        <v>949</v>
      </c>
      <c r="C61" s="165" t="s">
        <v>950</v>
      </c>
      <c r="D61" s="130">
        <v>-0.1429</v>
      </c>
      <c r="E61" s="130">
        <v>-0.1193</v>
      </c>
      <c r="F61" s="130">
        <v>-0.13150000000000001</v>
      </c>
      <c r="G61" s="130">
        <v>-0.12509999999999999</v>
      </c>
      <c r="H61" s="130">
        <v>-9.9400000000000002E-2</v>
      </c>
      <c r="I61" s="130">
        <v>-8.2900000000000001E-2</v>
      </c>
      <c r="J61" s="130">
        <v>-8.2799999999999999E-2</v>
      </c>
      <c r="K61" s="130">
        <v>-8.09E-2</v>
      </c>
      <c r="L61" s="130">
        <v>-8.5000000000000006E-2</v>
      </c>
      <c r="M61" s="688"/>
    </row>
    <row r="62" spans="1:13" s="48" customFormat="1" ht="15" customHeight="1">
      <c r="A62" s="47" t="s">
        <v>744</v>
      </c>
      <c r="B62" s="46" t="s">
        <v>951</v>
      </c>
      <c r="C62" s="165" t="s">
        <v>952</v>
      </c>
      <c r="D62" s="130">
        <v>1E-3</v>
      </c>
      <c r="E62" s="130">
        <v>5.0000000000000001E-4</v>
      </c>
      <c r="F62" s="130">
        <v>-2.9999999999999997E-4</v>
      </c>
      <c r="G62" s="130">
        <v>-8.9999999999999998E-4</v>
      </c>
      <c r="H62" s="130">
        <v>8.0000000000000004E-4</v>
      </c>
      <c r="I62" s="130">
        <v>-1E-4</v>
      </c>
      <c r="J62" s="130">
        <v>-2.9999999999999997E-4</v>
      </c>
      <c r="K62" s="130">
        <v>8.9999999999999998E-4</v>
      </c>
      <c r="L62" s="130">
        <v>-2.3999999999999998E-3</v>
      </c>
      <c r="M62" s="688"/>
    </row>
    <row r="63" spans="1:13" s="48" customFormat="1" ht="15" customHeight="1">
      <c r="A63" s="47" t="s">
        <v>744</v>
      </c>
      <c r="B63" s="46" t="s">
        <v>953</v>
      </c>
      <c r="C63" s="165" t="s">
        <v>954</v>
      </c>
      <c r="D63" s="130">
        <v>0</v>
      </c>
      <c r="E63" s="130">
        <v>2.9999999999999997E-4</v>
      </c>
      <c r="F63" s="130">
        <v>2.9999999999999997E-4</v>
      </c>
      <c r="G63" s="130">
        <v>2.9999999999999997E-4</v>
      </c>
      <c r="H63" s="130">
        <v>-1E-4</v>
      </c>
      <c r="I63" s="130">
        <v>-1.6000000000000001E-3</v>
      </c>
      <c r="J63" s="130">
        <v>0</v>
      </c>
      <c r="K63" s="130">
        <v>0</v>
      </c>
      <c r="L63" s="130">
        <v>1E-4</v>
      </c>
      <c r="M63" s="688"/>
    </row>
    <row r="64" spans="1:13" s="48" customFormat="1" ht="15" customHeight="1" thickBot="1">
      <c r="A64" s="47"/>
      <c r="B64" s="46"/>
      <c r="C64" s="165" t="s">
        <v>955</v>
      </c>
      <c r="D64" s="130">
        <v>1E-4</v>
      </c>
      <c r="E64" s="130">
        <v>-1E-4</v>
      </c>
      <c r="F64" s="130">
        <v>-2.0000000000000001E-4</v>
      </c>
      <c r="G64" s="130">
        <v>0</v>
      </c>
      <c r="H64" s="130">
        <v>0</v>
      </c>
      <c r="I64" s="130">
        <v>0</v>
      </c>
      <c r="J64" s="130">
        <v>1E-4</v>
      </c>
      <c r="K64" s="130">
        <v>1E-4</v>
      </c>
      <c r="L64" s="130">
        <v>0</v>
      </c>
      <c r="M64" s="688"/>
    </row>
    <row r="65" spans="1:13" s="47" customFormat="1" ht="15" customHeight="1" thickTop="1" thickBot="1">
      <c r="A65" s="47" t="s">
        <v>744</v>
      </c>
      <c r="B65" s="46" t="s">
        <v>956</v>
      </c>
      <c r="C65" s="403" t="s">
        <v>957</v>
      </c>
      <c r="D65" s="400">
        <v>3.5400000000000001E-2</v>
      </c>
      <c r="E65" s="400">
        <v>2.6200000000000001E-2</v>
      </c>
      <c r="F65" s="400">
        <v>2.9399999999999999E-2</v>
      </c>
      <c r="G65" s="405">
        <v>3.3799999999999997E-2</v>
      </c>
      <c r="H65" s="405">
        <v>1.29E-2</v>
      </c>
      <c r="I65" s="405">
        <v>3.3E-3</v>
      </c>
      <c r="J65" s="405">
        <v>7.1000000000000004E-3</v>
      </c>
      <c r="K65" s="405">
        <v>1.2699999999999999E-2</v>
      </c>
      <c r="L65" s="405">
        <v>6.7999999999999996E-3</v>
      </c>
      <c r="M65" s="688"/>
    </row>
    <row r="66" spans="1:13" ht="3.75" customHeight="1" thickTop="1" thickBot="1">
      <c r="A66" s="175"/>
      <c r="B66" s="175"/>
      <c r="C66" s="118"/>
      <c r="D66" s="118"/>
      <c r="E66" s="118"/>
      <c r="F66" s="118"/>
      <c r="G66" s="118"/>
      <c r="H66" s="118"/>
      <c r="I66" s="118"/>
      <c r="J66" s="118"/>
      <c r="K66" s="118"/>
      <c r="L66" s="118"/>
    </row>
    <row r="67" spans="1:13" ht="15" customHeight="1">
      <c r="A67" s="47"/>
      <c r="B67" s="47"/>
      <c r="C67" s="170" t="s">
        <v>1308</v>
      </c>
      <c r="D67" s="47"/>
      <c r="E67" s="47"/>
      <c r="F67" s="47"/>
      <c r="G67" s="47"/>
      <c r="H67" s="47"/>
      <c r="I67" s="47"/>
      <c r="J67" s="47"/>
      <c r="K67" s="47"/>
      <c r="L67" s="47"/>
    </row>
    <row r="68" spans="1:13" ht="15" customHeight="1">
      <c r="A68" s="47"/>
      <c r="B68" s="47"/>
      <c r="C68" s="170" t="s">
        <v>1352</v>
      </c>
      <c r="D68" s="47"/>
      <c r="E68" s="47"/>
      <c r="F68" s="47"/>
      <c r="G68" s="47"/>
      <c r="H68" s="47"/>
      <c r="I68" s="47"/>
      <c r="J68" s="47"/>
      <c r="K68" s="47"/>
      <c r="L68" s="47"/>
    </row>
    <row r="69" spans="1:13" ht="15" customHeight="1">
      <c r="A69" s="47"/>
      <c r="B69" s="47"/>
      <c r="C69" s="170" t="s">
        <v>1353</v>
      </c>
      <c r="D69" s="47"/>
      <c r="E69" s="47"/>
      <c r="F69" s="47"/>
      <c r="G69" s="47"/>
      <c r="H69" s="47"/>
      <c r="I69" s="47"/>
      <c r="J69" s="47"/>
      <c r="K69" s="47"/>
      <c r="L69" s="47"/>
    </row>
    <row r="70" spans="1:13" ht="15" customHeight="1">
      <c r="A70" s="47"/>
      <c r="B70" s="47"/>
      <c r="C70" s="170" t="s">
        <v>1311</v>
      </c>
      <c r="D70" s="47"/>
      <c r="E70" s="47"/>
      <c r="F70" s="47"/>
      <c r="G70" s="47"/>
      <c r="H70" s="47"/>
      <c r="I70" s="47"/>
      <c r="J70" s="47"/>
      <c r="K70" s="47"/>
      <c r="L70" s="47"/>
    </row>
    <row r="71" spans="1:13" ht="15" customHeight="1">
      <c r="A71" s="47"/>
      <c r="B71" s="47"/>
      <c r="C71" s="170" t="s">
        <v>1312</v>
      </c>
      <c r="D71" s="47"/>
      <c r="E71" s="47"/>
      <c r="F71" s="47"/>
      <c r="G71" s="47"/>
      <c r="H71" s="47"/>
      <c r="I71" s="47"/>
      <c r="J71" s="47"/>
      <c r="K71" s="47"/>
      <c r="L71" s="47"/>
    </row>
    <row r="72" spans="1:13" ht="30" customHeight="1">
      <c r="A72" s="47"/>
      <c r="B72" s="47"/>
      <c r="C72" s="753" t="s">
        <v>960</v>
      </c>
      <c r="D72" s="753"/>
      <c r="E72" s="753"/>
      <c r="F72" s="753"/>
      <c r="G72" s="753"/>
      <c r="H72" s="753"/>
      <c r="I72" s="753"/>
      <c r="J72" s="753"/>
      <c r="K72" s="753"/>
      <c r="L72" s="753"/>
    </row>
    <row r="73" spans="1:13" ht="15" customHeight="1">
      <c r="A73" s="47"/>
      <c r="B73" s="47"/>
      <c r="C73" s="170" t="s">
        <v>569</v>
      </c>
      <c r="D73" s="47"/>
      <c r="E73" s="47"/>
      <c r="F73" s="47"/>
      <c r="G73" s="47"/>
      <c r="H73" s="47"/>
      <c r="I73" s="47"/>
      <c r="J73" s="47"/>
      <c r="K73" s="47"/>
      <c r="L73" s="47"/>
    </row>
    <row r="74" spans="1:13" ht="30" customHeight="1">
      <c r="A74" s="47"/>
      <c r="B74" s="47"/>
      <c r="C74" s="753" t="s">
        <v>961</v>
      </c>
      <c r="D74" s="753"/>
      <c r="E74" s="753"/>
      <c r="F74" s="753"/>
      <c r="G74" s="753"/>
      <c r="H74" s="753"/>
      <c r="I74" s="753"/>
      <c r="J74" s="753"/>
      <c r="K74" s="753"/>
      <c r="L74" s="753"/>
    </row>
    <row r="75" spans="1:13"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baseColWidth="10" defaultColWidth="9.140625" defaultRowHeight="12.75"/>
  <cols>
    <col min="1" max="1" width="85.5703125" style="33" customWidth="1"/>
    <col min="2" max="4" width="13.42578125" style="609" bestFit="1" customWidth="1"/>
    <col min="5" max="5" width="10.7109375" style="609" bestFit="1" customWidth="1"/>
    <col min="6" max="6" width="11.7109375" style="609" bestFit="1" customWidth="1"/>
    <col min="7" max="7" width="13.42578125" style="609" bestFit="1" customWidth="1"/>
    <col min="8" max="8" width="10.7109375" style="609" bestFit="1" customWidth="1"/>
    <col min="9" max="9" width="13.42578125" style="609" bestFit="1" customWidth="1"/>
    <col min="10" max="10" width="11.7109375" style="609" bestFit="1" customWidth="1"/>
    <col min="11" max="11" width="14.42578125" style="609" bestFit="1" customWidth="1"/>
    <col min="12" max="256" width="9.140625" style="609"/>
    <col min="257" max="257" width="85.5703125" style="609" customWidth="1"/>
    <col min="258" max="264" width="20.140625" style="609" customWidth="1"/>
    <col min="265" max="266" width="21" style="609" customWidth="1"/>
    <col min="267" max="267" width="26.42578125" style="609" customWidth="1"/>
    <col min="268" max="512" width="9.140625" style="609"/>
    <col min="513" max="513" width="85.5703125" style="609" customWidth="1"/>
    <col min="514" max="520" width="20.140625" style="609" customWidth="1"/>
    <col min="521" max="522" width="21" style="609" customWidth="1"/>
    <col min="523" max="523" width="26.42578125" style="609" customWidth="1"/>
    <col min="524" max="768" width="9.140625" style="609"/>
    <col min="769" max="769" width="85.5703125" style="609" customWidth="1"/>
    <col min="770" max="776" width="20.140625" style="609" customWidth="1"/>
    <col min="777" max="778" width="21" style="609" customWidth="1"/>
    <col min="779" max="779" width="26.42578125" style="609" customWidth="1"/>
    <col min="780" max="1024" width="9.140625" style="609"/>
    <col min="1025" max="1025" width="85.5703125" style="609" customWidth="1"/>
    <col min="1026" max="1032" width="20.140625" style="609" customWidth="1"/>
    <col min="1033" max="1034" width="21" style="609" customWidth="1"/>
    <col min="1035" max="1035" width="26.42578125" style="609" customWidth="1"/>
    <col min="1036" max="1280" width="9.140625" style="609"/>
    <col min="1281" max="1281" width="85.5703125" style="609" customWidth="1"/>
    <col min="1282" max="1288" width="20.140625" style="609" customWidth="1"/>
    <col min="1289" max="1290" width="21" style="609" customWidth="1"/>
    <col min="1291" max="1291" width="26.42578125" style="609" customWidth="1"/>
    <col min="1292" max="1536" width="9.140625" style="609"/>
    <col min="1537" max="1537" width="85.5703125" style="609" customWidth="1"/>
    <col min="1538" max="1544" width="20.140625" style="609" customWidth="1"/>
    <col min="1545" max="1546" width="21" style="609" customWidth="1"/>
    <col min="1547" max="1547" width="26.42578125" style="609" customWidth="1"/>
    <col min="1548" max="1792" width="9.140625" style="609"/>
    <col min="1793" max="1793" width="85.5703125" style="609" customWidth="1"/>
    <col min="1794" max="1800" width="20.140625" style="609" customWidth="1"/>
    <col min="1801" max="1802" width="21" style="609" customWidth="1"/>
    <col min="1803" max="1803" width="26.42578125" style="609" customWidth="1"/>
    <col min="1804" max="2048" width="9.140625" style="609"/>
    <col min="2049" max="2049" width="85.5703125" style="609" customWidth="1"/>
    <col min="2050" max="2056" width="20.140625" style="609" customWidth="1"/>
    <col min="2057" max="2058" width="21" style="609" customWidth="1"/>
    <col min="2059" max="2059" width="26.42578125" style="609" customWidth="1"/>
    <col min="2060" max="2304" width="9.140625" style="609"/>
    <col min="2305" max="2305" width="85.5703125" style="609" customWidth="1"/>
    <col min="2306" max="2312" width="20.140625" style="609" customWidth="1"/>
    <col min="2313" max="2314" width="21" style="609" customWidth="1"/>
    <col min="2315" max="2315" width="26.42578125" style="609" customWidth="1"/>
    <col min="2316" max="2560" width="9.140625" style="609"/>
    <col min="2561" max="2561" width="85.5703125" style="609" customWidth="1"/>
    <col min="2562" max="2568" width="20.140625" style="609" customWidth="1"/>
    <col min="2569" max="2570" width="21" style="609" customWidth="1"/>
    <col min="2571" max="2571" width="26.42578125" style="609" customWidth="1"/>
    <col min="2572" max="2816" width="9.140625" style="609"/>
    <col min="2817" max="2817" width="85.5703125" style="609" customWidth="1"/>
    <col min="2818" max="2824" width="20.140625" style="609" customWidth="1"/>
    <col min="2825" max="2826" width="21" style="609" customWidth="1"/>
    <col min="2827" max="2827" width="26.42578125" style="609" customWidth="1"/>
    <col min="2828" max="3072" width="9.140625" style="609"/>
    <col min="3073" max="3073" width="85.5703125" style="609" customWidth="1"/>
    <col min="3074" max="3080" width="20.140625" style="609" customWidth="1"/>
    <col min="3081" max="3082" width="21" style="609" customWidth="1"/>
    <col min="3083" max="3083" width="26.42578125" style="609" customWidth="1"/>
    <col min="3084" max="3328" width="9.140625" style="609"/>
    <col min="3329" max="3329" width="85.5703125" style="609" customWidth="1"/>
    <col min="3330" max="3336" width="20.140625" style="609" customWidth="1"/>
    <col min="3337" max="3338" width="21" style="609" customWidth="1"/>
    <col min="3339" max="3339" width="26.42578125" style="609" customWidth="1"/>
    <col min="3340" max="3584" width="9.140625" style="609"/>
    <col min="3585" max="3585" width="85.5703125" style="609" customWidth="1"/>
    <col min="3586" max="3592" width="20.140625" style="609" customWidth="1"/>
    <col min="3593" max="3594" width="21" style="609" customWidth="1"/>
    <col min="3595" max="3595" width="26.42578125" style="609" customWidth="1"/>
    <col min="3596" max="3840" width="9.140625" style="609"/>
    <col min="3841" max="3841" width="85.5703125" style="609" customWidth="1"/>
    <col min="3842" max="3848" width="20.140625" style="609" customWidth="1"/>
    <col min="3849" max="3850" width="21" style="609" customWidth="1"/>
    <col min="3851" max="3851" width="26.42578125" style="609" customWidth="1"/>
    <col min="3852" max="4096" width="9.140625" style="609"/>
    <col min="4097" max="4097" width="85.5703125" style="609" customWidth="1"/>
    <col min="4098" max="4104" width="20.140625" style="609" customWidth="1"/>
    <col min="4105" max="4106" width="21" style="609" customWidth="1"/>
    <col min="4107" max="4107" width="26.42578125" style="609" customWidth="1"/>
    <col min="4108" max="4352" width="9.140625" style="609"/>
    <col min="4353" max="4353" width="85.5703125" style="609" customWidth="1"/>
    <col min="4354" max="4360" width="20.140625" style="609" customWidth="1"/>
    <col min="4361" max="4362" width="21" style="609" customWidth="1"/>
    <col min="4363" max="4363" width="26.42578125" style="609" customWidth="1"/>
    <col min="4364" max="4608" width="9.140625" style="609"/>
    <col min="4609" max="4609" width="85.5703125" style="609" customWidth="1"/>
    <col min="4610" max="4616" width="20.140625" style="609" customWidth="1"/>
    <col min="4617" max="4618" width="21" style="609" customWidth="1"/>
    <col min="4619" max="4619" width="26.42578125" style="609" customWidth="1"/>
    <col min="4620" max="4864" width="9.140625" style="609"/>
    <col min="4865" max="4865" width="85.5703125" style="609" customWidth="1"/>
    <col min="4866" max="4872" width="20.140625" style="609" customWidth="1"/>
    <col min="4873" max="4874" width="21" style="609" customWidth="1"/>
    <col min="4875" max="4875" width="26.42578125" style="609" customWidth="1"/>
    <col min="4876" max="5120" width="9.140625" style="609"/>
    <col min="5121" max="5121" width="85.5703125" style="609" customWidth="1"/>
    <col min="5122" max="5128" width="20.140625" style="609" customWidth="1"/>
    <col min="5129" max="5130" width="21" style="609" customWidth="1"/>
    <col min="5131" max="5131" width="26.42578125" style="609" customWidth="1"/>
    <col min="5132" max="5376" width="9.140625" style="609"/>
    <col min="5377" max="5377" width="85.5703125" style="609" customWidth="1"/>
    <col min="5378" max="5384" width="20.140625" style="609" customWidth="1"/>
    <col min="5385" max="5386" width="21" style="609" customWidth="1"/>
    <col min="5387" max="5387" width="26.42578125" style="609" customWidth="1"/>
    <col min="5388" max="5632" width="9.140625" style="609"/>
    <col min="5633" max="5633" width="85.5703125" style="609" customWidth="1"/>
    <col min="5634" max="5640" width="20.140625" style="609" customWidth="1"/>
    <col min="5641" max="5642" width="21" style="609" customWidth="1"/>
    <col min="5643" max="5643" width="26.42578125" style="609" customWidth="1"/>
    <col min="5644" max="5888" width="9.140625" style="609"/>
    <col min="5889" max="5889" width="85.5703125" style="609" customWidth="1"/>
    <col min="5890" max="5896" width="20.140625" style="609" customWidth="1"/>
    <col min="5897" max="5898" width="21" style="609" customWidth="1"/>
    <col min="5899" max="5899" width="26.42578125" style="609" customWidth="1"/>
    <col min="5900" max="6144" width="9.140625" style="609"/>
    <col min="6145" max="6145" width="85.5703125" style="609" customWidth="1"/>
    <col min="6146" max="6152" width="20.140625" style="609" customWidth="1"/>
    <col min="6153" max="6154" width="21" style="609" customWidth="1"/>
    <col min="6155" max="6155" width="26.42578125" style="609" customWidth="1"/>
    <col min="6156" max="6400" width="9.140625" style="609"/>
    <col min="6401" max="6401" width="85.5703125" style="609" customWidth="1"/>
    <col min="6402" max="6408" width="20.140625" style="609" customWidth="1"/>
    <col min="6409" max="6410" width="21" style="609" customWidth="1"/>
    <col min="6411" max="6411" width="26.42578125" style="609" customWidth="1"/>
    <col min="6412" max="6656" width="9.140625" style="609"/>
    <col min="6657" max="6657" width="85.5703125" style="609" customWidth="1"/>
    <col min="6658" max="6664" width="20.140625" style="609" customWidth="1"/>
    <col min="6665" max="6666" width="21" style="609" customWidth="1"/>
    <col min="6667" max="6667" width="26.42578125" style="609" customWidth="1"/>
    <col min="6668" max="6912" width="9.140625" style="609"/>
    <col min="6913" max="6913" width="85.5703125" style="609" customWidth="1"/>
    <col min="6914" max="6920" width="20.140625" style="609" customWidth="1"/>
    <col min="6921" max="6922" width="21" style="609" customWidth="1"/>
    <col min="6923" max="6923" width="26.42578125" style="609" customWidth="1"/>
    <col min="6924" max="7168" width="9.140625" style="609"/>
    <col min="7169" max="7169" width="85.5703125" style="609" customWidth="1"/>
    <col min="7170" max="7176" width="20.140625" style="609" customWidth="1"/>
    <col min="7177" max="7178" width="21" style="609" customWidth="1"/>
    <col min="7179" max="7179" width="26.42578125" style="609" customWidth="1"/>
    <col min="7180" max="7424" width="9.140625" style="609"/>
    <col min="7425" max="7425" width="85.5703125" style="609" customWidth="1"/>
    <col min="7426" max="7432" width="20.140625" style="609" customWidth="1"/>
    <col min="7433" max="7434" width="21" style="609" customWidth="1"/>
    <col min="7435" max="7435" width="26.42578125" style="609" customWidth="1"/>
    <col min="7436" max="7680" width="9.140625" style="609"/>
    <col min="7681" max="7681" width="85.5703125" style="609" customWidth="1"/>
    <col min="7682" max="7688" width="20.140625" style="609" customWidth="1"/>
    <col min="7689" max="7690" width="21" style="609" customWidth="1"/>
    <col min="7691" max="7691" width="26.42578125" style="609" customWidth="1"/>
    <col min="7692" max="7936" width="9.140625" style="609"/>
    <col min="7937" max="7937" width="85.5703125" style="609" customWidth="1"/>
    <col min="7938" max="7944" width="20.140625" style="609" customWidth="1"/>
    <col min="7945" max="7946" width="21" style="609" customWidth="1"/>
    <col min="7947" max="7947" width="26.42578125" style="609" customWidth="1"/>
    <col min="7948" max="8192" width="9.140625" style="609"/>
    <col min="8193" max="8193" width="85.5703125" style="609" customWidth="1"/>
    <col min="8194" max="8200" width="20.140625" style="609" customWidth="1"/>
    <col min="8201" max="8202" width="21" style="609" customWidth="1"/>
    <col min="8203" max="8203" width="26.42578125" style="609" customWidth="1"/>
    <col min="8204" max="8448" width="9.140625" style="609"/>
    <col min="8449" max="8449" width="85.5703125" style="609" customWidth="1"/>
    <col min="8450" max="8456" width="20.140625" style="609" customWidth="1"/>
    <col min="8457" max="8458" width="21" style="609" customWidth="1"/>
    <col min="8459" max="8459" width="26.42578125" style="609" customWidth="1"/>
    <col min="8460" max="8704" width="9.140625" style="609"/>
    <col min="8705" max="8705" width="85.5703125" style="609" customWidth="1"/>
    <col min="8706" max="8712" width="20.140625" style="609" customWidth="1"/>
    <col min="8713" max="8714" width="21" style="609" customWidth="1"/>
    <col min="8715" max="8715" width="26.42578125" style="609" customWidth="1"/>
    <col min="8716" max="8960" width="9.140625" style="609"/>
    <col min="8961" max="8961" width="85.5703125" style="609" customWidth="1"/>
    <col min="8962" max="8968" width="20.140625" style="609" customWidth="1"/>
    <col min="8969" max="8970" width="21" style="609" customWidth="1"/>
    <col min="8971" max="8971" width="26.42578125" style="609" customWidth="1"/>
    <col min="8972" max="9216" width="9.140625" style="609"/>
    <col min="9217" max="9217" width="85.5703125" style="609" customWidth="1"/>
    <col min="9218" max="9224" width="20.140625" style="609" customWidth="1"/>
    <col min="9225" max="9226" width="21" style="609" customWidth="1"/>
    <col min="9227" max="9227" width="26.42578125" style="609" customWidth="1"/>
    <col min="9228" max="9472" width="9.140625" style="609"/>
    <col min="9473" max="9473" width="85.5703125" style="609" customWidth="1"/>
    <col min="9474" max="9480" width="20.140625" style="609" customWidth="1"/>
    <col min="9481" max="9482" width="21" style="609" customWidth="1"/>
    <col min="9483" max="9483" width="26.42578125" style="609" customWidth="1"/>
    <col min="9484" max="9728" width="9.140625" style="609"/>
    <col min="9729" max="9729" width="85.5703125" style="609" customWidth="1"/>
    <col min="9730" max="9736" width="20.140625" style="609" customWidth="1"/>
    <col min="9737" max="9738" width="21" style="609" customWidth="1"/>
    <col min="9739" max="9739" width="26.42578125" style="609" customWidth="1"/>
    <col min="9740" max="9984" width="9.140625" style="609"/>
    <col min="9985" max="9985" width="85.5703125" style="609" customWidth="1"/>
    <col min="9986" max="9992" width="20.140625" style="609" customWidth="1"/>
    <col min="9993" max="9994" width="21" style="609" customWidth="1"/>
    <col min="9995" max="9995" width="26.42578125" style="609" customWidth="1"/>
    <col min="9996" max="10240" width="9.140625" style="609"/>
    <col min="10241" max="10241" width="85.5703125" style="609" customWidth="1"/>
    <col min="10242" max="10248" width="20.140625" style="609" customWidth="1"/>
    <col min="10249" max="10250" width="21" style="609" customWidth="1"/>
    <col min="10251" max="10251" width="26.42578125" style="609" customWidth="1"/>
    <col min="10252" max="10496" width="9.140625" style="609"/>
    <col min="10497" max="10497" width="85.5703125" style="609" customWidth="1"/>
    <col min="10498" max="10504" width="20.140625" style="609" customWidth="1"/>
    <col min="10505" max="10506" width="21" style="609" customWidth="1"/>
    <col min="10507" max="10507" width="26.42578125" style="609" customWidth="1"/>
    <col min="10508" max="10752" width="9.140625" style="609"/>
    <col min="10753" max="10753" width="85.5703125" style="609" customWidth="1"/>
    <col min="10754" max="10760" width="20.140625" style="609" customWidth="1"/>
    <col min="10761" max="10762" width="21" style="609" customWidth="1"/>
    <col min="10763" max="10763" width="26.42578125" style="609" customWidth="1"/>
    <col min="10764" max="11008" width="9.140625" style="609"/>
    <col min="11009" max="11009" width="85.5703125" style="609" customWidth="1"/>
    <col min="11010" max="11016" width="20.140625" style="609" customWidth="1"/>
    <col min="11017" max="11018" width="21" style="609" customWidth="1"/>
    <col min="11019" max="11019" width="26.42578125" style="609" customWidth="1"/>
    <col min="11020" max="11264" width="9.140625" style="609"/>
    <col min="11265" max="11265" width="85.5703125" style="609" customWidth="1"/>
    <col min="11266" max="11272" width="20.140625" style="609" customWidth="1"/>
    <col min="11273" max="11274" width="21" style="609" customWidth="1"/>
    <col min="11275" max="11275" width="26.42578125" style="609" customWidth="1"/>
    <col min="11276" max="11520" width="9.140625" style="609"/>
    <col min="11521" max="11521" width="85.5703125" style="609" customWidth="1"/>
    <col min="11522" max="11528" width="20.140625" style="609" customWidth="1"/>
    <col min="11529" max="11530" width="21" style="609" customWidth="1"/>
    <col min="11531" max="11531" width="26.42578125" style="609" customWidth="1"/>
    <col min="11532" max="11776" width="9.140625" style="609"/>
    <col min="11777" max="11777" width="85.5703125" style="609" customWidth="1"/>
    <col min="11778" max="11784" width="20.140625" style="609" customWidth="1"/>
    <col min="11785" max="11786" width="21" style="609" customWidth="1"/>
    <col min="11787" max="11787" width="26.42578125" style="609" customWidth="1"/>
    <col min="11788" max="12032" width="9.140625" style="609"/>
    <col min="12033" max="12033" width="85.5703125" style="609" customWidth="1"/>
    <col min="12034" max="12040" width="20.140625" style="609" customWidth="1"/>
    <col min="12041" max="12042" width="21" style="609" customWidth="1"/>
    <col min="12043" max="12043" width="26.42578125" style="609" customWidth="1"/>
    <col min="12044" max="12288" width="9.140625" style="609"/>
    <col min="12289" max="12289" width="85.5703125" style="609" customWidth="1"/>
    <col min="12290" max="12296" width="20.140625" style="609" customWidth="1"/>
    <col min="12297" max="12298" width="21" style="609" customWidth="1"/>
    <col min="12299" max="12299" width="26.42578125" style="609" customWidth="1"/>
    <col min="12300" max="12544" width="9.140625" style="609"/>
    <col min="12545" max="12545" width="85.5703125" style="609" customWidth="1"/>
    <col min="12546" max="12552" width="20.140625" style="609" customWidth="1"/>
    <col min="12553" max="12554" width="21" style="609" customWidth="1"/>
    <col min="12555" max="12555" width="26.42578125" style="609" customWidth="1"/>
    <col min="12556" max="12800" width="9.140625" style="609"/>
    <col min="12801" max="12801" width="85.5703125" style="609" customWidth="1"/>
    <col min="12802" max="12808" width="20.140625" style="609" customWidth="1"/>
    <col min="12809" max="12810" width="21" style="609" customWidth="1"/>
    <col min="12811" max="12811" width="26.42578125" style="609" customWidth="1"/>
    <col min="12812" max="13056" width="9.140625" style="609"/>
    <col min="13057" max="13057" width="85.5703125" style="609" customWidth="1"/>
    <col min="13058" max="13064" width="20.140625" style="609" customWidth="1"/>
    <col min="13065" max="13066" width="21" style="609" customWidth="1"/>
    <col min="13067" max="13067" width="26.42578125" style="609" customWidth="1"/>
    <col min="13068" max="13312" width="9.140625" style="609"/>
    <col min="13313" max="13313" width="85.5703125" style="609" customWidth="1"/>
    <col min="13314" max="13320" width="20.140625" style="609" customWidth="1"/>
    <col min="13321" max="13322" width="21" style="609" customWidth="1"/>
    <col min="13323" max="13323" width="26.42578125" style="609" customWidth="1"/>
    <col min="13324" max="13568" width="9.140625" style="609"/>
    <col min="13569" max="13569" width="85.5703125" style="609" customWidth="1"/>
    <col min="13570" max="13576" width="20.140625" style="609" customWidth="1"/>
    <col min="13577" max="13578" width="21" style="609" customWidth="1"/>
    <col min="13579" max="13579" width="26.42578125" style="609" customWidth="1"/>
    <col min="13580" max="13824" width="9.140625" style="609"/>
    <col min="13825" max="13825" width="85.5703125" style="609" customWidth="1"/>
    <col min="13826" max="13832" width="20.140625" style="609" customWidth="1"/>
    <col min="13833" max="13834" width="21" style="609" customWidth="1"/>
    <col min="13835" max="13835" width="26.42578125" style="609" customWidth="1"/>
    <col min="13836" max="14080" width="9.140625" style="609"/>
    <col min="14081" max="14081" width="85.5703125" style="609" customWidth="1"/>
    <col min="14082" max="14088" width="20.140625" style="609" customWidth="1"/>
    <col min="14089" max="14090" width="21" style="609" customWidth="1"/>
    <col min="14091" max="14091" width="26.42578125" style="609" customWidth="1"/>
    <col min="14092" max="14336" width="9.140625" style="609"/>
    <col min="14337" max="14337" width="85.5703125" style="609" customWidth="1"/>
    <col min="14338" max="14344" width="20.140625" style="609" customWidth="1"/>
    <col min="14345" max="14346" width="21" style="609" customWidth="1"/>
    <col min="14347" max="14347" width="26.42578125" style="609" customWidth="1"/>
    <col min="14348" max="14592" width="9.140625" style="609"/>
    <col min="14593" max="14593" width="85.5703125" style="609" customWidth="1"/>
    <col min="14594" max="14600" width="20.140625" style="609" customWidth="1"/>
    <col min="14601" max="14602" width="21" style="609" customWidth="1"/>
    <col min="14603" max="14603" width="26.42578125" style="609" customWidth="1"/>
    <col min="14604" max="14848" width="9.140625" style="609"/>
    <col min="14849" max="14849" width="85.5703125" style="609" customWidth="1"/>
    <col min="14850" max="14856" width="20.140625" style="609" customWidth="1"/>
    <col min="14857" max="14858" width="21" style="609" customWidth="1"/>
    <col min="14859" max="14859" width="26.42578125" style="609" customWidth="1"/>
    <col min="14860" max="15104" width="9.140625" style="609"/>
    <col min="15105" max="15105" width="85.5703125" style="609" customWidth="1"/>
    <col min="15106" max="15112" width="20.140625" style="609" customWidth="1"/>
    <col min="15113" max="15114" width="21" style="609" customWidth="1"/>
    <col min="15115" max="15115" width="26.42578125" style="609" customWidth="1"/>
    <col min="15116" max="15360" width="9.140625" style="609"/>
    <col min="15361" max="15361" width="85.5703125" style="609" customWidth="1"/>
    <col min="15362" max="15368" width="20.140625" style="609" customWidth="1"/>
    <col min="15369" max="15370" width="21" style="609" customWidth="1"/>
    <col min="15371" max="15371" width="26.42578125" style="609" customWidth="1"/>
    <col min="15372" max="15616" width="9.140625" style="609"/>
    <col min="15617" max="15617" width="85.5703125" style="609" customWidth="1"/>
    <col min="15618" max="15624" width="20.140625" style="609" customWidth="1"/>
    <col min="15625" max="15626" width="21" style="609" customWidth="1"/>
    <col min="15627" max="15627" width="26.42578125" style="609" customWidth="1"/>
    <col min="15628" max="15872" width="9.140625" style="609"/>
    <col min="15873" max="15873" width="85.5703125" style="609" customWidth="1"/>
    <col min="15874" max="15880" width="20.140625" style="609" customWidth="1"/>
    <col min="15881" max="15882" width="21" style="609" customWidth="1"/>
    <col min="15883" max="15883" width="26.42578125" style="609" customWidth="1"/>
    <col min="15884" max="16128" width="9.140625" style="609"/>
    <col min="16129" max="16129" width="85.5703125" style="609" customWidth="1"/>
    <col min="16130" max="16136" width="20.140625" style="609" customWidth="1"/>
    <col min="16137" max="16138" width="21" style="609" customWidth="1"/>
    <col min="16139" max="16139" width="26.42578125" style="609" customWidth="1"/>
    <col min="16140" max="16384" width="9.140625" style="609"/>
  </cols>
  <sheetData>
    <row r="1" spans="1:11" ht="30" customHeight="1">
      <c r="A1" s="744" t="s">
        <v>445</v>
      </c>
      <c r="B1" s="755"/>
      <c r="C1" s="755"/>
      <c r="D1" s="755"/>
      <c r="E1" s="755"/>
      <c r="F1" s="755"/>
      <c r="G1" s="755"/>
      <c r="H1" s="755"/>
      <c r="I1" s="755"/>
      <c r="J1" s="755"/>
      <c r="K1" s="755"/>
    </row>
    <row r="2" spans="1:11" ht="15" customHeight="1">
      <c r="A2" s="745" t="s">
        <v>647</v>
      </c>
      <c r="B2" s="756"/>
      <c r="C2" s="756"/>
      <c r="D2" s="756"/>
      <c r="E2" s="756"/>
      <c r="F2" s="756"/>
      <c r="G2" s="756"/>
      <c r="H2" s="756"/>
      <c r="I2" s="756"/>
      <c r="J2" s="756"/>
      <c r="K2" s="756"/>
    </row>
    <row r="3" spans="1:11" ht="15" customHeight="1">
      <c r="A3" s="757" t="s">
        <v>1515</v>
      </c>
      <c r="B3" s="758"/>
      <c r="C3" s="758"/>
      <c r="D3" s="758"/>
      <c r="E3" s="758"/>
      <c r="F3" s="758"/>
      <c r="G3" s="758"/>
      <c r="H3" s="758"/>
      <c r="I3" s="758"/>
      <c r="J3" s="758"/>
      <c r="K3" s="758"/>
    </row>
    <row r="4" spans="1:11" s="78" customFormat="1" ht="30" customHeight="1">
      <c r="A4" s="746" t="s">
        <v>648</v>
      </c>
      <c r="B4" s="759"/>
      <c r="C4" s="759"/>
      <c r="D4" s="759"/>
      <c r="E4" s="759"/>
      <c r="F4" s="759"/>
      <c r="G4" s="759"/>
      <c r="H4" s="759"/>
      <c r="I4" s="759"/>
      <c r="J4" s="759"/>
      <c r="K4" s="759"/>
    </row>
    <row r="5" spans="1:11" ht="3.75" customHeight="1">
      <c r="A5" s="47"/>
      <c r="B5" s="47"/>
      <c r="C5" s="47"/>
      <c r="D5" s="47"/>
      <c r="E5" s="47"/>
      <c r="F5" s="47"/>
      <c r="G5" s="47"/>
      <c r="H5" s="47"/>
      <c r="I5" s="47"/>
      <c r="J5" s="47"/>
      <c r="K5" s="47"/>
    </row>
    <row r="6" spans="1:11" s="341" customFormat="1" ht="30" customHeight="1" thickBot="1">
      <c r="A6" s="225"/>
      <c r="B6" s="224" t="s">
        <v>99</v>
      </c>
      <c r="C6" s="224" t="s">
        <v>101</v>
      </c>
      <c r="D6" s="224" t="s">
        <v>102</v>
      </c>
      <c r="E6" s="224" t="s">
        <v>104</v>
      </c>
      <c r="F6" s="224" t="s">
        <v>106</v>
      </c>
      <c r="G6" s="224" t="s">
        <v>108</v>
      </c>
      <c r="H6" s="224" t="s">
        <v>110</v>
      </c>
      <c r="I6" s="298" t="s">
        <v>112</v>
      </c>
      <c r="J6" s="298" t="s">
        <v>509</v>
      </c>
      <c r="K6" s="298" t="s">
        <v>517</v>
      </c>
    </row>
    <row r="7" spans="1:11" s="20" customFormat="1" ht="15" customHeight="1">
      <c r="A7" s="439" t="s">
        <v>649</v>
      </c>
      <c r="B7" s="437">
        <v>0.14660000000000001</v>
      </c>
      <c r="C7" s="437">
        <v>0.15440000000000001</v>
      </c>
      <c r="D7" s="437">
        <v>0.2757</v>
      </c>
      <c r="E7" s="437">
        <v>0.21629999999999999</v>
      </c>
      <c r="F7" s="437">
        <v>0.16120000000000001</v>
      </c>
      <c r="G7" s="437">
        <v>0.1278</v>
      </c>
      <c r="H7" s="437">
        <v>0.13100000000000001</v>
      </c>
      <c r="I7" s="437">
        <v>0.1905</v>
      </c>
      <c r="J7" s="437">
        <v>0.1263</v>
      </c>
      <c r="K7" s="437">
        <v>0.1822</v>
      </c>
    </row>
    <row r="8" spans="1:11" s="78" customFormat="1" ht="15" customHeight="1">
      <c r="A8" s="120" t="s">
        <v>650</v>
      </c>
      <c r="B8" s="121">
        <v>463302840.29000002</v>
      </c>
      <c r="C8" s="121">
        <v>492560481.19999999</v>
      </c>
      <c r="D8" s="121">
        <v>229415666.65000001</v>
      </c>
      <c r="E8" s="121">
        <v>495789.19</v>
      </c>
      <c r="F8" s="121">
        <v>13268125.119999999</v>
      </c>
      <c r="G8" s="121">
        <v>516277542.31999999</v>
      </c>
      <c r="H8" s="121">
        <v>3115678.04</v>
      </c>
      <c r="I8" s="121">
        <v>114804893.78</v>
      </c>
      <c r="J8" s="121">
        <v>117176040.47</v>
      </c>
      <c r="K8" s="121">
        <v>1950417057.0599999</v>
      </c>
    </row>
    <row r="9" spans="1:11" s="78" customFormat="1" ht="15" customHeight="1">
      <c r="A9" s="120" t="s">
        <v>651</v>
      </c>
      <c r="B9" s="121">
        <v>0</v>
      </c>
      <c r="C9" s="121">
        <v>0</v>
      </c>
      <c r="D9" s="121">
        <v>0</v>
      </c>
      <c r="E9" s="121">
        <v>0</v>
      </c>
      <c r="F9" s="121">
        <v>0</v>
      </c>
      <c r="G9" s="121">
        <v>0</v>
      </c>
      <c r="H9" s="121">
        <v>0</v>
      </c>
      <c r="I9" s="121">
        <v>0</v>
      </c>
      <c r="J9" s="121">
        <v>0</v>
      </c>
      <c r="K9" s="121">
        <v>0</v>
      </c>
    </row>
    <row r="10" spans="1:11" s="21" customFormat="1" ht="15" customHeight="1">
      <c r="A10" s="120" t="s">
        <v>652</v>
      </c>
      <c r="B10" s="121">
        <v>67584574.25</v>
      </c>
      <c r="C10" s="121">
        <v>146380892.69</v>
      </c>
      <c r="D10" s="121">
        <v>88613527.340000004</v>
      </c>
      <c r="E10" s="121">
        <v>5644776.9299999997</v>
      </c>
      <c r="F10" s="121">
        <v>33362022.379999999</v>
      </c>
      <c r="G10" s="121">
        <v>109222883.95999999</v>
      </c>
      <c r="H10" s="121">
        <v>2517738.34</v>
      </c>
      <c r="I10" s="121">
        <v>260951106.53999999</v>
      </c>
      <c r="J10" s="121">
        <v>4478636.57</v>
      </c>
      <c r="K10" s="121">
        <v>718756159</v>
      </c>
    </row>
    <row r="11" spans="1:11" s="21" customFormat="1" ht="15" customHeight="1">
      <c r="A11" s="120" t="s">
        <v>653</v>
      </c>
      <c r="B11" s="121">
        <v>37253597.659999996</v>
      </c>
      <c r="C11" s="121">
        <v>34074138.990000002</v>
      </c>
      <c r="D11" s="121">
        <v>306493806.43000001</v>
      </c>
      <c r="E11" s="121">
        <v>2189265.5499999998</v>
      </c>
      <c r="F11" s="121">
        <v>194839.8</v>
      </c>
      <c r="G11" s="121">
        <v>1953179.72</v>
      </c>
      <c r="H11" s="121">
        <v>492975.69</v>
      </c>
      <c r="I11" s="121">
        <v>74236377.909999996</v>
      </c>
      <c r="J11" s="121">
        <v>22259345.289999999</v>
      </c>
      <c r="K11" s="121">
        <v>479147527.04000002</v>
      </c>
    </row>
    <row r="12" spans="1:11" s="21" customFormat="1" ht="15" customHeight="1">
      <c r="A12" s="120" t="s">
        <v>654</v>
      </c>
      <c r="B12" s="121">
        <v>115803744.7</v>
      </c>
      <c r="C12" s="121">
        <v>31239742.280000001</v>
      </c>
      <c r="D12" s="121">
        <v>9646098.9399999995</v>
      </c>
      <c r="E12" s="121">
        <v>20878217.75</v>
      </c>
      <c r="F12" s="121">
        <v>139675.39000000001</v>
      </c>
      <c r="G12" s="121">
        <v>1174976.79</v>
      </c>
      <c r="H12" s="121">
        <v>0</v>
      </c>
      <c r="I12" s="121">
        <v>0</v>
      </c>
      <c r="J12" s="121">
        <v>69881450.799999997</v>
      </c>
      <c r="K12" s="121">
        <v>248763906.65000001</v>
      </c>
    </row>
    <row r="13" spans="1:11" s="21" customFormat="1" ht="15" customHeight="1">
      <c r="A13" s="120" t="s">
        <v>655</v>
      </c>
      <c r="B13" s="121">
        <v>823256498.28999996</v>
      </c>
      <c r="C13" s="121">
        <v>2916495188.8600001</v>
      </c>
      <c r="D13" s="121">
        <v>1585883932.5699999</v>
      </c>
      <c r="E13" s="121">
        <v>46437503.920000002</v>
      </c>
      <c r="F13" s="121">
        <v>462220412.27999997</v>
      </c>
      <c r="G13" s="121">
        <v>492918149.92000002</v>
      </c>
      <c r="H13" s="121">
        <v>32029283.640000001</v>
      </c>
      <c r="I13" s="121">
        <v>1076204089.77</v>
      </c>
      <c r="J13" s="121">
        <v>308736587.30000001</v>
      </c>
      <c r="K13" s="121">
        <v>7744181646.5500002</v>
      </c>
    </row>
    <row r="14" spans="1:11" s="21" customFormat="1" ht="15" customHeight="1">
      <c r="A14" s="292" t="s">
        <v>656</v>
      </c>
      <c r="B14" s="293">
        <v>1507201255.1900001</v>
      </c>
      <c r="C14" s="293">
        <v>3620750444.02</v>
      </c>
      <c r="D14" s="293">
        <v>2220053031.9299998</v>
      </c>
      <c r="E14" s="293">
        <v>75645553.340000004</v>
      </c>
      <c r="F14" s="293">
        <v>509185074.97000003</v>
      </c>
      <c r="G14" s="293">
        <v>1121546732.71</v>
      </c>
      <c r="H14" s="293">
        <v>38155675.710000001</v>
      </c>
      <c r="I14" s="293">
        <v>1526196468</v>
      </c>
      <c r="J14" s="293">
        <v>522532060.43000001</v>
      </c>
      <c r="K14" s="293">
        <v>11141266296.299999</v>
      </c>
    </row>
    <row r="15" spans="1:11" s="22" customFormat="1" ht="15" customHeight="1">
      <c r="A15" s="120" t="s">
        <v>657</v>
      </c>
      <c r="B15" s="121">
        <v>942253020.495</v>
      </c>
      <c r="C15" s="121">
        <v>2986238243.6030002</v>
      </c>
      <c r="D15" s="121">
        <v>1764088115.4579999</v>
      </c>
      <c r="E15" s="121">
        <v>64319755.3935</v>
      </c>
      <c r="F15" s="121">
        <v>469094993.19849998</v>
      </c>
      <c r="G15" s="121">
        <v>516620549.1645</v>
      </c>
      <c r="H15" s="121">
        <v>32779319.153000001</v>
      </c>
      <c r="I15" s="121">
        <v>1165512500.033</v>
      </c>
      <c r="J15" s="121">
        <v>373173075.35900003</v>
      </c>
      <c r="K15" s="121">
        <v>8314079571.8575001</v>
      </c>
    </row>
    <row r="16" spans="1:11" s="23" customFormat="1" ht="15" customHeight="1">
      <c r="A16" s="244" t="s">
        <v>658</v>
      </c>
      <c r="B16" s="246">
        <v>0.62519999999999998</v>
      </c>
      <c r="C16" s="246">
        <v>0.82479999999999998</v>
      </c>
      <c r="D16" s="246">
        <v>0.79459999999999997</v>
      </c>
      <c r="E16" s="246">
        <v>0.85029999999999994</v>
      </c>
      <c r="F16" s="246">
        <v>0.92130000000000001</v>
      </c>
      <c r="G16" s="246">
        <v>0.46060000000000001</v>
      </c>
      <c r="H16" s="246">
        <v>0.85909999999999997</v>
      </c>
      <c r="I16" s="246">
        <v>0.76370000000000005</v>
      </c>
      <c r="J16" s="246">
        <v>0.71419999999999995</v>
      </c>
      <c r="K16" s="246">
        <v>0.74619999999999997</v>
      </c>
    </row>
    <row r="17" spans="1:11" s="21" customFormat="1" ht="15" customHeight="1">
      <c r="A17" s="292" t="s">
        <v>659</v>
      </c>
      <c r="B17" s="293">
        <v>94225302.049500003</v>
      </c>
      <c r="C17" s="293">
        <v>298623824.3603</v>
      </c>
      <c r="D17" s="293">
        <v>176408811.5458</v>
      </c>
      <c r="E17" s="293">
        <v>6431975.5394000001</v>
      </c>
      <c r="F17" s="293">
        <v>46909499.319899999</v>
      </c>
      <c r="G17" s="293">
        <v>51662054.916500002</v>
      </c>
      <c r="H17" s="293">
        <v>3277931.9153</v>
      </c>
      <c r="I17" s="293">
        <v>116551250.0033</v>
      </c>
      <c r="J17" s="293">
        <v>37317307.535899997</v>
      </c>
      <c r="K17" s="293">
        <v>831407957.18579996</v>
      </c>
    </row>
    <row r="18" spans="1:11" s="21" customFormat="1" ht="15" customHeight="1">
      <c r="A18" s="120" t="s">
        <v>660</v>
      </c>
      <c r="B18" s="121">
        <v>95788612</v>
      </c>
      <c r="C18" s="121">
        <v>445605293</v>
      </c>
      <c r="D18" s="121">
        <v>486857595</v>
      </c>
      <c r="E18" s="121">
        <v>13909379</v>
      </c>
      <c r="F18" s="121">
        <v>72070391</v>
      </c>
      <c r="G18" s="121">
        <v>59063838</v>
      </c>
      <c r="H18" s="121">
        <v>6851634</v>
      </c>
      <c r="I18" s="121">
        <v>189041214</v>
      </c>
      <c r="J18" s="121">
        <v>79790425</v>
      </c>
      <c r="K18" s="121">
        <v>1448978381</v>
      </c>
    </row>
    <row r="19" spans="1:11" s="21" customFormat="1" ht="15" customHeight="1">
      <c r="A19" s="120" t="s">
        <v>661</v>
      </c>
      <c r="B19" s="121">
        <v>0</v>
      </c>
      <c r="C19" s="121">
        <v>0</v>
      </c>
      <c r="D19" s="121">
        <v>0</v>
      </c>
      <c r="E19" s="121">
        <v>0</v>
      </c>
      <c r="F19" s="121">
        <v>0</v>
      </c>
      <c r="G19" s="121">
        <v>0</v>
      </c>
      <c r="H19" s="121">
        <v>0</v>
      </c>
      <c r="I19" s="121">
        <v>0</v>
      </c>
      <c r="J19" s="121">
        <v>0</v>
      </c>
      <c r="K19" s="121">
        <v>0</v>
      </c>
    </row>
    <row r="20" spans="1:11" s="21" customFormat="1" ht="15" customHeight="1">
      <c r="A20" s="244" t="s">
        <v>662</v>
      </c>
      <c r="B20" s="121">
        <v>0</v>
      </c>
      <c r="C20" s="121">
        <v>0</v>
      </c>
      <c r="D20" s="121">
        <v>0</v>
      </c>
      <c r="E20" s="121">
        <v>0</v>
      </c>
      <c r="F20" s="121">
        <v>0</v>
      </c>
      <c r="G20" s="121">
        <v>0</v>
      </c>
      <c r="H20" s="121">
        <v>0</v>
      </c>
      <c r="I20" s="121">
        <v>0</v>
      </c>
      <c r="J20" s="121">
        <v>0</v>
      </c>
      <c r="K20" s="121">
        <v>0</v>
      </c>
    </row>
    <row r="21" spans="1:11" s="21" customFormat="1" ht="15" customHeight="1">
      <c r="A21" s="120" t="s">
        <v>663</v>
      </c>
      <c r="B21" s="121">
        <v>0</v>
      </c>
      <c r="C21" s="121">
        <v>0</v>
      </c>
      <c r="D21" s="121">
        <v>0</v>
      </c>
      <c r="E21" s="121">
        <v>0</v>
      </c>
      <c r="F21" s="121">
        <v>0</v>
      </c>
      <c r="G21" s="121">
        <v>0</v>
      </c>
      <c r="H21" s="121">
        <v>2556325</v>
      </c>
      <c r="I21" s="121">
        <v>6427515</v>
      </c>
      <c r="J21" s="121">
        <v>32651073</v>
      </c>
      <c r="K21" s="121">
        <v>41634913</v>
      </c>
    </row>
    <row r="22" spans="1:11" s="21" customFormat="1" ht="15" customHeight="1">
      <c r="A22" s="292" t="s">
        <v>664</v>
      </c>
      <c r="B22" s="293">
        <v>95788612</v>
      </c>
      <c r="C22" s="293">
        <v>445605293</v>
      </c>
      <c r="D22" s="293">
        <v>486857595</v>
      </c>
      <c r="E22" s="293">
        <v>13909379</v>
      </c>
      <c r="F22" s="293">
        <v>72070391</v>
      </c>
      <c r="G22" s="293">
        <v>59063838</v>
      </c>
      <c r="H22" s="293">
        <v>4295309</v>
      </c>
      <c r="I22" s="293">
        <v>182613699</v>
      </c>
      <c r="J22" s="293">
        <v>47139352</v>
      </c>
      <c r="K22" s="293">
        <v>1407343468</v>
      </c>
    </row>
    <row r="23" spans="1:11" s="21" customFormat="1" ht="15" customHeight="1">
      <c r="A23" s="120" t="s">
        <v>665</v>
      </c>
      <c r="B23" s="121">
        <v>18990979</v>
      </c>
      <c r="C23" s="121">
        <v>0</v>
      </c>
      <c r="D23" s="121">
        <v>0</v>
      </c>
      <c r="E23" s="121">
        <v>0</v>
      </c>
      <c r="F23" s="121">
        <v>0</v>
      </c>
      <c r="G23" s="121">
        <v>0</v>
      </c>
      <c r="H23" s="121">
        <v>0</v>
      </c>
      <c r="I23" s="121">
        <v>34300000</v>
      </c>
      <c r="J23" s="121">
        <v>0</v>
      </c>
      <c r="K23" s="121">
        <v>53290979</v>
      </c>
    </row>
    <row r="24" spans="1:11" s="21" customFormat="1" ht="15" customHeight="1">
      <c r="A24" s="120" t="s">
        <v>666</v>
      </c>
      <c r="B24" s="121">
        <v>0</v>
      </c>
      <c r="C24" s="121">
        <v>0</v>
      </c>
      <c r="D24" s="121">
        <v>0</v>
      </c>
      <c r="E24" s="121">
        <v>0</v>
      </c>
      <c r="F24" s="121">
        <v>0</v>
      </c>
      <c r="G24" s="121">
        <v>0</v>
      </c>
      <c r="H24" s="121">
        <v>0</v>
      </c>
      <c r="I24" s="121">
        <v>0</v>
      </c>
      <c r="J24" s="121">
        <v>0</v>
      </c>
      <c r="K24" s="121">
        <v>0</v>
      </c>
    </row>
    <row r="25" spans="1:11" s="24" customFormat="1" ht="15" customHeight="1">
      <c r="A25" s="120" t="s">
        <v>667</v>
      </c>
      <c r="B25" s="121">
        <v>0</v>
      </c>
      <c r="C25" s="121">
        <v>0</v>
      </c>
      <c r="D25" s="121">
        <v>0</v>
      </c>
      <c r="E25" s="121">
        <v>0</v>
      </c>
      <c r="F25" s="121">
        <v>0</v>
      </c>
      <c r="G25" s="121">
        <v>0</v>
      </c>
      <c r="H25" s="121">
        <v>0</v>
      </c>
      <c r="I25" s="121">
        <v>0</v>
      </c>
      <c r="J25" s="121">
        <v>0</v>
      </c>
      <c r="K25" s="121">
        <v>0</v>
      </c>
    </row>
    <row r="26" spans="1:11" s="21" customFormat="1" ht="15" customHeight="1">
      <c r="A26" s="120" t="s">
        <v>668</v>
      </c>
      <c r="B26" s="121">
        <v>18990979</v>
      </c>
      <c r="C26" s="121">
        <v>0</v>
      </c>
      <c r="D26" s="121">
        <v>0</v>
      </c>
      <c r="E26" s="121">
        <v>0</v>
      </c>
      <c r="F26" s="121">
        <v>0</v>
      </c>
      <c r="G26" s="121">
        <v>0</v>
      </c>
      <c r="H26" s="121">
        <v>0</v>
      </c>
      <c r="I26" s="121">
        <v>34300000</v>
      </c>
      <c r="J26" s="121">
        <v>0</v>
      </c>
      <c r="K26" s="121">
        <v>53290979</v>
      </c>
    </row>
    <row r="27" spans="1:11" s="25" customFormat="1" ht="15" customHeight="1">
      <c r="A27" s="244" t="s">
        <v>669</v>
      </c>
      <c r="B27" s="121">
        <v>23361182</v>
      </c>
      <c r="C27" s="121">
        <v>15639005</v>
      </c>
      <c r="D27" s="121">
        <v>0</v>
      </c>
      <c r="E27" s="121">
        <v>0</v>
      </c>
      <c r="F27" s="121">
        <v>3542040</v>
      </c>
      <c r="G27" s="121">
        <v>7241244</v>
      </c>
      <c r="H27" s="121">
        <v>0</v>
      </c>
      <c r="I27" s="121">
        <v>5705399</v>
      </c>
      <c r="J27" s="121">
        <v>0</v>
      </c>
      <c r="K27" s="121">
        <v>55488870</v>
      </c>
    </row>
    <row r="28" spans="1:11" s="26" customFormat="1" ht="15" customHeight="1">
      <c r="A28" s="244" t="s">
        <v>670</v>
      </c>
      <c r="B28" s="121">
        <v>0</v>
      </c>
      <c r="C28" s="121">
        <v>0</v>
      </c>
      <c r="D28" s="121">
        <v>0</v>
      </c>
      <c r="E28" s="121">
        <v>0</v>
      </c>
      <c r="F28" s="121">
        <v>0</v>
      </c>
      <c r="G28" s="121">
        <v>0</v>
      </c>
      <c r="H28" s="121">
        <v>0</v>
      </c>
      <c r="I28" s="121">
        <v>0</v>
      </c>
      <c r="J28" s="121">
        <v>0</v>
      </c>
      <c r="K28" s="121">
        <v>0</v>
      </c>
    </row>
    <row r="29" spans="1:11" s="21" customFormat="1" ht="15" customHeight="1">
      <c r="A29" s="295" t="s">
        <v>671</v>
      </c>
      <c r="B29" s="293">
        <v>42352161</v>
      </c>
      <c r="C29" s="293">
        <v>15639005</v>
      </c>
      <c r="D29" s="293">
        <v>0</v>
      </c>
      <c r="E29" s="293">
        <v>0</v>
      </c>
      <c r="F29" s="293">
        <v>3542040</v>
      </c>
      <c r="G29" s="293">
        <v>7241244</v>
      </c>
      <c r="H29" s="293">
        <v>0</v>
      </c>
      <c r="I29" s="293">
        <v>40005399</v>
      </c>
      <c r="J29" s="293">
        <v>0</v>
      </c>
      <c r="K29" s="293">
        <v>108779849</v>
      </c>
    </row>
    <row r="30" spans="1:11" s="21" customFormat="1" ht="15" customHeight="1">
      <c r="A30" s="244" t="s">
        <v>672</v>
      </c>
      <c r="B30" s="121">
        <v>0</v>
      </c>
      <c r="C30" s="121">
        <v>0</v>
      </c>
      <c r="D30" s="121">
        <v>0</v>
      </c>
      <c r="E30" s="121">
        <v>0</v>
      </c>
      <c r="F30" s="121">
        <v>0</v>
      </c>
      <c r="G30" s="121">
        <v>0</v>
      </c>
      <c r="H30" s="121">
        <v>0</v>
      </c>
      <c r="I30" s="121">
        <v>0</v>
      </c>
      <c r="J30" s="121">
        <v>0</v>
      </c>
      <c r="K30" s="121">
        <v>0</v>
      </c>
    </row>
    <row r="31" spans="1:11" s="21" customFormat="1" ht="15" customHeight="1">
      <c r="A31" s="244" t="s">
        <v>673</v>
      </c>
      <c r="B31" s="121">
        <v>0</v>
      </c>
      <c r="C31" s="121">
        <v>315400</v>
      </c>
      <c r="D31" s="121">
        <v>495600</v>
      </c>
      <c r="E31" s="121">
        <v>0</v>
      </c>
      <c r="F31" s="121">
        <v>0</v>
      </c>
      <c r="G31" s="121">
        <v>292100</v>
      </c>
      <c r="H31" s="121">
        <v>0</v>
      </c>
      <c r="I31" s="121">
        <v>602300</v>
      </c>
      <c r="J31" s="121">
        <v>3566</v>
      </c>
      <c r="K31" s="121">
        <v>1708966</v>
      </c>
    </row>
    <row r="32" spans="1:11" s="21" customFormat="1" ht="15" customHeight="1">
      <c r="A32" s="292" t="s">
        <v>674</v>
      </c>
      <c r="B32" s="293">
        <v>138140773</v>
      </c>
      <c r="C32" s="293">
        <v>460928898</v>
      </c>
      <c r="D32" s="293">
        <v>486361995</v>
      </c>
      <c r="E32" s="293">
        <v>13909379</v>
      </c>
      <c r="F32" s="293">
        <v>75612431</v>
      </c>
      <c r="G32" s="293">
        <v>66012982</v>
      </c>
      <c r="H32" s="293">
        <v>4295309</v>
      </c>
      <c r="I32" s="293">
        <v>222016798</v>
      </c>
      <c r="J32" s="293">
        <v>47135786</v>
      </c>
      <c r="K32" s="293">
        <v>1514414351</v>
      </c>
    </row>
    <row r="33" spans="1:11" s="78" customFormat="1" ht="15" customHeight="1">
      <c r="A33" s="120" t="s">
        <v>675</v>
      </c>
      <c r="B33" s="121">
        <v>43915470.950499997</v>
      </c>
      <c r="C33" s="121">
        <v>162305073.6397</v>
      </c>
      <c r="D33" s="121">
        <v>309953183.45420003</v>
      </c>
      <c r="E33" s="121">
        <v>7477403.4606999997</v>
      </c>
      <c r="F33" s="121">
        <v>28702931.680199999</v>
      </c>
      <c r="G33" s="121">
        <v>14350927.0836</v>
      </c>
      <c r="H33" s="121">
        <v>1017377.0847</v>
      </c>
      <c r="I33" s="121">
        <v>105465547.9967</v>
      </c>
      <c r="J33" s="121">
        <v>9818478.4640999995</v>
      </c>
      <c r="K33" s="121">
        <v>683006393.81429994</v>
      </c>
    </row>
    <row r="34" spans="1:11" s="27" customFormat="1" ht="15" customHeight="1">
      <c r="A34" s="120" t="s">
        <v>676</v>
      </c>
      <c r="B34" s="246">
        <v>0.13589999999999999</v>
      </c>
      <c r="C34" s="246">
        <v>0.13239999999999999</v>
      </c>
      <c r="D34" s="246">
        <v>0.17050000000000001</v>
      </c>
      <c r="E34" s="246">
        <v>0.29170000000000001</v>
      </c>
      <c r="F34" s="246">
        <v>8.1000000000000003E-2</v>
      </c>
      <c r="G34" s="246">
        <v>0.10299999999999999</v>
      </c>
      <c r="H34" s="246">
        <v>0.28239999999999998</v>
      </c>
      <c r="I34" s="246">
        <v>8.9200000000000002E-2</v>
      </c>
      <c r="J34" s="246">
        <v>0.2177</v>
      </c>
      <c r="K34" s="246">
        <v>0.13930000000000001</v>
      </c>
    </row>
    <row r="35" spans="1:11" ht="3.75" customHeight="1" thickBot="1">
      <c r="A35" s="118"/>
      <c r="B35" s="118"/>
      <c r="C35" s="118"/>
      <c r="D35" s="118"/>
      <c r="E35" s="118"/>
      <c r="F35" s="118"/>
      <c r="G35" s="118"/>
      <c r="H35" s="118"/>
      <c r="I35" s="118"/>
      <c r="J35" s="118"/>
      <c r="K35" s="118"/>
    </row>
    <row r="36" spans="1:11" ht="15" customHeight="1" thickTop="1">
      <c r="A36" s="124" t="s">
        <v>677</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D12" sqref="D12"/>
    </sheetView>
  </sheetViews>
  <sheetFormatPr baseColWidth="10" defaultColWidth="9.140625" defaultRowHeight="12.75"/>
  <cols>
    <col min="1" max="1" width="38.28515625" style="33" customWidth="1"/>
    <col min="2" max="10" width="9.7109375" style="609" customWidth="1"/>
    <col min="11" max="11" width="11.140625" style="609" customWidth="1"/>
    <col min="12" max="12" width="10.7109375" style="609" customWidth="1"/>
    <col min="13" max="256" width="9.140625" style="609"/>
    <col min="257" max="257" width="38.28515625" style="609" customWidth="1"/>
    <col min="258" max="266" width="13.85546875" style="609" customWidth="1"/>
    <col min="267" max="267" width="14.140625" style="609" customWidth="1"/>
    <col min="268" max="268" width="12.140625" style="609" customWidth="1"/>
    <col min="269" max="512" width="9.140625" style="609"/>
    <col min="513" max="513" width="38.28515625" style="609" customWidth="1"/>
    <col min="514" max="522" width="13.85546875" style="609" customWidth="1"/>
    <col min="523" max="523" width="14.140625" style="609" customWidth="1"/>
    <col min="524" max="524" width="12.140625" style="609" customWidth="1"/>
    <col min="525" max="768" width="9.140625" style="609"/>
    <col min="769" max="769" width="38.28515625" style="609" customWidth="1"/>
    <col min="770" max="778" width="13.85546875" style="609" customWidth="1"/>
    <col min="779" max="779" width="14.140625" style="609" customWidth="1"/>
    <col min="780" max="780" width="12.140625" style="609" customWidth="1"/>
    <col min="781" max="1024" width="9.140625" style="609"/>
    <col min="1025" max="1025" width="38.28515625" style="609" customWidth="1"/>
    <col min="1026" max="1034" width="13.85546875" style="609" customWidth="1"/>
    <col min="1035" max="1035" width="14.140625" style="609" customWidth="1"/>
    <col min="1036" max="1036" width="12.140625" style="609" customWidth="1"/>
    <col min="1037" max="1280" width="9.140625" style="609"/>
    <col min="1281" max="1281" width="38.28515625" style="609" customWidth="1"/>
    <col min="1282" max="1290" width="13.85546875" style="609" customWidth="1"/>
    <col min="1291" max="1291" width="14.140625" style="609" customWidth="1"/>
    <col min="1292" max="1292" width="12.140625" style="609" customWidth="1"/>
    <col min="1293" max="1536" width="9.140625" style="609"/>
    <col min="1537" max="1537" width="38.28515625" style="609" customWidth="1"/>
    <col min="1538" max="1546" width="13.85546875" style="609" customWidth="1"/>
    <col min="1547" max="1547" width="14.140625" style="609" customWidth="1"/>
    <col min="1548" max="1548" width="12.140625" style="609" customWidth="1"/>
    <col min="1549" max="1792" width="9.140625" style="609"/>
    <col min="1793" max="1793" width="38.28515625" style="609" customWidth="1"/>
    <col min="1794" max="1802" width="13.85546875" style="609" customWidth="1"/>
    <col min="1803" max="1803" width="14.140625" style="609" customWidth="1"/>
    <col min="1804" max="1804" width="12.140625" style="609" customWidth="1"/>
    <col min="1805" max="2048" width="9.140625" style="609"/>
    <col min="2049" max="2049" width="38.28515625" style="609" customWidth="1"/>
    <col min="2050" max="2058" width="13.85546875" style="609" customWidth="1"/>
    <col min="2059" max="2059" width="14.140625" style="609" customWidth="1"/>
    <col min="2060" max="2060" width="12.140625" style="609" customWidth="1"/>
    <col min="2061" max="2304" width="9.140625" style="609"/>
    <col min="2305" max="2305" width="38.28515625" style="609" customWidth="1"/>
    <col min="2306" max="2314" width="13.85546875" style="609" customWidth="1"/>
    <col min="2315" max="2315" width="14.140625" style="609" customWidth="1"/>
    <col min="2316" max="2316" width="12.140625" style="609" customWidth="1"/>
    <col min="2317" max="2560" width="9.140625" style="609"/>
    <col min="2561" max="2561" width="38.28515625" style="609" customWidth="1"/>
    <col min="2562" max="2570" width="13.85546875" style="609" customWidth="1"/>
    <col min="2571" max="2571" width="14.140625" style="609" customWidth="1"/>
    <col min="2572" max="2572" width="12.140625" style="609" customWidth="1"/>
    <col min="2573" max="2816" width="9.140625" style="609"/>
    <col min="2817" max="2817" width="38.28515625" style="609" customWidth="1"/>
    <col min="2818" max="2826" width="13.85546875" style="609" customWidth="1"/>
    <col min="2827" max="2827" width="14.140625" style="609" customWidth="1"/>
    <col min="2828" max="2828" width="12.140625" style="609" customWidth="1"/>
    <col min="2829" max="3072" width="9.140625" style="609"/>
    <col min="3073" max="3073" width="38.28515625" style="609" customWidth="1"/>
    <col min="3074" max="3082" width="13.85546875" style="609" customWidth="1"/>
    <col min="3083" max="3083" width="14.140625" style="609" customWidth="1"/>
    <col min="3084" max="3084" width="12.140625" style="609" customWidth="1"/>
    <col min="3085" max="3328" width="9.140625" style="609"/>
    <col min="3329" max="3329" width="38.28515625" style="609" customWidth="1"/>
    <col min="3330" max="3338" width="13.85546875" style="609" customWidth="1"/>
    <col min="3339" max="3339" width="14.140625" style="609" customWidth="1"/>
    <col min="3340" max="3340" width="12.140625" style="609" customWidth="1"/>
    <col min="3341" max="3584" width="9.140625" style="609"/>
    <col min="3585" max="3585" width="38.28515625" style="609" customWidth="1"/>
    <col min="3586" max="3594" width="13.85546875" style="609" customWidth="1"/>
    <col min="3595" max="3595" width="14.140625" style="609" customWidth="1"/>
    <col min="3596" max="3596" width="12.140625" style="609" customWidth="1"/>
    <col min="3597" max="3840" width="9.140625" style="609"/>
    <col min="3841" max="3841" width="38.28515625" style="609" customWidth="1"/>
    <col min="3842" max="3850" width="13.85546875" style="609" customWidth="1"/>
    <col min="3851" max="3851" width="14.140625" style="609" customWidth="1"/>
    <col min="3852" max="3852" width="12.140625" style="609" customWidth="1"/>
    <col min="3853" max="4096" width="9.140625" style="609"/>
    <col min="4097" max="4097" width="38.28515625" style="609" customWidth="1"/>
    <col min="4098" max="4106" width="13.85546875" style="609" customWidth="1"/>
    <col min="4107" max="4107" width="14.140625" style="609" customWidth="1"/>
    <col min="4108" max="4108" width="12.140625" style="609" customWidth="1"/>
    <col min="4109" max="4352" width="9.140625" style="609"/>
    <col min="4353" max="4353" width="38.28515625" style="609" customWidth="1"/>
    <col min="4354" max="4362" width="13.85546875" style="609" customWidth="1"/>
    <col min="4363" max="4363" width="14.140625" style="609" customWidth="1"/>
    <col min="4364" max="4364" width="12.140625" style="609" customWidth="1"/>
    <col min="4365" max="4608" width="9.140625" style="609"/>
    <col min="4609" max="4609" width="38.28515625" style="609" customWidth="1"/>
    <col min="4610" max="4618" width="13.85546875" style="609" customWidth="1"/>
    <col min="4619" max="4619" width="14.140625" style="609" customWidth="1"/>
    <col min="4620" max="4620" width="12.140625" style="609" customWidth="1"/>
    <col min="4621" max="4864" width="9.140625" style="609"/>
    <col min="4865" max="4865" width="38.28515625" style="609" customWidth="1"/>
    <col min="4866" max="4874" width="13.85546875" style="609" customWidth="1"/>
    <col min="4875" max="4875" width="14.140625" style="609" customWidth="1"/>
    <col min="4876" max="4876" width="12.140625" style="609" customWidth="1"/>
    <col min="4877" max="5120" width="9.140625" style="609"/>
    <col min="5121" max="5121" width="38.28515625" style="609" customWidth="1"/>
    <col min="5122" max="5130" width="13.85546875" style="609" customWidth="1"/>
    <col min="5131" max="5131" width="14.140625" style="609" customWidth="1"/>
    <col min="5132" max="5132" width="12.140625" style="609" customWidth="1"/>
    <col min="5133" max="5376" width="9.140625" style="609"/>
    <col min="5377" max="5377" width="38.28515625" style="609" customWidth="1"/>
    <col min="5378" max="5386" width="13.85546875" style="609" customWidth="1"/>
    <col min="5387" max="5387" width="14.140625" style="609" customWidth="1"/>
    <col min="5388" max="5388" width="12.140625" style="609" customWidth="1"/>
    <col min="5389" max="5632" width="9.140625" style="609"/>
    <col min="5633" max="5633" width="38.28515625" style="609" customWidth="1"/>
    <col min="5634" max="5642" width="13.85546875" style="609" customWidth="1"/>
    <col min="5643" max="5643" width="14.140625" style="609" customWidth="1"/>
    <col min="5644" max="5644" width="12.140625" style="609" customWidth="1"/>
    <col min="5645" max="5888" width="9.140625" style="609"/>
    <col min="5889" max="5889" width="38.28515625" style="609" customWidth="1"/>
    <col min="5890" max="5898" width="13.85546875" style="609" customWidth="1"/>
    <col min="5899" max="5899" width="14.140625" style="609" customWidth="1"/>
    <col min="5900" max="5900" width="12.140625" style="609" customWidth="1"/>
    <col min="5901" max="6144" width="9.140625" style="609"/>
    <col min="6145" max="6145" width="38.28515625" style="609" customWidth="1"/>
    <col min="6146" max="6154" width="13.85546875" style="609" customWidth="1"/>
    <col min="6155" max="6155" width="14.140625" style="609" customWidth="1"/>
    <col min="6156" max="6156" width="12.140625" style="609" customWidth="1"/>
    <col min="6157" max="6400" width="9.140625" style="609"/>
    <col min="6401" max="6401" width="38.28515625" style="609" customWidth="1"/>
    <col min="6402" max="6410" width="13.85546875" style="609" customWidth="1"/>
    <col min="6411" max="6411" width="14.140625" style="609" customWidth="1"/>
    <col min="6412" max="6412" width="12.140625" style="609" customWidth="1"/>
    <col min="6413" max="6656" width="9.140625" style="609"/>
    <col min="6657" max="6657" width="38.28515625" style="609" customWidth="1"/>
    <col min="6658" max="6666" width="13.85546875" style="609" customWidth="1"/>
    <col min="6667" max="6667" width="14.140625" style="609" customWidth="1"/>
    <col min="6668" max="6668" width="12.140625" style="609" customWidth="1"/>
    <col min="6669" max="6912" width="9.140625" style="609"/>
    <col min="6913" max="6913" width="38.28515625" style="609" customWidth="1"/>
    <col min="6914" max="6922" width="13.85546875" style="609" customWidth="1"/>
    <col min="6923" max="6923" width="14.140625" style="609" customWidth="1"/>
    <col min="6924" max="6924" width="12.140625" style="609" customWidth="1"/>
    <col min="6925" max="7168" width="9.140625" style="609"/>
    <col min="7169" max="7169" width="38.28515625" style="609" customWidth="1"/>
    <col min="7170" max="7178" width="13.85546875" style="609" customWidth="1"/>
    <col min="7179" max="7179" width="14.140625" style="609" customWidth="1"/>
    <col min="7180" max="7180" width="12.140625" style="609" customWidth="1"/>
    <col min="7181" max="7424" width="9.140625" style="609"/>
    <col min="7425" max="7425" width="38.28515625" style="609" customWidth="1"/>
    <col min="7426" max="7434" width="13.85546875" style="609" customWidth="1"/>
    <col min="7435" max="7435" width="14.140625" style="609" customWidth="1"/>
    <col min="7436" max="7436" width="12.140625" style="609" customWidth="1"/>
    <col min="7437" max="7680" width="9.140625" style="609"/>
    <col min="7681" max="7681" width="38.28515625" style="609" customWidth="1"/>
    <col min="7682" max="7690" width="13.85546875" style="609" customWidth="1"/>
    <col min="7691" max="7691" width="14.140625" style="609" customWidth="1"/>
    <col min="7692" max="7692" width="12.140625" style="609" customWidth="1"/>
    <col min="7693" max="7936" width="9.140625" style="609"/>
    <col min="7937" max="7937" width="38.28515625" style="609" customWidth="1"/>
    <col min="7938" max="7946" width="13.85546875" style="609" customWidth="1"/>
    <col min="7947" max="7947" width="14.140625" style="609" customWidth="1"/>
    <col min="7948" max="7948" width="12.140625" style="609" customWidth="1"/>
    <col min="7949" max="8192" width="9.140625" style="609"/>
    <col min="8193" max="8193" width="38.28515625" style="609" customWidth="1"/>
    <col min="8194" max="8202" width="13.85546875" style="609" customWidth="1"/>
    <col min="8203" max="8203" width="14.140625" style="609" customWidth="1"/>
    <col min="8204" max="8204" width="12.140625" style="609" customWidth="1"/>
    <col min="8205" max="8448" width="9.140625" style="609"/>
    <col min="8449" max="8449" width="38.28515625" style="609" customWidth="1"/>
    <col min="8450" max="8458" width="13.85546875" style="609" customWidth="1"/>
    <col min="8459" max="8459" width="14.140625" style="609" customWidth="1"/>
    <col min="8460" max="8460" width="12.140625" style="609" customWidth="1"/>
    <col min="8461" max="8704" width="9.140625" style="609"/>
    <col min="8705" max="8705" width="38.28515625" style="609" customWidth="1"/>
    <col min="8706" max="8714" width="13.85546875" style="609" customWidth="1"/>
    <col min="8715" max="8715" width="14.140625" style="609" customWidth="1"/>
    <col min="8716" max="8716" width="12.140625" style="609" customWidth="1"/>
    <col min="8717" max="8960" width="9.140625" style="609"/>
    <col min="8961" max="8961" width="38.28515625" style="609" customWidth="1"/>
    <col min="8962" max="8970" width="13.85546875" style="609" customWidth="1"/>
    <col min="8971" max="8971" width="14.140625" style="609" customWidth="1"/>
    <col min="8972" max="8972" width="12.140625" style="609" customWidth="1"/>
    <col min="8973" max="9216" width="9.140625" style="609"/>
    <col min="9217" max="9217" width="38.28515625" style="609" customWidth="1"/>
    <col min="9218" max="9226" width="13.85546875" style="609" customWidth="1"/>
    <col min="9227" max="9227" width="14.140625" style="609" customWidth="1"/>
    <col min="9228" max="9228" width="12.140625" style="609" customWidth="1"/>
    <col min="9229" max="9472" width="9.140625" style="609"/>
    <col min="9473" max="9473" width="38.28515625" style="609" customWidth="1"/>
    <col min="9474" max="9482" width="13.85546875" style="609" customWidth="1"/>
    <col min="9483" max="9483" width="14.140625" style="609" customWidth="1"/>
    <col min="9484" max="9484" width="12.140625" style="609" customWidth="1"/>
    <col min="9485" max="9728" width="9.140625" style="609"/>
    <col min="9729" max="9729" width="38.28515625" style="609" customWidth="1"/>
    <col min="9730" max="9738" width="13.85546875" style="609" customWidth="1"/>
    <col min="9739" max="9739" width="14.140625" style="609" customWidth="1"/>
    <col min="9740" max="9740" width="12.140625" style="609" customWidth="1"/>
    <col min="9741" max="9984" width="9.140625" style="609"/>
    <col min="9985" max="9985" width="38.28515625" style="609" customWidth="1"/>
    <col min="9986" max="9994" width="13.85546875" style="609" customWidth="1"/>
    <col min="9995" max="9995" width="14.140625" style="609" customWidth="1"/>
    <col min="9996" max="9996" width="12.140625" style="609" customWidth="1"/>
    <col min="9997" max="10240" width="9.140625" style="609"/>
    <col min="10241" max="10241" width="38.28515625" style="609" customWidth="1"/>
    <col min="10242" max="10250" width="13.85546875" style="609" customWidth="1"/>
    <col min="10251" max="10251" width="14.140625" style="609" customWidth="1"/>
    <col min="10252" max="10252" width="12.140625" style="609" customWidth="1"/>
    <col min="10253" max="10496" width="9.140625" style="609"/>
    <col min="10497" max="10497" width="38.28515625" style="609" customWidth="1"/>
    <col min="10498" max="10506" width="13.85546875" style="609" customWidth="1"/>
    <col min="10507" max="10507" width="14.140625" style="609" customWidth="1"/>
    <col min="10508" max="10508" width="12.140625" style="609" customWidth="1"/>
    <col min="10509" max="10752" width="9.140625" style="609"/>
    <col min="10753" max="10753" width="38.28515625" style="609" customWidth="1"/>
    <col min="10754" max="10762" width="13.85546875" style="609" customWidth="1"/>
    <col min="10763" max="10763" width="14.140625" style="609" customWidth="1"/>
    <col min="10764" max="10764" width="12.140625" style="609" customWidth="1"/>
    <col min="10765" max="11008" width="9.140625" style="609"/>
    <col min="11009" max="11009" width="38.28515625" style="609" customWidth="1"/>
    <col min="11010" max="11018" width="13.85546875" style="609" customWidth="1"/>
    <col min="11019" max="11019" width="14.140625" style="609" customWidth="1"/>
    <col min="11020" max="11020" width="12.140625" style="609" customWidth="1"/>
    <col min="11021" max="11264" width="9.140625" style="609"/>
    <col min="11265" max="11265" width="38.28515625" style="609" customWidth="1"/>
    <col min="11266" max="11274" width="13.85546875" style="609" customWidth="1"/>
    <col min="11275" max="11275" width="14.140625" style="609" customWidth="1"/>
    <col min="11276" max="11276" width="12.140625" style="609" customWidth="1"/>
    <col min="11277" max="11520" width="9.140625" style="609"/>
    <col min="11521" max="11521" width="38.28515625" style="609" customWidth="1"/>
    <col min="11522" max="11530" width="13.85546875" style="609" customWidth="1"/>
    <col min="11531" max="11531" width="14.140625" style="609" customWidth="1"/>
    <col min="11532" max="11532" width="12.140625" style="609" customWidth="1"/>
    <col min="11533" max="11776" width="9.140625" style="609"/>
    <col min="11777" max="11777" width="38.28515625" style="609" customWidth="1"/>
    <col min="11778" max="11786" width="13.85546875" style="609" customWidth="1"/>
    <col min="11787" max="11787" width="14.140625" style="609" customWidth="1"/>
    <col min="11788" max="11788" width="12.140625" style="609" customWidth="1"/>
    <col min="11789" max="12032" width="9.140625" style="609"/>
    <col min="12033" max="12033" width="38.28515625" style="609" customWidth="1"/>
    <col min="12034" max="12042" width="13.85546875" style="609" customWidth="1"/>
    <col min="12043" max="12043" width="14.140625" style="609" customWidth="1"/>
    <col min="12044" max="12044" width="12.140625" style="609" customWidth="1"/>
    <col min="12045" max="12288" width="9.140625" style="609"/>
    <col min="12289" max="12289" width="38.28515625" style="609" customWidth="1"/>
    <col min="12290" max="12298" width="13.85546875" style="609" customWidth="1"/>
    <col min="12299" max="12299" width="14.140625" style="609" customWidth="1"/>
    <col min="12300" max="12300" width="12.140625" style="609" customWidth="1"/>
    <col min="12301" max="12544" width="9.140625" style="609"/>
    <col min="12545" max="12545" width="38.28515625" style="609" customWidth="1"/>
    <col min="12546" max="12554" width="13.85546875" style="609" customWidth="1"/>
    <col min="12555" max="12555" width="14.140625" style="609" customWidth="1"/>
    <col min="12556" max="12556" width="12.140625" style="609" customWidth="1"/>
    <col min="12557" max="12800" width="9.140625" style="609"/>
    <col min="12801" max="12801" width="38.28515625" style="609" customWidth="1"/>
    <col min="12802" max="12810" width="13.85546875" style="609" customWidth="1"/>
    <col min="12811" max="12811" width="14.140625" style="609" customWidth="1"/>
    <col min="12812" max="12812" width="12.140625" style="609" customWidth="1"/>
    <col min="12813" max="13056" width="9.140625" style="609"/>
    <col min="13057" max="13057" width="38.28515625" style="609" customWidth="1"/>
    <col min="13058" max="13066" width="13.85546875" style="609" customWidth="1"/>
    <col min="13067" max="13067" width="14.140625" style="609" customWidth="1"/>
    <col min="13068" max="13068" width="12.140625" style="609" customWidth="1"/>
    <col min="13069" max="13312" width="9.140625" style="609"/>
    <col min="13313" max="13313" width="38.28515625" style="609" customWidth="1"/>
    <col min="13314" max="13322" width="13.85546875" style="609" customWidth="1"/>
    <col min="13323" max="13323" width="14.140625" style="609" customWidth="1"/>
    <col min="13324" max="13324" width="12.140625" style="609" customWidth="1"/>
    <col min="13325" max="13568" width="9.140625" style="609"/>
    <col min="13569" max="13569" width="38.28515625" style="609" customWidth="1"/>
    <col min="13570" max="13578" width="13.85546875" style="609" customWidth="1"/>
    <col min="13579" max="13579" width="14.140625" style="609" customWidth="1"/>
    <col min="13580" max="13580" width="12.140625" style="609" customWidth="1"/>
    <col min="13581" max="13824" width="9.140625" style="609"/>
    <col min="13825" max="13825" width="38.28515625" style="609" customWidth="1"/>
    <col min="13826" max="13834" width="13.85546875" style="609" customWidth="1"/>
    <col min="13835" max="13835" width="14.140625" style="609" customWidth="1"/>
    <col min="13836" max="13836" width="12.140625" style="609" customWidth="1"/>
    <col min="13837" max="14080" width="9.140625" style="609"/>
    <col min="14081" max="14081" width="38.28515625" style="609" customWidth="1"/>
    <col min="14082" max="14090" width="13.85546875" style="609" customWidth="1"/>
    <col min="14091" max="14091" width="14.140625" style="609" customWidth="1"/>
    <col min="14092" max="14092" width="12.140625" style="609" customWidth="1"/>
    <col min="14093" max="14336" width="9.140625" style="609"/>
    <col min="14337" max="14337" width="38.28515625" style="609" customWidth="1"/>
    <col min="14338" max="14346" width="13.85546875" style="609" customWidth="1"/>
    <col min="14347" max="14347" width="14.140625" style="609" customWidth="1"/>
    <col min="14348" max="14348" width="12.140625" style="609" customWidth="1"/>
    <col min="14349" max="14592" width="9.140625" style="609"/>
    <col min="14593" max="14593" width="38.28515625" style="609" customWidth="1"/>
    <col min="14594" max="14602" width="13.85546875" style="609" customWidth="1"/>
    <col min="14603" max="14603" width="14.140625" style="609" customWidth="1"/>
    <col min="14604" max="14604" width="12.140625" style="609" customWidth="1"/>
    <col min="14605" max="14848" width="9.140625" style="609"/>
    <col min="14849" max="14849" width="38.28515625" style="609" customWidth="1"/>
    <col min="14850" max="14858" width="13.85546875" style="609" customWidth="1"/>
    <col min="14859" max="14859" width="14.140625" style="609" customWidth="1"/>
    <col min="14860" max="14860" width="12.140625" style="609" customWidth="1"/>
    <col min="14861" max="15104" width="9.140625" style="609"/>
    <col min="15105" max="15105" width="38.28515625" style="609" customWidth="1"/>
    <col min="15106" max="15114" width="13.85546875" style="609" customWidth="1"/>
    <col min="15115" max="15115" width="14.140625" style="609" customWidth="1"/>
    <col min="15116" max="15116" width="12.140625" style="609" customWidth="1"/>
    <col min="15117" max="15360" width="9.140625" style="609"/>
    <col min="15361" max="15361" width="38.28515625" style="609" customWidth="1"/>
    <col min="15362" max="15370" width="13.85546875" style="609" customWidth="1"/>
    <col min="15371" max="15371" width="14.140625" style="609" customWidth="1"/>
    <col min="15372" max="15372" width="12.140625" style="609" customWidth="1"/>
    <col min="15373" max="15616" width="9.140625" style="609"/>
    <col min="15617" max="15617" width="38.28515625" style="609" customWidth="1"/>
    <col min="15618" max="15626" width="13.85546875" style="609" customWidth="1"/>
    <col min="15627" max="15627" width="14.140625" style="609" customWidth="1"/>
    <col min="15628" max="15628" width="12.140625" style="609" customWidth="1"/>
    <col min="15629" max="15872" width="9.140625" style="609"/>
    <col min="15873" max="15873" width="38.28515625" style="609" customWidth="1"/>
    <col min="15874" max="15882" width="13.85546875" style="609" customWidth="1"/>
    <col min="15883" max="15883" width="14.140625" style="609" customWidth="1"/>
    <col min="15884" max="15884" width="12.140625" style="609" customWidth="1"/>
    <col min="15885" max="16128" width="9.140625" style="609"/>
    <col min="16129" max="16129" width="38.28515625" style="609" customWidth="1"/>
    <col min="16130" max="16138" width="13.85546875" style="609" customWidth="1"/>
    <col min="16139" max="16139" width="14.140625" style="609" customWidth="1"/>
    <col min="16140" max="16140" width="12.140625" style="609" customWidth="1"/>
    <col min="16141" max="16384" width="9.140625" style="609"/>
  </cols>
  <sheetData>
    <row r="1" spans="1:12" s="28" customFormat="1" ht="30" customHeight="1">
      <c r="A1" s="744" t="s">
        <v>445</v>
      </c>
      <c r="B1" s="744"/>
      <c r="C1" s="744"/>
      <c r="D1" s="744"/>
      <c r="E1" s="744"/>
      <c r="F1" s="744"/>
      <c r="G1" s="744"/>
      <c r="H1" s="744"/>
      <c r="I1" s="744"/>
      <c r="J1" s="744"/>
      <c r="K1" s="744"/>
      <c r="L1" s="744"/>
    </row>
    <row r="2" spans="1:12" s="28" customFormat="1" ht="15" customHeight="1">
      <c r="A2" s="745" t="s">
        <v>678</v>
      </c>
      <c r="B2" s="745"/>
      <c r="C2" s="745"/>
      <c r="D2" s="745"/>
      <c r="E2" s="745"/>
      <c r="F2" s="745"/>
      <c r="G2" s="745"/>
      <c r="H2" s="745"/>
      <c r="I2" s="745"/>
      <c r="J2" s="745"/>
      <c r="K2" s="745"/>
      <c r="L2" s="745"/>
    </row>
    <row r="3" spans="1:12" s="28" customFormat="1" ht="15" customHeight="1">
      <c r="A3" s="757" t="s">
        <v>1515</v>
      </c>
      <c r="B3" s="757"/>
      <c r="C3" s="757"/>
      <c r="D3" s="757"/>
      <c r="E3" s="757"/>
      <c r="F3" s="757"/>
      <c r="G3" s="757"/>
      <c r="H3" s="757"/>
      <c r="I3" s="757"/>
      <c r="J3" s="757"/>
      <c r="K3" s="757"/>
      <c r="L3" s="757"/>
    </row>
    <row r="4" spans="1:12" s="29" customFormat="1" ht="30" customHeight="1">
      <c r="A4" s="746" t="s">
        <v>510</v>
      </c>
      <c r="B4" s="746"/>
      <c r="C4" s="746"/>
      <c r="D4" s="746"/>
      <c r="E4" s="746"/>
      <c r="F4" s="746"/>
      <c r="G4" s="746"/>
      <c r="H4" s="746"/>
      <c r="I4" s="746"/>
      <c r="J4" s="746"/>
      <c r="K4" s="746"/>
      <c r="L4" s="746"/>
    </row>
    <row r="5" spans="1:12" ht="15" customHeight="1">
      <c r="A5" s="125"/>
      <c r="B5" s="126"/>
      <c r="C5" s="126"/>
      <c r="D5" s="126"/>
      <c r="E5" s="126"/>
      <c r="F5" s="47"/>
      <c r="G5" s="282"/>
      <c r="H5" s="47"/>
      <c r="I5" s="47"/>
      <c r="J5" s="47"/>
      <c r="K5" s="47"/>
      <c r="L5" s="47"/>
    </row>
    <row r="6" spans="1:12" s="338" customFormat="1" ht="30" customHeight="1">
      <c r="A6" s="127"/>
      <c r="B6" s="127" t="s">
        <v>99</v>
      </c>
      <c r="C6" s="127" t="s">
        <v>101</v>
      </c>
      <c r="D6" s="127" t="s">
        <v>102</v>
      </c>
      <c r="E6" s="127" t="s">
        <v>104</v>
      </c>
      <c r="F6" s="127" t="s">
        <v>106</v>
      </c>
      <c r="G6" s="127" t="s">
        <v>108</v>
      </c>
      <c r="H6" s="127" t="s">
        <v>110</v>
      </c>
      <c r="I6" s="127" t="s">
        <v>112</v>
      </c>
      <c r="J6" s="127" t="s">
        <v>509</v>
      </c>
      <c r="K6" s="128" t="s">
        <v>517</v>
      </c>
      <c r="L6" s="129" t="s">
        <v>679</v>
      </c>
    </row>
    <row r="7" spans="1:12" ht="15" customHeight="1">
      <c r="A7" s="179" t="s">
        <v>680</v>
      </c>
      <c r="B7" s="339">
        <v>779856.96111999999</v>
      </c>
      <c r="C7" s="339">
        <v>2765375.8058600002</v>
      </c>
      <c r="D7" s="339">
        <v>1714500.5710799999</v>
      </c>
      <c r="E7" s="339">
        <v>56206.060819999999</v>
      </c>
      <c r="F7" s="339">
        <v>431434.43206999998</v>
      </c>
      <c r="G7" s="339">
        <v>436831.80443000002</v>
      </c>
      <c r="H7" s="339">
        <v>29025.55503</v>
      </c>
      <c r="I7" s="339">
        <v>972293.68787999998</v>
      </c>
      <c r="J7" s="339">
        <v>344356.43888999999</v>
      </c>
      <c r="K7" s="339">
        <v>7529881.3171800002</v>
      </c>
      <c r="L7" s="130">
        <v>0.94764904231526326</v>
      </c>
    </row>
    <row r="8" spans="1:12" ht="15" customHeight="1">
      <c r="A8" s="179" t="s">
        <v>681</v>
      </c>
      <c r="B8" s="339">
        <v>3158.9207099999999</v>
      </c>
      <c r="C8" s="339">
        <v>13390.990589999999</v>
      </c>
      <c r="D8" s="339">
        <v>20216.196489999998</v>
      </c>
      <c r="E8" s="339">
        <v>163.93366</v>
      </c>
      <c r="F8" s="339">
        <v>1502.4000100000001</v>
      </c>
      <c r="G8" s="339">
        <v>1057.4167</v>
      </c>
      <c r="H8" s="339">
        <v>258.82511</v>
      </c>
      <c r="I8" s="339">
        <v>2882.6738599999999</v>
      </c>
      <c r="J8" s="339">
        <v>411.5711</v>
      </c>
      <c r="K8" s="339">
        <v>43042.928229999998</v>
      </c>
      <c r="L8" s="130">
        <v>5.4170295649334519E-3</v>
      </c>
    </row>
    <row r="9" spans="1:12" ht="15" customHeight="1">
      <c r="A9" s="179" t="s">
        <v>682</v>
      </c>
      <c r="B9" s="339">
        <v>30528.290579999997</v>
      </c>
      <c r="C9" s="339">
        <v>24255.56595</v>
      </c>
      <c r="D9" s="339">
        <v>9561.5473699999984</v>
      </c>
      <c r="E9" s="339">
        <v>1707.23144</v>
      </c>
      <c r="F9" s="339">
        <v>3657.6829199999997</v>
      </c>
      <c r="G9" s="339">
        <v>19741.791499999999</v>
      </c>
      <c r="H9" s="339">
        <v>396.19441999999998</v>
      </c>
      <c r="I9" s="339">
        <v>99405.669640000007</v>
      </c>
      <c r="J9" s="339">
        <v>4876.8277400000006</v>
      </c>
      <c r="K9" s="339">
        <v>194130.80156000002</v>
      </c>
      <c r="L9" s="130">
        <v>2.443170887202321E-2</v>
      </c>
    </row>
    <row r="10" spans="1:12" ht="15" customHeight="1">
      <c r="A10" s="179" t="s">
        <v>683</v>
      </c>
      <c r="B10" s="339">
        <v>900.64436000000001</v>
      </c>
      <c r="C10" s="339">
        <v>967.97609</v>
      </c>
      <c r="D10" s="339">
        <v>449.36953999999997</v>
      </c>
      <c r="E10" s="339">
        <v>58.97786</v>
      </c>
      <c r="F10" s="339">
        <v>149.63820999999999</v>
      </c>
      <c r="G10" s="339">
        <v>902.3538299999999</v>
      </c>
      <c r="H10" s="339">
        <v>17.229130000000001</v>
      </c>
      <c r="I10" s="339">
        <v>4720.0654299999997</v>
      </c>
      <c r="J10" s="339">
        <v>194.98335999999998</v>
      </c>
      <c r="K10" s="339">
        <v>8361.2378100000005</v>
      </c>
      <c r="L10" s="130">
        <v>1.0522767450714735E-3</v>
      </c>
    </row>
    <row r="11" spans="1:12" ht="15" customHeight="1">
      <c r="A11" s="179" t="s">
        <v>684</v>
      </c>
      <c r="B11" s="339">
        <v>2018.6297500000001</v>
      </c>
      <c r="C11" s="339">
        <v>9273.8538800000006</v>
      </c>
      <c r="D11" s="339">
        <v>6808.8713299999999</v>
      </c>
      <c r="E11" s="339">
        <v>32.694130000000001</v>
      </c>
      <c r="F11" s="339">
        <v>1510.3795700000001</v>
      </c>
      <c r="G11" s="339">
        <v>4622.1361100000004</v>
      </c>
      <c r="H11" s="339">
        <v>116.89715</v>
      </c>
      <c r="I11" s="339">
        <v>13422.05719</v>
      </c>
      <c r="J11" s="339">
        <v>1651.09052</v>
      </c>
      <c r="K11" s="339">
        <v>39456.609629999999</v>
      </c>
      <c r="L11" s="130">
        <v>4.9656849495842946E-3</v>
      </c>
    </row>
    <row r="12" spans="1:12" ht="15" customHeight="1">
      <c r="A12" s="179" t="s">
        <v>685</v>
      </c>
      <c r="B12" s="339">
        <v>286.77982000000003</v>
      </c>
      <c r="C12" s="339">
        <v>1788.9849899999999</v>
      </c>
      <c r="D12" s="339">
        <v>1159.9281299999998</v>
      </c>
      <c r="E12" s="339">
        <v>6.5388299999999999</v>
      </c>
      <c r="F12" s="339">
        <v>302.07589000000002</v>
      </c>
      <c r="G12" s="339">
        <v>918.27770999999996</v>
      </c>
      <c r="H12" s="339">
        <v>23.114369999999997</v>
      </c>
      <c r="I12" s="339">
        <v>2373.8033599999999</v>
      </c>
      <c r="J12" s="339">
        <v>327.88484000000005</v>
      </c>
      <c r="K12" s="339">
        <v>7187.3879399999996</v>
      </c>
      <c r="L12" s="130">
        <v>9.0454563773125852E-4</v>
      </c>
    </row>
    <row r="13" spans="1:12" ht="15" customHeight="1">
      <c r="A13" s="179" t="s">
        <v>686</v>
      </c>
      <c r="B13" s="339">
        <v>5717.7788399999999</v>
      </c>
      <c r="C13" s="339">
        <v>4479.6115799999998</v>
      </c>
      <c r="D13" s="339">
        <v>2756.3607999999999</v>
      </c>
      <c r="E13" s="339">
        <v>1.73848</v>
      </c>
      <c r="F13" s="339">
        <v>783.56772999999998</v>
      </c>
      <c r="G13" s="339">
        <v>846.68607999999995</v>
      </c>
      <c r="H13" s="339">
        <v>55.14622</v>
      </c>
      <c r="I13" s="339">
        <v>8489.8556700000008</v>
      </c>
      <c r="J13" s="339">
        <v>419.06425999999999</v>
      </c>
      <c r="K13" s="339">
        <v>23549.809659999999</v>
      </c>
      <c r="L13" s="130">
        <v>2.9637857000598261E-3</v>
      </c>
    </row>
    <row r="14" spans="1:12" ht="15" customHeight="1">
      <c r="A14" s="179" t="s">
        <v>687</v>
      </c>
      <c r="B14" s="339">
        <v>1476.4103</v>
      </c>
      <c r="C14" s="339">
        <v>2168.7955099999999</v>
      </c>
      <c r="D14" s="339">
        <v>1310.31573</v>
      </c>
      <c r="E14" s="339">
        <v>0.69564999999999999</v>
      </c>
      <c r="F14" s="339">
        <v>391.78389000000004</v>
      </c>
      <c r="G14" s="339">
        <v>423.34303999999997</v>
      </c>
      <c r="H14" s="339">
        <v>27.573090000000001</v>
      </c>
      <c r="I14" s="339">
        <v>4190.7341500000002</v>
      </c>
      <c r="J14" s="339">
        <v>209.53217999999998</v>
      </c>
      <c r="K14" s="339">
        <v>10199.18354</v>
      </c>
      <c r="L14" s="130">
        <v>1.2835855051296222E-3</v>
      </c>
    </row>
    <row r="15" spans="1:12" ht="15" customHeight="1">
      <c r="A15" s="179" t="s">
        <v>688</v>
      </c>
      <c r="B15" s="339">
        <v>314.51659999999998</v>
      </c>
      <c r="C15" s="339">
        <v>6562.3217100000002</v>
      </c>
      <c r="D15" s="339">
        <v>4546.3529699999999</v>
      </c>
      <c r="E15" s="339">
        <v>69.237470000000002</v>
      </c>
      <c r="F15" s="339">
        <v>1174.9562700000001</v>
      </c>
      <c r="G15" s="339">
        <v>1528.7376100000001</v>
      </c>
      <c r="H15" s="339">
        <v>19.065380000000001</v>
      </c>
      <c r="I15" s="339">
        <v>1149.85796</v>
      </c>
      <c r="J15" s="339">
        <v>853.64625000000001</v>
      </c>
      <c r="K15" s="339">
        <v>16218.692219999999</v>
      </c>
      <c r="L15" s="130">
        <v>2.0411514474766058E-3</v>
      </c>
    </row>
    <row r="16" spans="1:12" ht="15" customHeight="1">
      <c r="A16" s="179" t="s">
        <v>689</v>
      </c>
      <c r="B16" s="339">
        <v>129.66916000000001</v>
      </c>
      <c r="C16" s="339">
        <v>4871.92346</v>
      </c>
      <c r="D16" s="339">
        <v>3426.7774100000001</v>
      </c>
      <c r="E16" s="339">
        <v>43.45167</v>
      </c>
      <c r="F16" s="339">
        <v>939.96501999999998</v>
      </c>
      <c r="G16" s="339">
        <v>1188.7674199999999</v>
      </c>
      <c r="H16" s="339">
        <v>15.2523</v>
      </c>
      <c r="I16" s="339">
        <v>919.88639000000001</v>
      </c>
      <c r="J16" s="339">
        <v>681.13681000000008</v>
      </c>
      <c r="K16" s="339">
        <v>12216.82964</v>
      </c>
      <c r="L16" s="130">
        <v>1.5375098784173797E-3</v>
      </c>
    </row>
    <row r="17" spans="1:12" ht="15" customHeight="1">
      <c r="A17" s="179" t="s">
        <v>690</v>
      </c>
      <c r="B17" s="339">
        <v>14650.67115</v>
      </c>
      <c r="C17" s="339">
        <v>38745.288140000004</v>
      </c>
      <c r="D17" s="339">
        <v>24396.883300000001</v>
      </c>
      <c r="E17" s="339">
        <v>1074.7270100000001</v>
      </c>
      <c r="F17" s="339">
        <v>9365.4464800000005</v>
      </c>
      <c r="G17" s="339">
        <v>6797.2032199999994</v>
      </c>
      <c r="H17" s="339">
        <v>470.47451000000001</v>
      </c>
      <c r="I17" s="339">
        <v>39369.411399999997</v>
      </c>
      <c r="J17" s="339">
        <v>7747.0694400000002</v>
      </c>
      <c r="K17" s="339">
        <v>142617.17465</v>
      </c>
      <c r="L17" s="130">
        <v>1.7948626715592945E-2</v>
      </c>
    </row>
    <row r="18" spans="1:12" ht="15" customHeight="1">
      <c r="A18" s="179" t="s">
        <v>691</v>
      </c>
      <c r="B18" s="339">
        <v>7343.6775800000005</v>
      </c>
      <c r="C18" s="339">
        <v>33782.01395</v>
      </c>
      <c r="D18" s="339">
        <v>21830.179030000003</v>
      </c>
      <c r="E18" s="339">
        <v>604.63918999999999</v>
      </c>
      <c r="F18" s="339">
        <v>9365.4464800000005</v>
      </c>
      <c r="G18" s="339">
        <v>6383.1278200000006</v>
      </c>
      <c r="H18" s="339">
        <v>457.16831000000002</v>
      </c>
      <c r="I18" s="339">
        <v>38320.304499999998</v>
      </c>
      <c r="J18" s="339">
        <v>6684.5253700000003</v>
      </c>
      <c r="K18" s="339">
        <v>124771.08223</v>
      </c>
      <c r="L18" s="130">
        <v>1.570266403988688E-2</v>
      </c>
    </row>
    <row r="19" spans="1:12" ht="15" customHeight="1">
      <c r="A19" s="180" t="s">
        <v>692</v>
      </c>
      <c r="B19" s="340">
        <v>833086.84803999995</v>
      </c>
      <c r="C19" s="340">
        <v>2848692.4471199997</v>
      </c>
      <c r="D19" s="340">
        <v>1762570.5868499998</v>
      </c>
      <c r="E19" s="340">
        <v>59091.689350000008</v>
      </c>
      <c r="F19" s="340">
        <v>447926.46503999998</v>
      </c>
      <c r="G19" s="340">
        <v>470368.35895000008</v>
      </c>
      <c r="H19" s="340">
        <v>30083.332709999999</v>
      </c>
      <c r="I19" s="340">
        <v>1134130.5397400002</v>
      </c>
      <c r="J19" s="340">
        <v>359904.13709999999</v>
      </c>
      <c r="K19" s="340">
        <v>7945854.4048999995</v>
      </c>
      <c r="L19" s="131">
        <v>1</v>
      </c>
    </row>
    <row r="20" spans="1:12" ht="15" customHeight="1">
      <c r="A20" s="179" t="s">
        <v>693</v>
      </c>
      <c r="B20" s="339">
        <v>13296.101930000001</v>
      </c>
      <c r="C20" s="339">
        <v>56970.684589999997</v>
      </c>
      <c r="D20" s="339">
        <v>48392.766329999999</v>
      </c>
      <c r="E20" s="339">
        <v>878.23685999999998</v>
      </c>
      <c r="F20" s="339">
        <v>12651.309500000001</v>
      </c>
      <c r="G20" s="339">
        <v>10873.286520000001</v>
      </c>
      <c r="H20" s="339">
        <v>799.16230999999993</v>
      </c>
      <c r="I20" s="339">
        <v>53407.467689999998</v>
      </c>
      <c r="J20" s="339">
        <v>8509.6336599999995</v>
      </c>
      <c r="K20" s="339">
        <v>205778.64938999998</v>
      </c>
      <c r="L20" s="130"/>
    </row>
    <row r="21" spans="1:12" s="30" customFormat="1" ht="15" customHeight="1" thickBot="1">
      <c r="A21" s="222" t="s">
        <v>694</v>
      </c>
      <c r="B21" s="130">
        <v>0.10484547105799688</v>
      </c>
      <c r="C21" s="130">
        <v>0.35851304365245934</v>
      </c>
      <c r="D21" s="130">
        <v>0.22182266337060857</v>
      </c>
      <c r="E21" s="130">
        <v>7.4367948792970224E-3</v>
      </c>
      <c r="F21" s="130">
        <v>5.6372347417261444E-2</v>
      </c>
      <c r="G21" s="130">
        <v>5.919669993700568E-2</v>
      </c>
      <c r="H21" s="130">
        <v>3.7860412709611693E-3</v>
      </c>
      <c r="I21" s="130">
        <v>0.14273235852907293</v>
      </c>
      <c r="J21" s="130">
        <v>4.5294579885337007E-2</v>
      </c>
      <c r="K21" s="130">
        <v>1</v>
      </c>
      <c r="L21" s="130"/>
    </row>
    <row r="22" spans="1:12" ht="15" customHeight="1" thickTop="1">
      <c r="A22" s="540" t="s">
        <v>695</v>
      </c>
      <c r="B22" s="541"/>
      <c r="C22" s="541"/>
      <c r="D22" s="541"/>
      <c r="E22" s="541"/>
      <c r="F22" s="542"/>
      <c r="G22" s="542"/>
      <c r="H22" s="542"/>
      <c r="I22" s="542"/>
      <c r="J22" s="542"/>
      <c r="K22" s="542"/>
      <c r="L22" s="542"/>
    </row>
    <row r="23" spans="1:12" ht="82.5" customHeight="1">
      <c r="A23" s="792" t="s">
        <v>556</v>
      </c>
      <c r="B23" s="794"/>
      <c r="C23" s="794"/>
      <c r="D23" s="794"/>
      <c r="E23" s="794"/>
      <c r="F23" s="794"/>
      <c r="G23" s="794"/>
      <c r="H23" s="794"/>
      <c r="I23" s="794"/>
      <c r="J23" s="794"/>
      <c r="K23" s="794"/>
      <c r="L23" s="794"/>
    </row>
    <row r="24" spans="1:12" ht="70.5" customHeight="1">
      <c r="A24" s="792" t="s">
        <v>557</v>
      </c>
      <c r="B24" s="793"/>
      <c r="C24" s="793"/>
      <c r="D24" s="793"/>
      <c r="E24" s="793"/>
      <c r="F24" s="793"/>
      <c r="G24" s="793"/>
      <c r="H24" s="793"/>
      <c r="I24" s="793"/>
      <c r="J24" s="793"/>
      <c r="K24" s="793"/>
      <c r="L24" s="793"/>
    </row>
    <row r="25" spans="1:12" ht="15" customHeight="1">
      <c r="A25" s="543" t="s">
        <v>696</v>
      </c>
      <c r="B25" s="544"/>
      <c r="C25" s="544"/>
      <c r="D25" s="544"/>
      <c r="E25" s="544"/>
      <c r="F25" s="543"/>
      <c r="G25" s="543"/>
      <c r="H25" s="543"/>
      <c r="I25" s="543"/>
      <c r="J25" s="543"/>
      <c r="K25" s="543"/>
      <c r="L25" s="54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84"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baseColWidth="10" defaultColWidth="9.140625" defaultRowHeight="15"/>
  <cols>
    <col min="1" max="1" width="56.85546875" style="5" customWidth="1"/>
    <col min="2" max="2" width="7.28515625" style="5" bestFit="1" customWidth="1"/>
    <col min="3" max="4" width="7.5703125" style="5" bestFit="1" customWidth="1"/>
    <col min="5" max="6" width="6.28515625" style="5" bestFit="1" customWidth="1"/>
    <col min="7" max="7" width="7.28515625" style="5" bestFit="1" customWidth="1"/>
    <col min="8" max="8" width="6.28515625" style="5" bestFit="1" customWidth="1"/>
    <col min="9" max="9" width="7.5703125" style="5" bestFit="1" customWidth="1"/>
    <col min="10" max="10" width="6.28515625" style="5" bestFit="1" customWidth="1"/>
    <col min="11" max="11" width="9.28515625" style="5" bestFit="1" customWidth="1"/>
    <col min="12" max="12" width="10.7109375" style="5" customWidth="1"/>
    <col min="13" max="16384" width="9.140625" style="5"/>
  </cols>
  <sheetData>
    <row r="1" spans="1:12" ht="30" customHeight="1">
      <c r="A1" s="729" t="s">
        <v>445</v>
      </c>
      <c r="B1" s="729"/>
      <c r="C1" s="729"/>
      <c r="D1" s="729"/>
      <c r="E1" s="729"/>
      <c r="F1" s="729"/>
      <c r="G1" s="729"/>
      <c r="H1" s="729"/>
      <c r="I1" s="729"/>
      <c r="J1" s="729"/>
      <c r="K1" s="729"/>
      <c r="L1" s="729"/>
    </row>
    <row r="2" spans="1:12" ht="18">
      <c r="A2" s="730" t="s">
        <v>719</v>
      </c>
      <c r="B2" s="730"/>
      <c r="C2" s="730"/>
      <c r="D2" s="730"/>
      <c r="E2" s="730"/>
      <c r="F2" s="730"/>
      <c r="G2" s="730"/>
      <c r="H2" s="730"/>
      <c r="I2" s="730"/>
      <c r="J2" s="730"/>
      <c r="K2" s="730"/>
      <c r="L2" s="730"/>
    </row>
    <row r="3" spans="1:12" ht="18">
      <c r="A3" s="730" t="s">
        <v>1515</v>
      </c>
      <c r="B3" s="730"/>
      <c r="C3" s="730"/>
      <c r="D3" s="730"/>
      <c r="E3" s="730"/>
      <c r="F3" s="730"/>
      <c r="G3" s="730"/>
      <c r="H3" s="730"/>
      <c r="I3" s="730"/>
      <c r="J3" s="730"/>
      <c r="K3" s="730"/>
      <c r="L3" s="730"/>
    </row>
    <row r="4" spans="1:12" ht="30" customHeight="1">
      <c r="A4" s="734" t="s">
        <v>510</v>
      </c>
      <c r="B4" s="734"/>
      <c r="C4" s="734"/>
      <c r="D4" s="734"/>
      <c r="E4" s="734"/>
      <c r="F4" s="734"/>
      <c r="G4" s="734"/>
      <c r="H4" s="734"/>
      <c r="I4" s="734"/>
      <c r="J4" s="734"/>
      <c r="K4" s="734"/>
      <c r="L4" s="734"/>
    </row>
    <row r="5" spans="1:12">
      <c r="A5" s="99"/>
      <c r="B5" s="205"/>
      <c r="C5" s="101"/>
      <c r="D5" s="205"/>
      <c r="E5" s="101"/>
      <c r="F5" s="184"/>
      <c r="G5" s="205"/>
      <c r="H5" s="205"/>
      <c r="I5" s="205"/>
      <c r="J5" s="205"/>
      <c r="K5" s="205"/>
      <c r="L5" s="98"/>
    </row>
    <row r="6" spans="1:12" ht="30" customHeight="1">
      <c r="A6" s="72" t="s">
        <v>720</v>
      </c>
      <c r="B6" s="73" t="s">
        <v>99</v>
      </c>
      <c r="C6" s="73" t="s">
        <v>101</v>
      </c>
      <c r="D6" s="73" t="s">
        <v>102</v>
      </c>
      <c r="E6" s="73" t="s">
        <v>104</v>
      </c>
      <c r="F6" s="73" t="s">
        <v>106</v>
      </c>
      <c r="G6" s="73" t="s">
        <v>108</v>
      </c>
      <c r="H6" s="73" t="s">
        <v>110</v>
      </c>
      <c r="I6" s="73" t="s">
        <v>112</v>
      </c>
      <c r="J6" s="73" t="s">
        <v>509</v>
      </c>
      <c r="K6" s="176" t="s">
        <v>517</v>
      </c>
      <c r="L6" s="73" t="s">
        <v>721</v>
      </c>
    </row>
    <row r="7" spans="1:12">
      <c r="A7" s="100" t="s">
        <v>722</v>
      </c>
      <c r="B7" s="97">
        <v>0</v>
      </c>
      <c r="C7" s="97">
        <v>50000</v>
      </c>
      <c r="D7" s="97">
        <v>30000</v>
      </c>
      <c r="E7" s="97">
        <v>0</v>
      </c>
      <c r="F7" s="97">
        <v>0</v>
      </c>
      <c r="G7" s="97">
        <v>0</v>
      </c>
      <c r="H7" s="97">
        <v>0</v>
      </c>
      <c r="I7" s="97">
        <v>0</v>
      </c>
      <c r="J7" s="97">
        <v>0</v>
      </c>
      <c r="K7" s="97">
        <v>80000</v>
      </c>
      <c r="L7" s="160">
        <v>5.2527604399687233E-2</v>
      </c>
    </row>
    <row r="8" spans="1:12">
      <c r="A8" s="100" t="s">
        <v>723</v>
      </c>
      <c r="B8" s="97">
        <v>7271.6</v>
      </c>
      <c r="C8" s="97">
        <v>189709.97990000001</v>
      </c>
      <c r="D8" s="97">
        <v>77000</v>
      </c>
      <c r="E8" s="97">
        <v>0</v>
      </c>
      <c r="F8" s="97">
        <v>0</v>
      </c>
      <c r="G8" s="97">
        <v>0</v>
      </c>
      <c r="H8" s="97">
        <v>0</v>
      </c>
      <c r="I8" s="97">
        <v>150000</v>
      </c>
      <c r="J8" s="97">
        <v>0</v>
      </c>
      <c r="K8" s="97">
        <v>423981.57990000001</v>
      </c>
      <c r="L8" s="160">
        <v>0.27838420877176984</v>
      </c>
    </row>
    <row r="9" spans="1:12">
      <c r="A9" s="100" t="s">
        <v>724</v>
      </c>
      <c r="B9" s="97">
        <v>13720</v>
      </c>
      <c r="C9" s="97">
        <v>243537.19282</v>
      </c>
      <c r="D9" s="97">
        <v>7000</v>
      </c>
      <c r="E9" s="97">
        <v>0</v>
      </c>
      <c r="F9" s="97">
        <v>0</v>
      </c>
      <c r="G9" s="97">
        <v>0</v>
      </c>
      <c r="H9" s="97">
        <v>0</v>
      </c>
      <c r="I9" s="97">
        <v>0</v>
      </c>
      <c r="J9" s="97">
        <v>0</v>
      </c>
      <c r="K9" s="97">
        <v>264257.19282</v>
      </c>
      <c r="L9" s="160">
        <v>0.17350996605276037</v>
      </c>
    </row>
    <row r="10" spans="1:12">
      <c r="A10" s="100" t="s">
        <v>725</v>
      </c>
      <c r="B10" s="97">
        <v>6441.1875799999998</v>
      </c>
      <c r="C10" s="97">
        <v>34891.356659999998</v>
      </c>
      <c r="D10" s="97">
        <v>4827.3272800000004</v>
      </c>
      <c r="E10" s="97">
        <v>0</v>
      </c>
      <c r="F10" s="97">
        <v>0</v>
      </c>
      <c r="G10" s="97">
        <v>2058</v>
      </c>
      <c r="H10" s="97">
        <v>0</v>
      </c>
      <c r="I10" s="97">
        <v>15000</v>
      </c>
      <c r="J10" s="97">
        <v>0</v>
      </c>
      <c r="K10" s="97">
        <v>63217.871519999993</v>
      </c>
      <c r="L10" s="160">
        <v>4.1508541827410171E-2</v>
      </c>
    </row>
    <row r="11" spans="1:12">
      <c r="A11" s="100" t="s">
        <v>726</v>
      </c>
      <c r="B11" s="97">
        <v>1702.26298</v>
      </c>
      <c r="C11" s="97">
        <v>42152.827490000003</v>
      </c>
      <c r="D11" s="97">
        <v>31990.081399999999</v>
      </c>
      <c r="E11" s="97">
        <v>0</v>
      </c>
      <c r="F11" s="97">
        <v>806.10173999999995</v>
      </c>
      <c r="G11" s="97">
        <v>827.50221999999997</v>
      </c>
      <c r="H11" s="97">
        <v>0</v>
      </c>
      <c r="I11" s="97">
        <v>5689.2797199999995</v>
      </c>
      <c r="J11" s="97">
        <v>0</v>
      </c>
      <c r="K11" s="97">
        <v>83168.055550000005</v>
      </c>
      <c r="L11" s="160">
        <v>5.4607734007770158E-2</v>
      </c>
    </row>
    <row r="12" spans="1:12">
      <c r="A12" s="100" t="s">
        <v>727</v>
      </c>
      <c r="B12" s="97">
        <v>3810.9420700000001</v>
      </c>
      <c r="C12" s="97">
        <v>56740.485409999994</v>
      </c>
      <c r="D12" s="97">
        <v>6484.2051200000005</v>
      </c>
      <c r="E12" s="97">
        <v>0</v>
      </c>
      <c r="F12" s="97">
        <v>0</v>
      </c>
      <c r="G12" s="97">
        <v>0</v>
      </c>
      <c r="H12" s="97">
        <v>0</v>
      </c>
      <c r="I12" s="97">
        <v>0</v>
      </c>
      <c r="J12" s="97">
        <v>0</v>
      </c>
      <c r="K12" s="97">
        <v>67035.632599999997</v>
      </c>
      <c r="L12" s="160">
        <v>4.4015264873694712E-2</v>
      </c>
    </row>
    <row r="13" spans="1:12">
      <c r="A13" s="100" t="s">
        <v>728</v>
      </c>
      <c r="B13" s="97">
        <v>5455.49107</v>
      </c>
      <c r="C13" s="97">
        <v>13029.81092</v>
      </c>
      <c r="D13" s="97">
        <v>4990.0026799999996</v>
      </c>
      <c r="E13" s="97">
        <v>0</v>
      </c>
      <c r="F13" s="97">
        <v>0</v>
      </c>
      <c r="G13" s="97">
        <v>0</v>
      </c>
      <c r="H13" s="97">
        <v>0</v>
      </c>
      <c r="I13" s="97">
        <v>0</v>
      </c>
      <c r="J13" s="97">
        <v>0</v>
      </c>
      <c r="K13" s="97">
        <v>23475.304669999998</v>
      </c>
      <c r="L13" s="160">
        <v>1.5413768960848626E-2</v>
      </c>
    </row>
    <row r="14" spans="1:12">
      <c r="A14" s="100" t="s">
        <v>729</v>
      </c>
      <c r="B14" s="97">
        <v>4973.5650900000001</v>
      </c>
      <c r="C14" s="97">
        <v>7371.2890499999994</v>
      </c>
      <c r="D14" s="97">
        <v>5991.4383200000002</v>
      </c>
      <c r="E14" s="97">
        <v>0</v>
      </c>
      <c r="F14" s="97">
        <v>200</v>
      </c>
      <c r="G14" s="97">
        <v>155</v>
      </c>
      <c r="H14" s="97">
        <v>0</v>
      </c>
      <c r="I14" s="97">
        <v>368.78376000000003</v>
      </c>
      <c r="J14" s="97">
        <v>0</v>
      </c>
      <c r="K14" s="97">
        <v>19060.076219999999</v>
      </c>
      <c r="L14" s="160">
        <v>1.2514751793900575E-2</v>
      </c>
    </row>
    <row r="15" spans="1:12">
      <c r="A15" s="100" t="s">
        <v>730</v>
      </c>
      <c r="B15" s="97">
        <v>3458.9832200000001</v>
      </c>
      <c r="C15" s="97">
        <v>5963.4759999999997</v>
      </c>
      <c r="D15" s="97">
        <v>2369.0184300000001</v>
      </c>
      <c r="E15" s="97">
        <v>0</v>
      </c>
      <c r="F15" s="97">
        <v>0</v>
      </c>
      <c r="G15" s="97">
        <v>361.95587999999998</v>
      </c>
      <c r="H15" s="97">
        <v>0</v>
      </c>
      <c r="I15" s="97">
        <v>0</v>
      </c>
      <c r="J15" s="97">
        <v>0</v>
      </c>
      <c r="K15" s="97">
        <v>12153.43353</v>
      </c>
      <c r="L15" s="160">
        <v>7.9798843570216792E-3</v>
      </c>
    </row>
    <row r="16" spans="1:12">
      <c r="A16" s="100" t="s">
        <v>731</v>
      </c>
      <c r="B16" s="97">
        <v>7490.5989400000008</v>
      </c>
      <c r="C16" s="97">
        <v>11120.6723</v>
      </c>
      <c r="D16" s="97">
        <v>6447.6254100000006</v>
      </c>
      <c r="E16" s="97">
        <v>0</v>
      </c>
      <c r="F16" s="97">
        <v>240.41127</v>
      </c>
      <c r="G16" s="97">
        <v>447.16737999999998</v>
      </c>
      <c r="H16" s="97">
        <v>0</v>
      </c>
      <c r="I16" s="97">
        <v>330.45945</v>
      </c>
      <c r="J16" s="97">
        <v>0</v>
      </c>
      <c r="K16" s="97">
        <v>26076.93475</v>
      </c>
      <c r="L16" s="160">
        <v>1.712198640630571E-2</v>
      </c>
    </row>
    <row r="17" spans="1:12">
      <c r="A17" s="100" t="s">
        <v>732</v>
      </c>
      <c r="B17" s="97">
        <v>7788.7243399999998</v>
      </c>
      <c r="C17" s="97">
        <v>27396.352999999999</v>
      </c>
      <c r="D17" s="97">
        <v>8875.4696100000001</v>
      </c>
      <c r="E17" s="97">
        <v>0</v>
      </c>
      <c r="F17" s="97">
        <v>3233.9416800000004</v>
      </c>
      <c r="G17" s="97">
        <v>386.09664000000004</v>
      </c>
      <c r="H17" s="97">
        <v>0</v>
      </c>
      <c r="I17" s="97">
        <v>4239.26422</v>
      </c>
      <c r="J17" s="97">
        <v>0</v>
      </c>
      <c r="K17" s="97">
        <v>51919.849490000001</v>
      </c>
      <c r="L17" s="160">
        <v>3.4090316431275289E-2</v>
      </c>
    </row>
    <row r="18" spans="1:12">
      <c r="A18" s="100" t="s">
        <v>733</v>
      </c>
      <c r="B18" s="97">
        <v>8001.9909800000005</v>
      </c>
      <c r="C18" s="97">
        <v>192782.80361999999</v>
      </c>
      <c r="D18" s="97">
        <v>23667.47264</v>
      </c>
      <c r="E18" s="97">
        <v>0</v>
      </c>
      <c r="F18" s="97">
        <v>35913.651680000003</v>
      </c>
      <c r="G18" s="97">
        <v>1239.6868200000001</v>
      </c>
      <c r="H18" s="97">
        <v>0</v>
      </c>
      <c r="I18" s="97">
        <v>75463.21819</v>
      </c>
      <c r="J18" s="97">
        <v>0</v>
      </c>
      <c r="K18" s="97">
        <v>337068.82393000001</v>
      </c>
      <c r="L18" s="160">
        <v>0.22131772298578586</v>
      </c>
    </row>
    <row r="19" spans="1:12">
      <c r="A19" s="100" t="s">
        <v>734</v>
      </c>
      <c r="B19" s="97">
        <v>1136.7321399999998</v>
      </c>
      <c r="C19" s="97">
        <v>27441.401859999998</v>
      </c>
      <c r="D19" s="97">
        <v>5707.9878600000002</v>
      </c>
      <c r="E19" s="97">
        <v>0</v>
      </c>
      <c r="F19" s="97">
        <v>5710.80483</v>
      </c>
      <c r="G19" s="97">
        <v>552.60527999999999</v>
      </c>
      <c r="H19" s="97">
        <v>0</v>
      </c>
      <c r="I19" s="97">
        <v>11409.74151</v>
      </c>
      <c r="J19" s="97">
        <v>0</v>
      </c>
      <c r="K19" s="97">
        <v>51959.273480000003</v>
      </c>
      <c r="L19" s="160">
        <v>3.4116202028157502E-2</v>
      </c>
    </row>
    <row r="20" spans="1:12">
      <c r="A20" s="100" t="s">
        <v>735</v>
      </c>
      <c r="B20" s="97">
        <v>1358.9573799999998</v>
      </c>
      <c r="C20" s="97">
        <v>9735.9646300000004</v>
      </c>
      <c r="D20" s="97">
        <v>3438.2103199999997</v>
      </c>
      <c r="E20" s="97">
        <v>0</v>
      </c>
      <c r="F20" s="97">
        <v>1014.2418100000001</v>
      </c>
      <c r="G20" s="97">
        <v>616.51439000000005</v>
      </c>
      <c r="H20" s="97">
        <v>0</v>
      </c>
      <c r="I20" s="97">
        <v>3470.8117400000001</v>
      </c>
      <c r="J20" s="97">
        <v>0</v>
      </c>
      <c r="K20" s="97">
        <v>19634.700270000001</v>
      </c>
      <c r="L20" s="160">
        <v>1.2892047103612402E-2</v>
      </c>
    </row>
    <row r="21" spans="1:12">
      <c r="A21" s="72" t="s">
        <v>158</v>
      </c>
      <c r="B21" s="158">
        <v>72611.035789999994</v>
      </c>
      <c r="C21" s="158">
        <v>911873.61365999992</v>
      </c>
      <c r="D21" s="158">
        <v>218788.83906999999</v>
      </c>
      <c r="E21" s="158">
        <v>0</v>
      </c>
      <c r="F21" s="158">
        <v>47119.153010000002</v>
      </c>
      <c r="G21" s="158">
        <v>6644.5286099999994</v>
      </c>
      <c r="H21" s="158">
        <v>0</v>
      </c>
      <c r="I21" s="158">
        <v>265971.55858999997</v>
      </c>
      <c r="J21" s="158">
        <v>0</v>
      </c>
      <c r="K21" s="158">
        <v>1523008.7287299999</v>
      </c>
      <c r="L21" s="161">
        <v>1</v>
      </c>
    </row>
    <row r="22" spans="1:12">
      <c r="A22" s="54" t="s">
        <v>736</v>
      </c>
      <c r="B22" s="160">
        <v>4.7676047037858132E-2</v>
      </c>
      <c r="C22" s="160">
        <v>0.59873170551057131</v>
      </c>
      <c r="D22" s="160">
        <v>0.14365566982169742</v>
      </c>
      <c r="E22" s="160">
        <v>0</v>
      </c>
      <c r="F22" s="160">
        <v>3.0938202861970149E-2</v>
      </c>
      <c r="G22" s="160">
        <v>4.3627646281060454E-3</v>
      </c>
      <c r="H22" s="160">
        <v>0</v>
      </c>
      <c r="I22" s="160">
        <v>0.17463561013979692</v>
      </c>
      <c r="J22" s="160">
        <v>0</v>
      </c>
      <c r="K22" s="160">
        <v>1</v>
      </c>
      <c r="L22" s="234"/>
    </row>
    <row r="23" spans="1:12" ht="30" customHeight="1">
      <c r="A23" s="433" t="s">
        <v>737</v>
      </c>
      <c r="B23" s="73" t="s">
        <v>99</v>
      </c>
      <c r="C23" s="73" t="s">
        <v>101</v>
      </c>
      <c r="D23" s="73" t="s">
        <v>102</v>
      </c>
      <c r="E23" s="73" t="s">
        <v>104</v>
      </c>
      <c r="F23" s="73" t="s">
        <v>106</v>
      </c>
      <c r="G23" s="73" t="s">
        <v>108</v>
      </c>
      <c r="H23" s="73" t="s">
        <v>110</v>
      </c>
      <c r="I23" s="73" t="s">
        <v>112</v>
      </c>
      <c r="J23" s="73" t="s">
        <v>509</v>
      </c>
      <c r="K23" s="176" t="s">
        <v>517</v>
      </c>
      <c r="L23" s="73" t="s">
        <v>679</v>
      </c>
    </row>
    <row r="24" spans="1:12">
      <c r="A24" s="100" t="s">
        <v>722</v>
      </c>
      <c r="B24" s="97">
        <v>0</v>
      </c>
      <c r="C24" s="97">
        <v>3</v>
      </c>
      <c r="D24" s="97">
        <v>2</v>
      </c>
      <c r="E24" s="97">
        <v>0</v>
      </c>
      <c r="F24" s="97">
        <v>0</v>
      </c>
      <c r="G24" s="97">
        <v>0</v>
      </c>
      <c r="H24" s="97">
        <v>0</v>
      </c>
      <c r="I24" s="97">
        <v>0</v>
      </c>
      <c r="J24" s="97">
        <v>0</v>
      </c>
      <c r="K24" s="97">
        <v>5</v>
      </c>
      <c r="L24" s="160">
        <v>5.0239138298299907E-5</v>
      </c>
    </row>
    <row r="25" spans="1:12">
      <c r="A25" s="100" t="s">
        <v>723</v>
      </c>
      <c r="B25" s="97">
        <v>1</v>
      </c>
      <c r="C25" s="97">
        <v>24</v>
      </c>
      <c r="D25" s="97">
        <v>8</v>
      </c>
      <c r="E25" s="97">
        <v>0</v>
      </c>
      <c r="F25" s="97">
        <v>0</v>
      </c>
      <c r="G25" s="97">
        <v>0</v>
      </c>
      <c r="H25" s="97">
        <v>0</v>
      </c>
      <c r="I25" s="97">
        <v>15</v>
      </c>
      <c r="J25" s="97">
        <v>0</v>
      </c>
      <c r="K25" s="97">
        <v>48</v>
      </c>
      <c r="L25" s="160">
        <v>4.8229572766367914E-4</v>
      </c>
    </row>
    <row r="26" spans="1:12">
      <c r="A26" s="100" t="s">
        <v>724</v>
      </c>
      <c r="B26" s="97">
        <v>2</v>
      </c>
      <c r="C26" s="97">
        <v>47</v>
      </c>
      <c r="D26" s="97">
        <v>2</v>
      </c>
      <c r="E26" s="97">
        <v>0</v>
      </c>
      <c r="F26" s="97">
        <v>0</v>
      </c>
      <c r="G26" s="97">
        <v>0</v>
      </c>
      <c r="H26" s="97">
        <v>0</v>
      </c>
      <c r="I26" s="97">
        <v>0</v>
      </c>
      <c r="J26" s="97">
        <v>0</v>
      </c>
      <c r="K26" s="97">
        <v>51</v>
      </c>
      <c r="L26" s="160">
        <v>5.1243921064265908E-4</v>
      </c>
    </row>
    <row r="27" spans="1:12">
      <c r="A27" s="100" t="s">
        <v>725</v>
      </c>
      <c r="B27" s="97">
        <v>3</v>
      </c>
      <c r="C27" s="97">
        <v>17</v>
      </c>
      <c r="D27" s="97">
        <v>2</v>
      </c>
      <c r="E27" s="97">
        <v>0</v>
      </c>
      <c r="F27" s="97">
        <v>0</v>
      </c>
      <c r="G27" s="97">
        <v>1</v>
      </c>
      <c r="H27" s="97">
        <v>0</v>
      </c>
      <c r="I27" s="97">
        <v>6</v>
      </c>
      <c r="J27" s="97">
        <v>0</v>
      </c>
      <c r="K27" s="97">
        <v>29</v>
      </c>
      <c r="L27" s="160">
        <v>2.9138700213013948E-4</v>
      </c>
    </row>
    <row r="28" spans="1:12">
      <c r="A28" s="100" t="s">
        <v>726</v>
      </c>
      <c r="B28" s="97">
        <v>2</v>
      </c>
      <c r="C28" s="97">
        <v>44</v>
      </c>
      <c r="D28" s="97">
        <v>32</v>
      </c>
      <c r="E28" s="97">
        <v>0</v>
      </c>
      <c r="F28" s="97">
        <v>1</v>
      </c>
      <c r="G28" s="97">
        <v>1</v>
      </c>
      <c r="H28" s="97">
        <v>0</v>
      </c>
      <c r="I28" s="97">
        <v>6</v>
      </c>
      <c r="J28" s="97">
        <v>0</v>
      </c>
      <c r="K28" s="97">
        <v>86</v>
      </c>
      <c r="L28" s="160">
        <v>8.641131787307584E-4</v>
      </c>
    </row>
    <row r="29" spans="1:12">
      <c r="A29" s="100" t="s">
        <v>727</v>
      </c>
      <c r="B29" s="97">
        <v>8</v>
      </c>
      <c r="C29" s="97">
        <v>104</v>
      </c>
      <c r="D29" s="97">
        <v>13</v>
      </c>
      <c r="E29" s="97">
        <v>0</v>
      </c>
      <c r="F29" s="97">
        <v>0</v>
      </c>
      <c r="G29" s="97">
        <v>0</v>
      </c>
      <c r="H29" s="97">
        <v>0</v>
      </c>
      <c r="I29" s="97">
        <v>0</v>
      </c>
      <c r="J29" s="97">
        <v>0</v>
      </c>
      <c r="K29" s="97">
        <v>125</v>
      </c>
      <c r="L29" s="160">
        <v>1.2559784574574977E-3</v>
      </c>
    </row>
    <row r="30" spans="1:12">
      <c r="A30" s="100" t="s">
        <v>728</v>
      </c>
      <c r="B30" s="97">
        <v>21</v>
      </c>
      <c r="C30" s="97">
        <v>46</v>
      </c>
      <c r="D30" s="97">
        <v>18</v>
      </c>
      <c r="E30" s="97">
        <v>0</v>
      </c>
      <c r="F30" s="97">
        <v>0</v>
      </c>
      <c r="G30" s="97">
        <v>0</v>
      </c>
      <c r="H30" s="97">
        <v>0</v>
      </c>
      <c r="I30" s="97">
        <v>0</v>
      </c>
      <c r="J30" s="97">
        <v>0</v>
      </c>
      <c r="K30" s="97">
        <v>85</v>
      </c>
      <c r="L30" s="160">
        <v>8.540653510710984E-4</v>
      </c>
    </row>
    <row r="31" spans="1:12">
      <c r="A31" s="100" t="s">
        <v>729</v>
      </c>
      <c r="B31" s="97">
        <v>29</v>
      </c>
      <c r="C31" s="97">
        <v>43</v>
      </c>
      <c r="D31" s="97">
        <v>35</v>
      </c>
      <c r="E31" s="97">
        <v>0</v>
      </c>
      <c r="F31" s="97">
        <v>1</v>
      </c>
      <c r="G31" s="97">
        <v>1</v>
      </c>
      <c r="H31" s="97">
        <v>0</v>
      </c>
      <c r="I31" s="97">
        <v>2</v>
      </c>
      <c r="J31" s="97">
        <v>0</v>
      </c>
      <c r="K31" s="97">
        <v>111</v>
      </c>
      <c r="L31" s="160">
        <v>1.1153088702222579E-3</v>
      </c>
    </row>
    <row r="32" spans="1:12">
      <c r="A32" s="100" t="s">
        <v>730</v>
      </c>
      <c r="B32" s="97">
        <v>28</v>
      </c>
      <c r="C32" s="97">
        <v>50</v>
      </c>
      <c r="D32" s="97">
        <v>20</v>
      </c>
      <c r="E32" s="97">
        <v>0</v>
      </c>
      <c r="F32" s="97">
        <v>0</v>
      </c>
      <c r="G32" s="97">
        <v>3</v>
      </c>
      <c r="H32" s="97">
        <v>0</v>
      </c>
      <c r="I32" s="97">
        <v>0</v>
      </c>
      <c r="J32" s="97">
        <v>0</v>
      </c>
      <c r="K32" s="97">
        <v>101</v>
      </c>
      <c r="L32" s="160">
        <v>1.0148305936256582E-3</v>
      </c>
    </row>
    <row r="33" spans="1:12">
      <c r="A33" s="100" t="s">
        <v>731</v>
      </c>
      <c r="B33" s="97">
        <v>90</v>
      </c>
      <c r="C33" s="97">
        <v>134</v>
      </c>
      <c r="D33" s="97">
        <v>78</v>
      </c>
      <c r="E33" s="97">
        <v>0</v>
      </c>
      <c r="F33" s="97">
        <v>3</v>
      </c>
      <c r="G33" s="97">
        <v>6</v>
      </c>
      <c r="H33" s="97">
        <v>0</v>
      </c>
      <c r="I33" s="97">
        <v>4</v>
      </c>
      <c r="J33" s="97">
        <v>0</v>
      </c>
      <c r="K33" s="97">
        <v>315</v>
      </c>
      <c r="L33" s="160">
        <v>3.165065712792894E-3</v>
      </c>
    </row>
    <row r="34" spans="1:12">
      <c r="A34" s="100" t="s">
        <v>732</v>
      </c>
      <c r="B34" s="97">
        <v>155</v>
      </c>
      <c r="C34" s="97">
        <v>612</v>
      </c>
      <c r="D34" s="97">
        <v>189</v>
      </c>
      <c r="E34" s="97">
        <v>0</v>
      </c>
      <c r="F34" s="97">
        <v>76</v>
      </c>
      <c r="G34" s="97">
        <v>8</v>
      </c>
      <c r="H34" s="97">
        <v>0</v>
      </c>
      <c r="I34" s="97">
        <v>102</v>
      </c>
      <c r="J34" s="97">
        <v>0</v>
      </c>
      <c r="K34" s="97">
        <v>1142</v>
      </c>
      <c r="L34" s="160">
        <v>1.1474619187331699E-2</v>
      </c>
    </row>
    <row r="35" spans="1:12">
      <c r="A35" s="100" t="s">
        <v>733</v>
      </c>
      <c r="B35" s="97">
        <v>476</v>
      </c>
      <c r="C35" s="97">
        <v>13759</v>
      </c>
      <c r="D35" s="97">
        <v>1686</v>
      </c>
      <c r="E35" s="97">
        <v>0</v>
      </c>
      <c r="F35" s="97">
        <v>2634</v>
      </c>
      <c r="G35" s="97">
        <v>90</v>
      </c>
      <c r="H35" s="97">
        <v>0</v>
      </c>
      <c r="I35" s="97">
        <v>5483</v>
      </c>
      <c r="J35" s="97">
        <v>0</v>
      </c>
      <c r="K35" s="97">
        <v>24128</v>
      </c>
      <c r="L35" s="160">
        <v>0.24243398577227604</v>
      </c>
    </row>
    <row r="36" spans="1:12">
      <c r="A36" s="100" t="s">
        <v>734</v>
      </c>
      <c r="B36" s="97">
        <v>237</v>
      </c>
      <c r="C36" s="97">
        <v>5279</v>
      </c>
      <c r="D36" s="97">
        <v>1158</v>
      </c>
      <c r="E36" s="97">
        <v>0</v>
      </c>
      <c r="F36" s="97">
        <v>1099</v>
      </c>
      <c r="G36" s="97">
        <v>115</v>
      </c>
      <c r="H36" s="97">
        <v>0</v>
      </c>
      <c r="I36" s="97">
        <v>2215</v>
      </c>
      <c r="J36" s="97">
        <v>0</v>
      </c>
      <c r="K36" s="97">
        <v>10103</v>
      </c>
      <c r="L36" s="160">
        <v>0.1015132028455448</v>
      </c>
    </row>
    <row r="37" spans="1:12">
      <c r="A37" s="100" t="s">
        <v>735</v>
      </c>
      <c r="B37" s="97">
        <v>4862</v>
      </c>
      <c r="C37" s="97">
        <v>42083</v>
      </c>
      <c r="D37" s="97">
        <v>7492</v>
      </c>
      <c r="E37" s="97">
        <v>0</v>
      </c>
      <c r="F37" s="97">
        <v>1672</v>
      </c>
      <c r="G37" s="97">
        <v>1446</v>
      </c>
      <c r="H37" s="97">
        <v>0</v>
      </c>
      <c r="I37" s="97">
        <v>5640</v>
      </c>
      <c r="J37" s="97">
        <v>0</v>
      </c>
      <c r="K37" s="97">
        <v>63195</v>
      </c>
      <c r="L37" s="160">
        <v>0.63497246895221249</v>
      </c>
    </row>
    <row r="38" spans="1:12">
      <c r="A38" s="72" t="s">
        <v>158</v>
      </c>
      <c r="B38" s="158">
        <v>5914</v>
      </c>
      <c r="C38" s="158">
        <v>62245</v>
      </c>
      <c r="D38" s="158">
        <v>10735</v>
      </c>
      <c r="E38" s="158">
        <v>0</v>
      </c>
      <c r="F38" s="158">
        <v>5486</v>
      </c>
      <c r="G38" s="158">
        <v>1671</v>
      </c>
      <c r="H38" s="158">
        <v>0</v>
      </c>
      <c r="I38" s="158">
        <v>13473</v>
      </c>
      <c r="J38" s="158">
        <v>0</v>
      </c>
      <c r="K38" s="158">
        <v>99524</v>
      </c>
      <c r="L38" s="161">
        <v>1</v>
      </c>
    </row>
    <row r="39" spans="1:12">
      <c r="A39" s="54" t="s">
        <v>736</v>
      </c>
      <c r="B39" s="160">
        <v>5.9422852779229131E-2</v>
      </c>
      <c r="C39" s="160">
        <v>0.62542703267553557</v>
      </c>
      <c r="D39" s="160">
        <v>0.1078634299264499</v>
      </c>
      <c r="E39" s="160">
        <v>0</v>
      </c>
      <c r="F39" s="160">
        <v>5.512238254089466E-2</v>
      </c>
      <c r="G39" s="160">
        <v>1.6789920019291828E-2</v>
      </c>
      <c r="H39" s="160">
        <v>0</v>
      </c>
      <c r="I39" s="160">
        <v>0.13537438205859892</v>
      </c>
      <c r="J39" s="160">
        <v>0</v>
      </c>
      <c r="K39" s="160">
        <v>1</v>
      </c>
      <c r="L39" s="235"/>
    </row>
    <row r="40" spans="1:12" ht="15.75" thickBot="1">
      <c r="A40" s="206"/>
      <c r="B40" s="207"/>
      <c r="C40" s="208"/>
      <c r="D40" s="207"/>
      <c r="E40" s="207"/>
      <c r="F40" s="207"/>
      <c r="G40" s="207"/>
      <c r="H40" s="207"/>
      <c r="I40" s="207"/>
      <c r="J40" s="207"/>
      <c r="K40" s="547"/>
      <c r="L40" s="547"/>
    </row>
    <row r="41" spans="1:12" ht="39" customHeight="1" thickTop="1">
      <c r="A41" s="765" t="s">
        <v>1359</v>
      </c>
      <c r="B41" s="766"/>
      <c r="C41" s="766"/>
      <c r="D41" s="766"/>
      <c r="E41" s="766"/>
      <c r="F41" s="766"/>
      <c r="G41" s="766"/>
      <c r="H41" s="766"/>
      <c r="I41" s="766"/>
      <c r="J41" s="766"/>
      <c r="K41" s="766"/>
      <c r="L41" s="766"/>
    </row>
    <row r="42" spans="1:12">
      <c r="A42" s="209"/>
      <c r="B42" s="210"/>
      <c r="C42" s="210"/>
      <c r="D42" s="210"/>
      <c r="E42" s="210"/>
      <c r="F42" s="210"/>
      <c r="G42" s="210"/>
      <c r="H42" s="210"/>
      <c r="I42" s="210"/>
      <c r="J42" s="210"/>
      <c r="K42" s="210"/>
      <c r="L42" s="210"/>
    </row>
    <row r="43" spans="1:12" ht="30" customHeight="1">
      <c r="A43" s="729" t="s">
        <v>445</v>
      </c>
      <c r="B43" s="729"/>
      <c r="C43" s="729"/>
      <c r="D43" s="729"/>
      <c r="E43" s="729"/>
      <c r="F43" s="729"/>
      <c r="G43" s="729"/>
      <c r="H43" s="729"/>
      <c r="I43" s="729"/>
      <c r="J43" s="729"/>
      <c r="K43" s="729"/>
      <c r="L43" s="729"/>
    </row>
    <row r="44" spans="1:12" ht="18">
      <c r="A44" s="730" t="s">
        <v>738</v>
      </c>
      <c r="B44" s="730"/>
      <c r="C44" s="730"/>
      <c r="D44" s="730"/>
      <c r="E44" s="730"/>
      <c r="F44" s="730"/>
      <c r="G44" s="730"/>
      <c r="H44" s="730"/>
      <c r="I44" s="730"/>
      <c r="J44" s="730"/>
      <c r="K44" s="730"/>
      <c r="L44" s="730"/>
    </row>
    <row r="45" spans="1:12" ht="18">
      <c r="A45" s="730" t="s">
        <v>1515</v>
      </c>
      <c r="B45" s="730"/>
      <c r="C45" s="730"/>
      <c r="D45" s="730"/>
      <c r="E45" s="730"/>
      <c r="F45" s="730"/>
      <c r="G45" s="730"/>
      <c r="H45" s="730"/>
      <c r="I45" s="730"/>
      <c r="J45" s="730"/>
      <c r="K45" s="730"/>
      <c r="L45" s="730"/>
    </row>
    <row r="46" spans="1:12" ht="30" customHeight="1">
      <c r="A46" s="734" t="s">
        <v>510</v>
      </c>
      <c r="B46" s="734"/>
      <c r="C46" s="734"/>
      <c r="D46" s="734"/>
      <c r="E46" s="734"/>
      <c r="F46" s="734"/>
      <c r="G46" s="734"/>
      <c r="H46" s="734"/>
      <c r="I46" s="734"/>
      <c r="J46" s="734"/>
      <c r="K46" s="734"/>
      <c r="L46" s="734"/>
    </row>
    <row r="47" spans="1:12">
      <c r="A47" s="99"/>
      <c r="B47" s="205"/>
      <c r="C47" s="101"/>
      <c r="D47" s="205"/>
      <c r="E47" s="101"/>
      <c r="F47" s="184"/>
      <c r="G47" s="205"/>
      <c r="H47" s="205"/>
      <c r="I47" s="205"/>
      <c r="J47" s="205"/>
      <c r="K47" s="205"/>
      <c r="L47" s="98"/>
    </row>
    <row r="48" spans="1:12" ht="30" customHeight="1">
      <c r="A48" s="72" t="s">
        <v>720</v>
      </c>
      <c r="B48" s="73" t="s">
        <v>99</v>
      </c>
      <c r="C48" s="73" t="s">
        <v>101</v>
      </c>
      <c r="D48" s="73" t="s">
        <v>102</v>
      </c>
      <c r="E48" s="73" t="s">
        <v>104</v>
      </c>
      <c r="F48" s="73" t="s">
        <v>106</v>
      </c>
      <c r="G48" s="73" t="s">
        <v>108</v>
      </c>
      <c r="H48" s="73" t="s">
        <v>110</v>
      </c>
      <c r="I48" s="73" t="s">
        <v>112</v>
      </c>
      <c r="J48" s="73" t="s">
        <v>509</v>
      </c>
      <c r="K48" s="176" t="s">
        <v>517</v>
      </c>
      <c r="L48" s="73" t="s">
        <v>721</v>
      </c>
    </row>
    <row r="49" spans="1:12">
      <c r="A49" s="100" t="s">
        <v>722</v>
      </c>
      <c r="B49" s="97">
        <v>0</v>
      </c>
      <c r="C49" s="97">
        <v>0</v>
      </c>
      <c r="D49" s="97">
        <v>0</v>
      </c>
      <c r="E49" s="97">
        <v>0</v>
      </c>
      <c r="F49" s="97">
        <v>0</v>
      </c>
      <c r="G49" s="97">
        <v>0</v>
      </c>
      <c r="H49" s="97">
        <v>0</v>
      </c>
      <c r="I49" s="97">
        <v>0</v>
      </c>
      <c r="J49" s="97">
        <v>0</v>
      </c>
      <c r="K49" s="97">
        <v>0</v>
      </c>
      <c r="L49" s="160">
        <v>0</v>
      </c>
    </row>
    <row r="50" spans="1:12">
      <c r="A50" s="100" t="s">
        <v>723</v>
      </c>
      <c r="B50" s="97">
        <v>0</v>
      </c>
      <c r="C50" s="97">
        <v>0</v>
      </c>
      <c r="D50" s="97">
        <v>0</v>
      </c>
      <c r="E50" s="97">
        <v>0</v>
      </c>
      <c r="F50" s="97">
        <v>0</v>
      </c>
      <c r="G50" s="97">
        <v>0</v>
      </c>
      <c r="H50" s="97">
        <v>0</v>
      </c>
      <c r="I50" s="97">
        <v>0</v>
      </c>
      <c r="J50" s="97">
        <v>0</v>
      </c>
      <c r="K50" s="97">
        <v>0</v>
      </c>
      <c r="L50" s="160">
        <v>0</v>
      </c>
    </row>
    <row r="51" spans="1:12">
      <c r="A51" s="100" t="s">
        <v>724</v>
      </c>
      <c r="B51" s="97">
        <v>0</v>
      </c>
      <c r="C51" s="97">
        <v>0</v>
      </c>
      <c r="D51" s="97">
        <v>0</v>
      </c>
      <c r="E51" s="97">
        <v>0</v>
      </c>
      <c r="F51" s="97">
        <v>0</v>
      </c>
      <c r="G51" s="97">
        <v>0</v>
      </c>
      <c r="H51" s="97">
        <v>0</v>
      </c>
      <c r="I51" s="97">
        <v>0</v>
      </c>
      <c r="J51" s="97">
        <v>0</v>
      </c>
      <c r="K51" s="97">
        <v>0</v>
      </c>
      <c r="L51" s="160">
        <v>0</v>
      </c>
    </row>
    <row r="52" spans="1:12">
      <c r="A52" s="100" t="s">
        <v>725</v>
      </c>
      <c r="B52" s="97">
        <v>0</v>
      </c>
      <c r="C52" s="97">
        <v>0</v>
      </c>
      <c r="D52" s="97">
        <v>0</v>
      </c>
      <c r="E52" s="97">
        <v>0</v>
      </c>
      <c r="F52" s="97">
        <v>0</v>
      </c>
      <c r="G52" s="97">
        <v>0</v>
      </c>
      <c r="H52" s="97">
        <v>0</v>
      </c>
      <c r="I52" s="97">
        <v>0</v>
      </c>
      <c r="J52" s="97">
        <v>0</v>
      </c>
      <c r="K52" s="97">
        <v>0</v>
      </c>
      <c r="L52" s="160">
        <v>0</v>
      </c>
    </row>
    <row r="53" spans="1:12">
      <c r="A53" s="100" t="s">
        <v>726</v>
      </c>
      <c r="B53" s="97">
        <v>0</v>
      </c>
      <c r="C53" s="97">
        <v>0</v>
      </c>
      <c r="D53" s="97">
        <v>0</v>
      </c>
      <c r="E53" s="97">
        <v>0</v>
      </c>
      <c r="F53" s="97">
        <v>0</v>
      </c>
      <c r="G53" s="97">
        <v>0</v>
      </c>
      <c r="H53" s="97">
        <v>0</v>
      </c>
      <c r="I53" s="97">
        <v>0</v>
      </c>
      <c r="J53" s="97">
        <v>0</v>
      </c>
      <c r="K53" s="97">
        <v>0</v>
      </c>
      <c r="L53" s="160">
        <v>0</v>
      </c>
    </row>
    <row r="54" spans="1:12">
      <c r="A54" s="100" t="s">
        <v>727</v>
      </c>
      <c r="B54" s="97">
        <v>0</v>
      </c>
      <c r="C54" s="97">
        <v>0</v>
      </c>
      <c r="D54" s="97">
        <v>0</v>
      </c>
      <c r="E54" s="97">
        <v>0</v>
      </c>
      <c r="F54" s="97">
        <v>0</v>
      </c>
      <c r="G54" s="97">
        <v>0</v>
      </c>
      <c r="H54" s="97">
        <v>0</v>
      </c>
      <c r="I54" s="97">
        <v>0</v>
      </c>
      <c r="J54" s="97">
        <v>0</v>
      </c>
      <c r="K54" s="97">
        <v>0</v>
      </c>
      <c r="L54" s="160">
        <v>0</v>
      </c>
    </row>
    <row r="55" spans="1:12">
      <c r="A55" s="100" t="s">
        <v>728</v>
      </c>
      <c r="B55" s="97">
        <v>0</v>
      </c>
      <c r="C55" s="97">
        <v>0</v>
      </c>
      <c r="D55" s="97">
        <v>0</v>
      </c>
      <c r="E55" s="97">
        <v>0</v>
      </c>
      <c r="F55" s="97">
        <v>0</v>
      </c>
      <c r="G55" s="97">
        <v>0</v>
      </c>
      <c r="H55" s="97">
        <v>0</v>
      </c>
      <c r="I55" s="97">
        <v>0</v>
      </c>
      <c r="J55" s="97">
        <v>0</v>
      </c>
      <c r="K55" s="97">
        <v>0</v>
      </c>
      <c r="L55" s="160">
        <v>0</v>
      </c>
    </row>
    <row r="56" spans="1:12">
      <c r="A56" s="100" t="s">
        <v>729</v>
      </c>
      <c r="B56" s="97">
        <v>0</v>
      </c>
      <c r="C56" s="97">
        <v>0</v>
      </c>
      <c r="D56" s="97">
        <v>0</v>
      </c>
      <c r="E56" s="97">
        <v>0</v>
      </c>
      <c r="F56" s="97">
        <v>0</v>
      </c>
      <c r="G56" s="97">
        <v>0</v>
      </c>
      <c r="H56" s="97">
        <v>0</v>
      </c>
      <c r="I56" s="97">
        <v>0</v>
      </c>
      <c r="J56" s="97">
        <v>0</v>
      </c>
      <c r="K56" s="97">
        <v>0</v>
      </c>
      <c r="L56" s="160">
        <v>0</v>
      </c>
    </row>
    <row r="57" spans="1:12">
      <c r="A57" s="100" t="s">
        <v>730</v>
      </c>
      <c r="B57" s="97">
        <v>0</v>
      </c>
      <c r="C57" s="97">
        <v>0</v>
      </c>
      <c r="D57" s="97">
        <v>0</v>
      </c>
      <c r="E57" s="97">
        <v>0</v>
      </c>
      <c r="F57" s="97">
        <v>0</v>
      </c>
      <c r="G57" s="97">
        <v>0</v>
      </c>
      <c r="H57" s="97">
        <v>0</v>
      </c>
      <c r="I57" s="97">
        <v>0</v>
      </c>
      <c r="J57" s="97">
        <v>0</v>
      </c>
      <c r="K57" s="97">
        <v>0</v>
      </c>
      <c r="L57" s="160">
        <v>0</v>
      </c>
    </row>
    <row r="58" spans="1:12">
      <c r="A58" s="100" t="s">
        <v>731</v>
      </c>
      <c r="B58" s="97">
        <v>0</v>
      </c>
      <c r="C58" s="97">
        <v>0</v>
      </c>
      <c r="D58" s="97">
        <v>0</v>
      </c>
      <c r="E58" s="97">
        <v>0</v>
      </c>
      <c r="F58" s="97">
        <v>0</v>
      </c>
      <c r="G58" s="97">
        <v>0</v>
      </c>
      <c r="H58" s="97">
        <v>0</v>
      </c>
      <c r="I58" s="97">
        <v>0</v>
      </c>
      <c r="J58" s="97">
        <v>0</v>
      </c>
      <c r="K58" s="97">
        <v>0</v>
      </c>
      <c r="L58" s="160">
        <v>0</v>
      </c>
    </row>
    <row r="59" spans="1:12">
      <c r="A59" s="100" t="s">
        <v>732</v>
      </c>
      <c r="B59" s="97">
        <v>0</v>
      </c>
      <c r="C59" s="97">
        <v>0</v>
      </c>
      <c r="D59" s="97">
        <v>0</v>
      </c>
      <c r="E59" s="97">
        <v>0</v>
      </c>
      <c r="F59" s="97">
        <v>0</v>
      </c>
      <c r="G59" s="97">
        <v>0</v>
      </c>
      <c r="H59" s="97">
        <v>0</v>
      </c>
      <c r="I59" s="97">
        <v>0</v>
      </c>
      <c r="J59" s="97">
        <v>0</v>
      </c>
      <c r="K59" s="97">
        <v>0</v>
      </c>
      <c r="L59" s="160">
        <v>0</v>
      </c>
    </row>
    <row r="60" spans="1:12">
      <c r="A60" s="100" t="s">
        <v>733</v>
      </c>
      <c r="B60" s="97">
        <v>0</v>
      </c>
      <c r="C60" s="97">
        <v>0</v>
      </c>
      <c r="D60" s="97">
        <v>0</v>
      </c>
      <c r="E60" s="97">
        <v>0</v>
      </c>
      <c r="F60" s="97">
        <v>0</v>
      </c>
      <c r="G60" s="97">
        <v>0</v>
      </c>
      <c r="H60" s="97">
        <v>0</v>
      </c>
      <c r="I60" s="97">
        <v>0</v>
      </c>
      <c r="J60" s="97">
        <v>0</v>
      </c>
      <c r="K60" s="97">
        <v>0</v>
      </c>
      <c r="L60" s="160">
        <v>0</v>
      </c>
    </row>
    <row r="61" spans="1:12">
      <c r="A61" s="100" t="s">
        <v>734</v>
      </c>
      <c r="B61" s="97">
        <v>0</v>
      </c>
      <c r="C61" s="97">
        <v>0</v>
      </c>
      <c r="D61" s="97">
        <v>0</v>
      </c>
      <c r="E61" s="97">
        <v>0</v>
      </c>
      <c r="F61" s="97">
        <v>0</v>
      </c>
      <c r="G61" s="97">
        <v>0</v>
      </c>
      <c r="H61" s="97">
        <v>0</v>
      </c>
      <c r="I61" s="97">
        <v>0</v>
      </c>
      <c r="J61" s="97">
        <v>0</v>
      </c>
      <c r="K61" s="97">
        <v>0</v>
      </c>
      <c r="L61" s="160">
        <v>0</v>
      </c>
    </row>
    <row r="62" spans="1:12">
      <c r="A62" s="100" t="s">
        <v>735</v>
      </c>
      <c r="B62" s="97">
        <v>0</v>
      </c>
      <c r="C62" s="97">
        <v>0</v>
      </c>
      <c r="D62" s="97">
        <v>0</v>
      </c>
      <c r="E62" s="97">
        <v>0</v>
      </c>
      <c r="F62" s="97">
        <v>0</v>
      </c>
      <c r="G62" s="97">
        <v>0</v>
      </c>
      <c r="H62" s="97">
        <v>0</v>
      </c>
      <c r="I62" s="97">
        <v>0</v>
      </c>
      <c r="J62" s="97">
        <v>0</v>
      </c>
      <c r="K62" s="97">
        <v>0</v>
      </c>
      <c r="L62" s="160">
        <v>0</v>
      </c>
    </row>
    <row r="63" spans="1:12">
      <c r="A63" s="72" t="s">
        <v>158</v>
      </c>
      <c r="B63" s="158">
        <v>0</v>
      </c>
      <c r="C63" s="158">
        <v>0</v>
      </c>
      <c r="D63" s="158">
        <v>0</v>
      </c>
      <c r="E63" s="158">
        <v>0</v>
      </c>
      <c r="F63" s="158">
        <v>0</v>
      </c>
      <c r="G63" s="158">
        <v>0</v>
      </c>
      <c r="H63" s="158">
        <v>0</v>
      </c>
      <c r="I63" s="158">
        <v>0</v>
      </c>
      <c r="J63" s="158">
        <v>0</v>
      </c>
      <c r="K63" s="158">
        <v>0</v>
      </c>
      <c r="L63" s="161">
        <v>0</v>
      </c>
    </row>
    <row r="64" spans="1:12">
      <c r="A64" s="54" t="s">
        <v>736</v>
      </c>
      <c r="B64" s="160">
        <v>0</v>
      </c>
      <c r="C64" s="160">
        <v>0</v>
      </c>
      <c r="D64" s="160">
        <v>0</v>
      </c>
      <c r="E64" s="160">
        <v>0</v>
      </c>
      <c r="F64" s="160">
        <v>0</v>
      </c>
      <c r="G64" s="160">
        <v>0</v>
      </c>
      <c r="H64" s="160">
        <v>0</v>
      </c>
      <c r="I64" s="160">
        <v>0</v>
      </c>
      <c r="J64" s="160">
        <v>0</v>
      </c>
      <c r="K64" s="160">
        <v>0</v>
      </c>
      <c r="L64" s="234"/>
    </row>
    <row r="65" spans="1:12" ht="30" customHeight="1">
      <c r="A65" s="433" t="s">
        <v>737</v>
      </c>
      <c r="B65" s="73" t="s">
        <v>99</v>
      </c>
      <c r="C65" s="73" t="s">
        <v>101</v>
      </c>
      <c r="D65" s="73" t="s">
        <v>102</v>
      </c>
      <c r="E65" s="73" t="s">
        <v>104</v>
      </c>
      <c r="F65" s="73" t="s">
        <v>106</v>
      </c>
      <c r="G65" s="73" t="s">
        <v>108</v>
      </c>
      <c r="H65" s="73" t="s">
        <v>110</v>
      </c>
      <c r="I65" s="73" t="s">
        <v>112</v>
      </c>
      <c r="J65" s="73" t="s">
        <v>509</v>
      </c>
      <c r="K65" s="176" t="s">
        <v>517</v>
      </c>
      <c r="L65" s="73" t="s">
        <v>679</v>
      </c>
    </row>
    <row r="66" spans="1:12">
      <c r="A66" s="100" t="s">
        <v>722</v>
      </c>
      <c r="B66" s="97">
        <v>0</v>
      </c>
      <c r="C66" s="97">
        <v>0</v>
      </c>
      <c r="D66" s="97">
        <v>0</v>
      </c>
      <c r="E66" s="97">
        <v>0</v>
      </c>
      <c r="F66" s="97">
        <v>0</v>
      </c>
      <c r="G66" s="97">
        <v>0</v>
      </c>
      <c r="H66" s="97">
        <v>0</v>
      </c>
      <c r="I66" s="97">
        <v>0</v>
      </c>
      <c r="J66" s="97">
        <v>0</v>
      </c>
      <c r="K66" s="97">
        <v>0</v>
      </c>
      <c r="L66" s="160">
        <v>0</v>
      </c>
    </row>
    <row r="67" spans="1:12">
      <c r="A67" s="100" t="s">
        <v>723</v>
      </c>
      <c r="B67" s="97">
        <v>0</v>
      </c>
      <c r="C67" s="97">
        <v>0</v>
      </c>
      <c r="D67" s="97">
        <v>0</v>
      </c>
      <c r="E67" s="97">
        <v>0</v>
      </c>
      <c r="F67" s="97">
        <v>0</v>
      </c>
      <c r="G67" s="97">
        <v>0</v>
      </c>
      <c r="H67" s="97">
        <v>0</v>
      </c>
      <c r="I67" s="97">
        <v>0</v>
      </c>
      <c r="J67" s="97">
        <v>0</v>
      </c>
      <c r="K67" s="97">
        <v>0</v>
      </c>
      <c r="L67" s="160">
        <v>0</v>
      </c>
    </row>
    <row r="68" spans="1:12">
      <c r="A68" s="100" t="s">
        <v>724</v>
      </c>
      <c r="B68" s="97">
        <v>0</v>
      </c>
      <c r="C68" s="97">
        <v>0</v>
      </c>
      <c r="D68" s="97">
        <v>0</v>
      </c>
      <c r="E68" s="97">
        <v>0</v>
      </c>
      <c r="F68" s="97">
        <v>0</v>
      </c>
      <c r="G68" s="97">
        <v>0</v>
      </c>
      <c r="H68" s="97">
        <v>0</v>
      </c>
      <c r="I68" s="97">
        <v>0</v>
      </c>
      <c r="J68" s="97">
        <v>0</v>
      </c>
      <c r="K68" s="97">
        <v>0</v>
      </c>
      <c r="L68" s="160">
        <v>0</v>
      </c>
    </row>
    <row r="69" spans="1:12">
      <c r="A69" s="100" t="s">
        <v>725</v>
      </c>
      <c r="B69" s="97">
        <v>0</v>
      </c>
      <c r="C69" s="97">
        <v>0</v>
      </c>
      <c r="D69" s="97">
        <v>0</v>
      </c>
      <c r="E69" s="97">
        <v>0</v>
      </c>
      <c r="F69" s="97">
        <v>0</v>
      </c>
      <c r="G69" s="97">
        <v>0</v>
      </c>
      <c r="H69" s="97">
        <v>0</v>
      </c>
      <c r="I69" s="97">
        <v>0</v>
      </c>
      <c r="J69" s="97">
        <v>0</v>
      </c>
      <c r="K69" s="97">
        <v>0</v>
      </c>
      <c r="L69" s="160">
        <v>0</v>
      </c>
    </row>
    <row r="70" spans="1:12">
      <c r="A70" s="100" t="s">
        <v>726</v>
      </c>
      <c r="B70" s="97">
        <v>0</v>
      </c>
      <c r="C70" s="97">
        <v>0</v>
      </c>
      <c r="D70" s="97">
        <v>0</v>
      </c>
      <c r="E70" s="97">
        <v>0</v>
      </c>
      <c r="F70" s="97">
        <v>0</v>
      </c>
      <c r="G70" s="97">
        <v>0</v>
      </c>
      <c r="H70" s="97">
        <v>0</v>
      </c>
      <c r="I70" s="97">
        <v>0</v>
      </c>
      <c r="J70" s="97">
        <v>0</v>
      </c>
      <c r="K70" s="97">
        <v>0</v>
      </c>
      <c r="L70" s="160">
        <v>0</v>
      </c>
    </row>
    <row r="71" spans="1:12">
      <c r="A71" s="100" t="s">
        <v>727</v>
      </c>
      <c r="B71" s="97">
        <v>0</v>
      </c>
      <c r="C71" s="97">
        <v>0</v>
      </c>
      <c r="D71" s="97">
        <v>0</v>
      </c>
      <c r="E71" s="97">
        <v>0</v>
      </c>
      <c r="F71" s="97">
        <v>0</v>
      </c>
      <c r="G71" s="97">
        <v>0</v>
      </c>
      <c r="H71" s="97">
        <v>0</v>
      </c>
      <c r="I71" s="97">
        <v>0</v>
      </c>
      <c r="J71" s="97">
        <v>0</v>
      </c>
      <c r="K71" s="97">
        <v>0</v>
      </c>
      <c r="L71" s="160">
        <v>0</v>
      </c>
    </row>
    <row r="72" spans="1:12">
      <c r="A72" s="100" t="s">
        <v>728</v>
      </c>
      <c r="B72" s="97">
        <v>0</v>
      </c>
      <c r="C72" s="97">
        <v>0</v>
      </c>
      <c r="D72" s="97">
        <v>0</v>
      </c>
      <c r="E72" s="97">
        <v>0</v>
      </c>
      <c r="F72" s="97">
        <v>0</v>
      </c>
      <c r="G72" s="97">
        <v>0</v>
      </c>
      <c r="H72" s="97">
        <v>0</v>
      </c>
      <c r="I72" s="97">
        <v>0</v>
      </c>
      <c r="J72" s="97">
        <v>0</v>
      </c>
      <c r="K72" s="97">
        <v>0</v>
      </c>
      <c r="L72" s="160">
        <v>0</v>
      </c>
    </row>
    <row r="73" spans="1:12">
      <c r="A73" s="100" t="s">
        <v>729</v>
      </c>
      <c r="B73" s="97">
        <v>0</v>
      </c>
      <c r="C73" s="97">
        <v>0</v>
      </c>
      <c r="D73" s="97">
        <v>0</v>
      </c>
      <c r="E73" s="97">
        <v>0</v>
      </c>
      <c r="F73" s="97">
        <v>0</v>
      </c>
      <c r="G73" s="97">
        <v>0</v>
      </c>
      <c r="H73" s="97">
        <v>0</v>
      </c>
      <c r="I73" s="97">
        <v>0</v>
      </c>
      <c r="J73" s="97">
        <v>0</v>
      </c>
      <c r="K73" s="97">
        <v>0</v>
      </c>
      <c r="L73" s="160">
        <v>0</v>
      </c>
    </row>
    <row r="74" spans="1:12">
      <c r="A74" s="100" t="s">
        <v>730</v>
      </c>
      <c r="B74" s="97">
        <v>0</v>
      </c>
      <c r="C74" s="97">
        <v>0</v>
      </c>
      <c r="D74" s="97">
        <v>0</v>
      </c>
      <c r="E74" s="97">
        <v>0</v>
      </c>
      <c r="F74" s="97">
        <v>0</v>
      </c>
      <c r="G74" s="97">
        <v>0</v>
      </c>
      <c r="H74" s="97">
        <v>0</v>
      </c>
      <c r="I74" s="97">
        <v>0</v>
      </c>
      <c r="J74" s="97">
        <v>0</v>
      </c>
      <c r="K74" s="97">
        <v>0</v>
      </c>
      <c r="L74" s="160">
        <v>0</v>
      </c>
    </row>
    <row r="75" spans="1:12">
      <c r="A75" s="100" t="s">
        <v>731</v>
      </c>
      <c r="B75" s="97">
        <v>0</v>
      </c>
      <c r="C75" s="97">
        <v>0</v>
      </c>
      <c r="D75" s="97">
        <v>0</v>
      </c>
      <c r="E75" s="97">
        <v>0</v>
      </c>
      <c r="F75" s="97">
        <v>0</v>
      </c>
      <c r="G75" s="97">
        <v>0</v>
      </c>
      <c r="H75" s="97">
        <v>0</v>
      </c>
      <c r="I75" s="97">
        <v>0</v>
      </c>
      <c r="J75" s="97">
        <v>0</v>
      </c>
      <c r="K75" s="97">
        <v>0</v>
      </c>
      <c r="L75" s="160">
        <v>0</v>
      </c>
    </row>
    <row r="76" spans="1:12">
      <c r="A76" s="100" t="s">
        <v>732</v>
      </c>
      <c r="B76" s="97">
        <v>0</v>
      </c>
      <c r="C76" s="97">
        <v>0</v>
      </c>
      <c r="D76" s="97">
        <v>0</v>
      </c>
      <c r="E76" s="97">
        <v>0</v>
      </c>
      <c r="F76" s="97">
        <v>0</v>
      </c>
      <c r="G76" s="97">
        <v>0</v>
      </c>
      <c r="H76" s="97">
        <v>0</v>
      </c>
      <c r="I76" s="97">
        <v>0</v>
      </c>
      <c r="J76" s="97">
        <v>0</v>
      </c>
      <c r="K76" s="97">
        <v>0</v>
      </c>
      <c r="L76" s="160">
        <v>0</v>
      </c>
    </row>
    <row r="77" spans="1:12">
      <c r="A77" s="100" t="s">
        <v>733</v>
      </c>
      <c r="B77" s="97">
        <v>0</v>
      </c>
      <c r="C77" s="97">
        <v>0</v>
      </c>
      <c r="D77" s="97">
        <v>0</v>
      </c>
      <c r="E77" s="97">
        <v>0</v>
      </c>
      <c r="F77" s="97">
        <v>0</v>
      </c>
      <c r="G77" s="97">
        <v>0</v>
      </c>
      <c r="H77" s="97">
        <v>0</v>
      </c>
      <c r="I77" s="97">
        <v>0</v>
      </c>
      <c r="J77" s="97">
        <v>0</v>
      </c>
      <c r="K77" s="97">
        <v>0</v>
      </c>
      <c r="L77" s="160">
        <v>0</v>
      </c>
    </row>
    <row r="78" spans="1:12">
      <c r="A78" s="100" t="s">
        <v>734</v>
      </c>
      <c r="B78" s="97">
        <v>0</v>
      </c>
      <c r="C78" s="97">
        <v>0</v>
      </c>
      <c r="D78" s="97">
        <v>0</v>
      </c>
      <c r="E78" s="97">
        <v>0</v>
      </c>
      <c r="F78" s="97">
        <v>0</v>
      </c>
      <c r="G78" s="97">
        <v>0</v>
      </c>
      <c r="H78" s="97">
        <v>0</v>
      </c>
      <c r="I78" s="97">
        <v>0</v>
      </c>
      <c r="J78" s="97">
        <v>0</v>
      </c>
      <c r="K78" s="97">
        <v>0</v>
      </c>
      <c r="L78" s="160">
        <v>0</v>
      </c>
    </row>
    <row r="79" spans="1:12">
      <c r="A79" s="100" t="s">
        <v>735</v>
      </c>
      <c r="B79" s="97">
        <v>0</v>
      </c>
      <c r="C79" s="97">
        <v>0</v>
      </c>
      <c r="D79" s="97">
        <v>0</v>
      </c>
      <c r="E79" s="97">
        <v>0</v>
      </c>
      <c r="F79" s="97">
        <v>0</v>
      </c>
      <c r="G79" s="97">
        <v>0</v>
      </c>
      <c r="H79" s="97">
        <v>0</v>
      </c>
      <c r="I79" s="97">
        <v>0</v>
      </c>
      <c r="J79" s="97">
        <v>0</v>
      </c>
      <c r="K79" s="97">
        <v>0</v>
      </c>
      <c r="L79" s="160">
        <v>0</v>
      </c>
    </row>
    <row r="80" spans="1:12">
      <c r="A80" s="72" t="s">
        <v>158</v>
      </c>
      <c r="B80" s="158">
        <v>0</v>
      </c>
      <c r="C80" s="158">
        <v>0</v>
      </c>
      <c r="D80" s="158">
        <v>0</v>
      </c>
      <c r="E80" s="158">
        <v>0</v>
      </c>
      <c r="F80" s="158">
        <v>0</v>
      </c>
      <c r="G80" s="158">
        <v>0</v>
      </c>
      <c r="H80" s="158">
        <v>0</v>
      </c>
      <c r="I80" s="158">
        <v>0</v>
      </c>
      <c r="J80" s="158">
        <v>0</v>
      </c>
      <c r="K80" s="158">
        <v>0</v>
      </c>
      <c r="L80" s="161">
        <v>0</v>
      </c>
    </row>
    <row r="81" spans="1:12">
      <c r="A81" s="54" t="s">
        <v>736</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7"/>
      <c r="L82" s="547"/>
    </row>
    <row r="83" spans="1:12" ht="15.75" customHeight="1" thickTop="1">
      <c r="A83" s="765" t="s">
        <v>1360</v>
      </c>
      <c r="B83" s="766"/>
      <c r="C83" s="766"/>
      <c r="D83" s="766"/>
      <c r="E83" s="766"/>
      <c r="F83" s="766"/>
      <c r="G83" s="766"/>
      <c r="H83" s="766"/>
      <c r="I83" s="766"/>
      <c r="J83" s="766"/>
      <c r="K83" s="766"/>
      <c r="L83" s="766"/>
    </row>
    <row r="84" spans="1:12">
      <c r="A84" s="212"/>
      <c r="B84" s="212"/>
      <c r="C84" s="212"/>
      <c r="D84" s="212"/>
      <c r="E84" s="212"/>
      <c r="F84" s="212"/>
      <c r="G84" s="212"/>
      <c r="H84" s="212"/>
      <c r="I84" s="11"/>
      <c r="J84" s="11"/>
      <c r="K84" s="11"/>
      <c r="L84" s="11"/>
    </row>
    <row r="85" spans="1:12" ht="30" customHeight="1">
      <c r="A85" s="729" t="s">
        <v>445</v>
      </c>
      <c r="B85" s="729"/>
      <c r="C85" s="729"/>
      <c r="D85" s="729"/>
      <c r="E85" s="729"/>
      <c r="F85" s="729"/>
      <c r="G85" s="729"/>
      <c r="H85" s="729"/>
      <c r="I85" s="729"/>
      <c r="J85" s="729"/>
      <c r="K85" s="729"/>
      <c r="L85" s="729"/>
    </row>
    <row r="86" spans="1:12" ht="18">
      <c r="A86" s="730" t="s">
        <v>742</v>
      </c>
      <c r="B86" s="730"/>
      <c r="C86" s="730"/>
      <c r="D86" s="730"/>
      <c r="E86" s="730"/>
      <c r="F86" s="730"/>
      <c r="G86" s="730"/>
      <c r="H86" s="730"/>
      <c r="I86" s="730"/>
      <c r="J86" s="730"/>
      <c r="K86" s="730"/>
      <c r="L86" s="730"/>
    </row>
    <row r="87" spans="1:12" ht="18">
      <c r="A87" s="730" t="s">
        <v>1515</v>
      </c>
      <c r="B87" s="730"/>
      <c r="C87" s="730"/>
      <c r="D87" s="730"/>
      <c r="E87" s="730"/>
      <c r="F87" s="730"/>
      <c r="G87" s="730"/>
      <c r="H87" s="730"/>
      <c r="I87" s="730"/>
      <c r="J87" s="730"/>
      <c r="K87" s="730"/>
      <c r="L87" s="730"/>
    </row>
    <row r="88" spans="1:12" ht="30" customHeight="1">
      <c r="A88" s="734" t="s">
        <v>510</v>
      </c>
      <c r="B88" s="734"/>
      <c r="C88" s="734"/>
      <c r="D88" s="734"/>
      <c r="E88" s="734"/>
      <c r="F88" s="734"/>
      <c r="G88" s="734"/>
      <c r="H88" s="734"/>
      <c r="I88" s="734"/>
      <c r="J88" s="734"/>
      <c r="K88" s="734"/>
      <c r="L88" s="734"/>
    </row>
    <row r="89" spans="1:12">
      <c r="A89" s="99"/>
      <c r="B89" s="205"/>
      <c r="C89" s="101"/>
      <c r="D89" s="205"/>
      <c r="E89" s="101"/>
      <c r="F89" s="184"/>
      <c r="G89" s="205"/>
      <c r="H89" s="205"/>
      <c r="I89" s="205"/>
      <c r="J89" s="205"/>
      <c r="K89" s="205"/>
      <c r="L89" s="98"/>
    </row>
    <row r="90" spans="1:12" ht="30" customHeight="1">
      <c r="A90" s="72" t="s">
        <v>720</v>
      </c>
      <c r="B90" s="73" t="s">
        <v>99</v>
      </c>
      <c r="C90" s="73" t="s">
        <v>101</v>
      </c>
      <c r="D90" s="73" t="s">
        <v>102</v>
      </c>
      <c r="E90" s="73" t="s">
        <v>104</v>
      </c>
      <c r="F90" s="73" t="s">
        <v>106</v>
      </c>
      <c r="G90" s="73" t="s">
        <v>108</v>
      </c>
      <c r="H90" s="73" t="s">
        <v>110</v>
      </c>
      <c r="I90" s="73" t="s">
        <v>112</v>
      </c>
      <c r="J90" s="73" t="s">
        <v>509</v>
      </c>
      <c r="K90" s="176" t="s">
        <v>517</v>
      </c>
      <c r="L90" s="73" t="s">
        <v>721</v>
      </c>
    </row>
    <row r="91" spans="1:12">
      <c r="A91" s="100" t="s">
        <v>722</v>
      </c>
      <c r="B91" s="97">
        <v>0</v>
      </c>
      <c r="C91" s="97">
        <v>0</v>
      </c>
      <c r="D91" s="97">
        <v>0</v>
      </c>
      <c r="E91" s="97">
        <v>0</v>
      </c>
      <c r="F91" s="97">
        <v>0</v>
      </c>
      <c r="G91" s="97">
        <v>0</v>
      </c>
      <c r="H91" s="97">
        <v>0</v>
      </c>
      <c r="I91" s="97">
        <v>0</v>
      </c>
      <c r="J91" s="97">
        <v>0</v>
      </c>
      <c r="K91" s="97">
        <v>0</v>
      </c>
      <c r="L91" s="160">
        <v>0</v>
      </c>
    </row>
    <row r="92" spans="1:12">
      <c r="A92" s="100" t="s">
        <v>723</v>
      </c>
      <c r="B92" s="97">
        <v>0</v>
      </c>
      <c r="C92" s="97">
        <v>13019.70212</v>
      </c>
      <c r="D92" s="97">
        <v>0</v>
      </c>
      <c r="E92" s="97">
        <v>0</v>
      </c>
      <c r="F92" s="97">
        <v>0</v>
      </c>
      <c r="G92" s="97">
        <v>0</v>
      </c>
      <c r="H92" s="97">
        <v>0</v>
      </c>
      <c r="I92" s="97">
        <v>0</v>
      </c>
      <c r="J92" s="97">
        <v>0</v>
      </c>
      <c r="K92" s="97">
        <v>13019.70212</v>
      </c>
      <c r="L92" s="160">
        <v>2.5693232290144925E-2</v>
      </c>
    </row>
    <row r="93" spans="1:12">
      <c r="A93" s="100" t="s">
        <v>724</v>
      </c>
      <c r="B93" s="97">
        <v>0</v>
      </c>
      <c r="C93" s="97">
        <v>3762.0043700000001</v>
      </c>
      <c r="D93" s="97">
        <v>0</v>
      </c>
      <c r="E93" s="97">
        <v>0</v>
      </c>
      <c r="F93" s="97">
        <v>0</v>
      </c>
      <c r="G93" s="97">
        <v>0</v>
      </c>
      <c r="H93" s="97">
        <v>0</v>
      </c>
      <c r="I93" s="97">
        <v>0</v>
      </c>
      <c r="J93" s="97">
        <v>0</v>
      </c>
      <c r="K93" s="97">
        <v>3762.0043700000001</v>
      </c>
      <c r="L93" s="160">
        <v>7.4239833802703251E-3</v>
      </c>
    </row>
    <row r="94" spans="1:12">
      <c r="A94" s="100" t="s">
        <v>725</v>
      </c>
      <c r="B94" s="97">
        <v>1697.18758</v>
      </c>
      <c r="C94" s="97">
        <v>0</v>
      </c>
      <c r="D94" s="97">
        <v>2327.32728</v>
      </c>
      <c r="E94" s="97">
        <v>0</v>
      </c>
      <c r="F94" s="97">
        <v>0</v>
      </c>
      <c r="G94" s="97">
        <v>0</v>
      </c>
      <c r="H94" s="97">
        <v>0</v>
      </c>
      <c r="I94" s="97">
        <v>0</v>
      </c>
      <c r="J94" s="97">
        <v>0</v>
      </c>
      <c r="K94" s="97">
        <v>4024.5148600000002</v>
      </c>
      <c r="L94" s="160">
        <v>7.9420246484963423E-3</v>
      </c>
    </row>
    <row r="95" spans="1:12">
      <c r="A95" s="100" t="s">
        <v>726</v>
      </c>
      <c r="B95" s="97">
        <v>721.28297999999995</v>
      </c>
      <c r="C95" s="97">
        <v>4763.8274900000006</v>
      </c>
      <c r="D95" s="97">
        <v>2643.0814</v>
      </c>
      <c r="E95" s="97">
        <v>0</v>
      </c>
      <c r="F95" s="97">
        <v>806.10173999999995</v>
      </c>
      <c r="G95" s="97">
        <v>0</v>
      </c>
      <c r="H95" s="97">
        <v>0</v>
      </c>
      <c r="I95" s="97">
        <v>689.27972</v>
      </c>
      <c r="J95" s="97">
        <v>0</v>
      </c>
      <c r="K95" s="97">
        <v>9623.5733300000011</v>
      </c>
      <c r="L95" s="160">
        <v>1.8991272054458764E-2</v>
      </c>
    </row>
    <row r="96" spans="1:12">
      <c r="A96" s="100" t="s">
        <v>727</v>
      </c>
      <c r="B96" s="97">
        <v>0</v>
      </c>
      <c r="C96" s="97">
        <v>1745.48541</v>
      </c>
      <c r="D96" s="97">
        <v>1359.2051200000001</v>
      </c>
      <c r="E96" s="97">
        <v>0</v>
      </c>
      <c r="F96" s="97">
        <v>0</v>
      </c>
      <c r="G96" s="97">
        <v>0</v>
      </c>
      <c r="H96" s="97">
        <v>0</v>
      </c>
      <c r="I96" s="97">
        <v>0</v>
      </c>
      <c r="J96" s="97">
        <v>0</v>
      </c>
      <c r="K96" s="97">
        <v>3104.6905299999999</v>
      </c>
      <c r="L96" s="160">
        <v>6.1268325681404414E-3</v>
      </c>
    </row>
    <row r="97" spans="1:12">
      <c r="A97" s="100" t="s">
        <v>728</v>
      </c>
      <c r="B97" s="97">
        <v>1317.8645900000001</v>
      </c>
      <c r="C97" s="97">
        <v>4524.8403899999994</v>
      </c>
      <c r="D97" s="97">
        <v>2854.0026800000001</v>
      </c>
      <c r="E97" s="97">
        <v>0</v>
      </c>
      <c r="F97" s="97">
        <v>0</v>
      </c>
      <c r="G97" s="97">
        <v>0</v>
      </c>
      <c r="H97" s="97">
        <v>0</v>
      </c>
      <c r="I97" s="97">
        <v>0</v>
      </c>
      <c r="J97" s="97">
        <v>0</v>
      </c>
      <c r="K97" s="97">
        <v>8696.70766</v>
      </c>
      <c r="L97" s="160">
        <v>1.7162184511473499E-2</v>
      </c>
    </row>
    <row r="98" spans="1:12">
      <c r="A98" s="100" t="s">
        <v>729</v>
      </c>
      <c r="B98" s="97">
        <v>614.10702000000003</v>
      </c>
      <c r="C98" s="97">
        <v>4265.9684999999999</v>
      </c>
      <c r="D98" s="97">
        <v>2857.4383199999997</v>
      </c>
      <c r="E98" s="97">
        <v>0</v>
      </c>
      <c r="F98" s="97">
        <v>0</v>
      </c>
      <c r="G98" s="97">
        <v>0</v>
      </c>
      <c r="H98" s="97">
        <v>0</v>
      </c>
      <c r="I98" s="97">
        <v>368.78376000000003</v>
      </c>
      <c r="J98" s="97">
        <v>0</v>
      </c>
      <c r="K98" s="97">
        <v>8106.2975999999999</v>
      </c>
      <c r="L98" s="160">
        <v>1.5997062400521671E-2</v>
      </c>
    </row>
    <row r="99" spans="1:12">
      <c r="A99" s="100" t="s">
        <v>730</v>
      </c>
      <c r="B99" s="97">
        <v>586.9949499999999</v>
      </c>
      <c r="C99" s="97">
        <v>4519.7676600000004</v>
      </c>
      <c r="D99" s="97">
        <v>1294.0184299999999</v>
      </c>
      <c r="E99" s="97">
        <v>0</v>
      </c>
      <c r="F99" s="97">
        <v>0</v>
      </c>
      <c r="G99" s="97">
        <v>227.47342</v>
      </c>
      <c r="H99" s="97">
        <v>0</v>
      </c>
      <c r="I99" s="97">
        <v>0</v>
      </c>
      <c r="J99" s="97">
        <v>0</v>
      </c>
      <c r="K99" s="97">
        <v>6628.254460000001</v>
      </c>
      <c r="L99" s="160">
        <v>1.3080274798097235E-2</v>
      </c>
    </row>
    <row r="100" spans="1:12">
      <c r="A100" s="100" t="s">
        <v>731</v>
      </c>
      <c r="B100" s="97">
        <v>1926.4448200000002</v>
      </c>
      <c r="C100" s="97">
        <v>8292.1245600000002</v>
      </c>
      <c r="D100" s="97">
        <v>3398.3954100000001</v>
      </c>
      <c r="E100" s="97">
        <v>0</v>
      </c>
      <c r="F100" s="97">
        <v>70.411270000000002</v>
      </c>
      <c r="G100" s="97">
        <v>70.037490000000005</v>
      </c>
      <c r="H100" s="97">
        <v>0</v>
      </c>
      <c r="I100" s="97">
        <v>240.45945</v>
      </c>
      <c r="J100" s="97">
        <v>0</v>
      </c>
      <c r="K100" s="97">
        <v>13997.873000000003</v>
      </c>
      <c r="L100" s="160">
        <v>2.762356613401136E-2</v>
      </c>
    </row>
    <row r="101" spans="1:12">
      <c r="A101" s="100" t="s">
        <v>732</v>
      </c>
      <c r="B101" s="97">
        <v>2888.2243100000001</v>
      </c>
      <c r="C101" s="97">
        <v>23110.842920000003</v>
      </c>
      <c r="D101" s="97">
        <v>5787.4703200000004</v>
      </c>
      <c r="E101" s="97">
        <v>0</v>
      </c>
      <c r="F101" s="97">
        <v>3185.9416800000004</v>
      </c>
      <c r="G101" s="97">
        <v>242.09664000000001</v>
      </c>
      <c r="H101" s="97">
        <v>0</v>
      </c>
      <c r="I101" s="97">
        <v>4117.26422</v>
      </c>
      <c r="J101" s="97">
        <v>0</v>
      </c>
      <c r="K101" s="97">
        <v>39331.840090000005</v>
      </c>
      <c r="L101" s="160">
        <v>7.7617912799928537E-2</v>
      </c>
    </row>
    <row r="102" spans="1:12">
      <c r="A102" s="100" t="s">
        <v>733</v>
      </c>
      <c r="B102" s="97">
        <v>4543.9373499999992</v>
      </c>
      <c r="C102" s="97">
        <v>190474.69968000002</v>
      </c>
      <c r="D102" s="97">
        <v>19456.221140000001</v>
      </c>
      <c r="E102" s="97">
        <v>0</v>
      </c>
      <c r="F102" s="97">
        <v>35752.119619999998</v>
      </c>
      <c r="G102" s="97">
        <v>844.46433999999999</v>
      </c>
      <c r="H102" s="97">
        <v>0</v>
      </c>
      <c r="I102" s="97">
        <v>75286.618189999994</v>
      </c>
      <c r="J102" s="97">
        <v>0</v>
      </c>
      <c r="K102" s="97">
        <v>326358.06032000005</v>
      </c>
      <c r="L102" s="160">
        <v>0.64403880951178705</v>
      </c>
    </row>
    <row r="103" spans="1:12">
      <c r="A103" s="100" t="s">
        <v>734</v>
      </c>
      <c r="B103" s="97">
        <v>986.89220999999998</v>
      </c>
      <c r="C103" s="97">
        <v>27296.562979999999</v>
      </c>
      <c r="D103" s="97">
        <v>5328.38159</v>
      </c>
      <c r="E103" s="97">
        <v>0</v>
      </c>
      <c r="F103" s="97">
        <v>5673.2392</v>
      </c>
      <c r="G103" s="97">
        <v>467.30590999999998</v>
      </c>
      <c r="H103" s="97">
        <v>0</v>
      </c>
      <c r="I103" s="97">
        <v>11278.131509999999</v>
      </c>
      <c r="J103" s="97">
        <v>0</v>
      </c>
      <c r="K103" s="97">
        <v>51030.513399999996</v>
      </c>
      <c r="L103" s="160">
        <v>0.10070421140107874</v>
      </c>
    </row>
    <row r="104" spans="1:12">
      <c r="A104" s="100" t="s">
        <v>735</v>
      </c>
      <c r="B104" s="97">
        <v>1190.3491999999999</v>
      </c>
      <c r="C104" s="97">
        <v>9630.5561799999996</v>
      </c>
      <c r="D104" s="97">
        <v>3335.8209300000003</v>
      </c>
      <c r="E104" s="97">
        <v>0</v>
      </c>
      <c r="F104" s="97">
        <v>994.84068000000002</v>
      </c>
      <c r="G104" s="97">
        <v>430.22636</v>
      </c>
      <c r="H104" s="97">
        <v>0</v>
      </c>
      <c r="I104" s="97">
        <v>3470.8117400000001</v>
      </c>
      <c r="J104" s="97">
        <v>0</v>
      </c>
      <c r="K104" s="97">
        <v>19052.605090000001</v>
      </c>
      <c r="L104" s="160">
        <v>3.7598633501591018E-2</v>
      </c>
    </row>
    <row r="105" spans="1:12">
      <c r="A105" s="72" t="s">
        <v>158</v>
      </c>
      <c r="B105" s="158">
        <v>16473.28501</v>
      </c>
      <c r="C105" s="158">
        <v>295406.38226000004</v>
      </c>
      <c r="D105" s="158">
        <v>50641.36262</v>
      </c>
      <c r="E105" s="158">
        <v>0</v>
      </c>
      <c r="F105" s="158">
        <v>46482.654189999994</v>
      </c>
      <c r="G105" s="158">
        <v>2281.6041600000003</v>
      </c>
      <c r="H105" s="158">
        <v>0</v>
      </c>
      <c r="I105" s="158">
        <v>95451.348590000009</v>
      </c>
      <c r="J105" s="158">
        <v>0</v>
      </c>
      <c r="K105" s="158">
        <v>506736.63683000009</v>
      </c>
      <c r="L105" s="161">
        <v>1</v>
      </c>
    </row>
    <row r="106" spans="1:12">
      <c r="A106" s="54" t="s">
        <v>736</v>
      </c>
      <c r="B106" s="160">
        <v>3.250857311808393E-2</v>
      </c>
      <c r="C106" s="160">
        <v>0.58295840637846541</v>
      </c>
      <c r="D106" s="160">
        <v>9.9936256704859408E-2</v>
      </c>
      <c r="E106" s="160">
        <v>0</v>
      </c>
      <c r="F106" s="160">
        <v>9.1729412897362667E-2</v>
      </c>
      <c r="G106" s="160">
        <v>4.5025443083670947E-3</v>
      </c>
      <c r="H106" s="160">
        <v>0</v>
      </c>
      <c r="I106" s="160">
        <v>0.18836480659286139</v>
      </c>
      <c r="J106" s="160">
        <v>0</v>
      </c>
      <c r="K106" s="160">
        <v>1</v>
      </c>
      <c r="L106" s="234"/>
    </row>
    <row r="107" spans="1:12" ht="30" customHeight="1">
      <c r="A107" s="433" t="s">
        <v>737</v>
      </c>
      <c r="B107" s="73" t="s">
        <v>99</v>
      </c>
      <c r="C107" s="73" t="s">
        <v>101</v>
      </c>
      <c r="D107" s="73" t="s">
        <v>102</v>
      </c>
      <c r="E107" s="73" t="s">
        <v>104</v>
      </c>
      <c r="F107" s="73" t="s">
        <v>106</v>
      </c>
      <c r="G107" s="73" t="s">
        <v>108</v>
      </c>
      <c r="H107" s="73" t="s">
        <v>110</v>
      </c>
      <c r="I107" s="73" t="s">
        <v>112</v>
      </c>
      <c r="J107" s="73" t="s">
        <v>509</v>
      </c>
      <c r="K107" s="176" t="s">
        <v>517</v>
      </c>
      <c r="L107" s="73" t="s">
        <v>679</v>
      </c>
    </row>
    <row r="108" spans="1:12">
      <c r="A108" s="100" t="s">
        <v>722</v>
      </c>
      <c r="B108" s="97">
        <v>0</v>
      </c>
      <c r="C108" s="97">
        <v>0</v>
      </c>
      <c r="D108" s="97">
        <v>0</v>
      </c>
      <c r="E108" s="97">
        <v>0</v>
      </c>
      <c r="F108" s="97">
        <v>0</v>
      </c>
      <c r="G108" s="97">
        <v>0</v>
      </c>
      <c r="H108" s="97">
        <v>0</v>
      </c>
      <c r="I108" s="97">
        <v>0</v>
      </c>
      <c r="J108" s="97">
        <v>0</v>
      </c>
      <c r="K108" s="97">
        <v>0</v>
      </c>
      <c r="L108" s="160">
        <v>0</v>
      </c>
    </row>
    <row r="109" spans="1:12">
      <c r="A109" s="100" t="s">
        <v>723</v>
      </c>
      <c r="B109" s="97">
        <v>0</v>
      </c>
      <c r="C109" s="97">
        <v>1</v>
      </c>
      <c r="D109" s="97">
        <v>0</v>
      </c>
      <c r="E109" s="97">
        <v>0</v>
      </c>
      <c r="F109" s="97">
        <v>0</v>
      </c>
      <c r="G109" s="97">
        <v>0</v>
      </c>
      <c r="H109" s="97">
        <v>0</v>
      </c>
      <c r="I109" s="97">
        <v>0</v>
      </c>
      <c r="J109" s="97">
        <v>0</v>
      </c>
      <c r="K109" s="97">
        <v>1</v>
      </c>
      <c r="L109" s="160">
        <v>1.0279076938890888E-5</v>
      </c>
    </row>
    <row r="110" spans="1:12">
      <c r="A110" s="100" t="s">
        <v>724</v>
      </c>
      <c r="B110" s="97">
        <v>0</v>
      </c>
      <c r="C110" s="97">
        <v>1</v>
      </c>
      <c r="D110" s="97">
        <v>0</v>
      </c>
      <c r="E110" s="97">
        <v>0</v>
      </c>
      <c r="F110" s="97">
        <v>0</v>
      </c>
      <c r="G110" s="97">
        <v>0</v>
      </c>
      <c r="H110" s="97">
        <v>0</v>
      </c>
      <c r="I110" s="97">
        <v>0</v>
      </c>
      <c r="J110" s="97">
        <v>0</v>
      </c>
      <c r="K110" s="97">
        <v>1</v>
      </c>
      <c r="L110" s="160">
        <v>1.0279076938890888E-5</v>
      </c>
    </row>
    <row r="111" spans="1:12">
      <c r="A111" s="100" t="s">
        <v>725</v>
      </c>
      <c r="B111" s="97">
        <v>1</v>
      </c>
      <c r="C111" s="97">
        <v>0</v>
      </c>
      <c r="D111" s="97">
        <v>1</v>
      </c>
      <c r="E111" s="97">
        <v>0</v>
      </c>
      <c r="F111" s="97">
        <v>0</v>
      </c>
      <c r="G111" s="97">
        <v>0</v>
      </c>
      <c r="H111" s="97">
        <v>0</v>
      </c>
      <c r="I111" s="97">
        <v>0</v>
      </c>
      <c r="J111" s="97">
        <v>0</v>
      </c>
      <c r="K111" s="97">
        <v>2</v>
      </c>
      <c r="L111" s="160">
        <v>2.0558153877781775E-5</v>
      </c>
    </row>
    <row r="112" spans="1:12">
      <c r="A112" s="100" t="s">
        <v>726</v>
      </c>
      <c r="B112" s="97">
        <v>1</v>
      </c>
      <c r="C112" s="97">
        <v>4</v>
      </c>
      <c r="D112" s="97">
        <v>3</v>
      </c>
      <c r="E112" s="97">
        <v>0</v>
      </c>
      <c r="F112" s="97">
        <v>1</v>
      </c>
      <c r="G112" s="97">
        <v>0</v>
      </c>
      <c r="H112" s="97">
        <v>0</v>
      </c>
      <c r="I112" s="97">
        <v>1</v>
      </c>
      <c r="J112" s="97">
        <v>0</v>
      </c>
      <c r="K112" s="97">
        <v>10</v>
      </c>
      <c r="L112" s="160">
        <v>1.0279076938890888E-4</v>
      </c>
    </row>
    <row r="113" spans="1:12">
      <c r="A113" s="100" t="s">
        <v>727</v>
      </c>
      <c r="B113" s="97">
        <v>0</v>
      </c>
      <c r="C113" s="97">
        <v>4</v>
      </c>
      <c r="D113" s="97">
        <v>3</v>
      </c>
      <c r="E113" s="97">
        <v>0</v>
      </c>
      <c r="F113" s="97">
        <v>0</v>
      </c>
      <c r="G113" s="97">
        <v>0</v>
      </c>
      <c r="H113" s="97">
        <v>0</v>
      </c>
      <c r="I113" s="97">
        <v>0</v>
      </c>
      <c r="J113" s="97">
        <v>0</v>
      </c>
      <c r="K113" s="97">
        <v>7</v>
      </c>
      <c r="L113" s="160">
        <v>7.1953538572236213E-5</v>
      </c>
    </row>
    <row r="114" spans="1:12">
      <c r="A114" s="100" t="s">
        <v>728</v>
      </c>
      <c r="B114" s="97">
        <v>5</v>
      </c>
      <c r="C114" s="97">
        <v>17</v>
      </c>
      <c r="D114" s="97">
        <v>11</v>
      </c>
      <c r="E114" s="97">
        <v>0</v>
      </c>
      <c r="F114" s="97">
        <v>0</v>
      </c>
      <c r="G114" s="97">
        <v>0</v>
      </c>
      <c r="H114" s="97">
        <v>0</v>
      </c>
      <c r="I114" s="97">
        <v>0</v>
      </c>
      <c r="J114" s="97">
        <v>0</v>
      </c>
      <c r="K114" s="97">
        <v>33</v>
      </c>
      <c r="L114" s="160">
        <v>3.3920953898339929E-4</v>
      </c>
    </row>
    <row r="115" spans="1:12">
      <c r="A115" s="100" t="s">
        <v>729</v>
      </c>
      <c r="B115" s="97">
        <v>4</v>
      </c>
      <c r="C115" s="97">
        <v>25</v>
      </c>
      <c r="D115" s="97">
        <v>17</v>
      </c>
      <c r="E115" s="97">
        <v>0</v>
      </c>
      <c r="F115" s="97">
        <v>0</v>
      </c>
      <c r="G115" s="97">
        <v>0</v>
      </c>
      <c r="H115" s="97">
        <v>0</v>
      </c>
      <c r="I115" s="97">
        <v>2</v>
      </c>
      <c r="J115" s="97">
        <v>0</v>
      </c>
      <c r="K115" s="97">
        <v>48</v>
      </c>
      <c r="L115" s="160">
        <v>4.9339569306676261E-4</v>
      </c>
    </row>
    <row r="116" spans="1:12">
      <c r="A116" s="100" t="s">
        <v>730</v>
      </c>
      <c r="B116" s="97">
        <v>5</v>
      </c>
      <c r="C116" s="97">
        <v>39</v>
      </c>
      <c r="D116" s="97">
        <v>11</v>
      </c>
      <c r="E116" s="97">
        <v>0</v>
      </c>
      <c r="F116" s="97">
        <v>0</v>
      </c>
      <c r="G116" s="97">
        <v>2</v>
      </c>
      <c r="H116" s="97">
        <v>0</v>
      </c>
      <c r="I116" s="97">
        <v>0</v>
      </c>
      <c r="J116" s="97">
        <v>0</v>
      </c>
      <c r="K116" s="97">
        <v>57</v>
      </c>
      <c r="L116" s="160">
        <v>5.8590738551678059E-4</v>
      </c>
    </row>
    <row r="117" spans="1:12">
      <c r="A117" s="100" t="s">
        <v>731</v>
      </c>
      <c r="B117" s="97">
        <v>23</v>
      </c>
      <c r="C117" s="97">
        <v>101</v>
      </c>
      <c r="D117" s="97">
        <v>41</v>
      </c>
      <c r="E117" s="97">
        <v>0</v>
      </c>
      <c r="F117" s="97">
        <v>1</v>
      </c>
      <c r="G117" s="97">
        <v>1</v>
      </c>
      <c r="H117" s="97">
        <v>0</v>
      </c>
      <c r="I117" s="97">
        <v>3</v>
      </c>
      <c r="J117" s="97">
        <v>0</v>
      </c>
      <c r="K117" s="97">
        <v>170</v>
      </c>
      <c r="L117" s="160">
        <v>1.7474430796114509E-3</v>
      </c>
    </row>
    <row r="118" spans="1:12">
      <c r="A118" s="100" t="s">
        <v>732</v>
      </c>
      <c r="B118" s="97">
        <v>61</v>
      </c>
      <c r="C118" s="97">
        <v>529</v>
      </c>
      <c r="D118" s="97">
        <v>124</v>
      </c>
      <c r="E118" s="97">
        <v>0</v>
      </c>
      <c r="F118" s="97">
        <v>75</v>
      </c>
      <c r="G118" s="97">
        <v>5</v>
      </c>
      <c r="H118" s="97">
        <v>0</v>
      </c>
      <c r="I118" s="97">
        <v>99</v>
      </c>
      <c r="J118" s="97">
        <v>0</v>
      </c>
      <c r="K118" s="97">
        <v>893</v>
      </c>
      <c r="L118" s="160">
        <v>9.1792157064295634E-3</v>
      </c>
    </row>
    <row r="119" spans="1:12">
      <c r="A119" s="100" t="s">
        <v>733</v>
      </c>
      <c r="B119" s="97">
        <v>287</v>
      </c>
      <c r="C119" s="97">
        <v>13630</v>
      </c>
      <c r="D119" s="97">
        <v>1429</v>
      </c>
      <c r="E119" s="97">
        <v>0</v>
      </c>
      <c r="F119" s="97">
        <v>2622</v>
      </c>
      <c r="G119" s="97">
        <v>63</v>
      </c>
      <c r="H119" s="97">
        <v>0</v>
      </c>
      <c r="I119" s="97">
        <v>5472</v>
      </c>
      <c r="J119" s="97">
        <v>0</v>
      </c>
      <c r="K119" s="97">
        <v>23503</v>
      </c>
      <c r="L119" s="160">
        <v>0.24158914529475253</v>
      </c>
    </row>
    <row r="120" spans="1:12">
      <c r="A120" s="100" t="s">
        <v>734</v>
      </c>
      <c r="B120" s="97">
        <v>206</v>
      </c>
      <c r="C120" s="97">
        <v>5249</v>
      </c>
      <c r="D120" s="97">
        <v>1083</v>
      </c>
      <c r="E120" s="97">
        <v>0</v>
      </c>
      <c r="F120" s="97">
        <v>1091</v>
      </c>
      <c r="G120" s="97">
        <v>98</v>
      </c>
      <c r="H120" s="97">
        <v>0</v>
      </c>
      <c r="I120" s="97">
        <v>2189</v>
      </c>
      <c r="J120" s="97">
        <v>0</v>
      </c>
      <c r="K120" s="97">
        <v>9916</v>
      </c>
      <c r="L120" s="160">
        <v>0.10192732692604205</v>
      </c>
    </row>
    <row r="121" spans="1:12">
      <c r="A121" s="100" t="s">
        <v>735</v>
      </c>
      <c r="B121" s="97">
        <v>4730</v>
      </c>
      <c r="C121" s="97">
        <v>42001</v>
      </c>
      <c r="D121" s="97">
        <v>7419</v>
      </c>
      <c r="E121" s="97">
        <v>0</v>
      </c>
      <c r="F121" s="97">
        <v>1660</v>
      </c>
      <c r="G121" s="97">
        <v>1194</v>
      </c>
      <c r="H121" s="97">
        <v>0</v>
      </c>
      <c r="I121" s="97">
        <v>5640</v>
      </c>
      <c r="J121" s="97">
        <v>0</v>
      </c>
      <c r="K121" s="97">
        <v>62644</v>
      </c>
      <c r="L121" s="160">
        <v>0.64392249575988081</v>
      </c>
    </row>
    <row r="122" spans="1:12">
      <c r="A122" s="72" t="s">
        <v>158</v>
      </c>
      <c r="B122" s="158">
        <v>5323</v>
      </c>
      <c r="C122" s="158">
        <v>61601</v>
      </c>
      <c r="D122" s="158">
        <v>10142</v>
      </c>
      <c r="E122" s="158">
        <v>0</v>
      </c>
      <c r="F122" s="158">
        <v>5450</v>
      </c>
      <c r="G122" s="158">
        <v>1363</v>
      </c>
      <c r="H122" s="158">
        <v>0</v>
      </c>
      <c r="I122" s="158">
        <v>13406</v>
      </c>
      <c r="J122" s="158">
        <v>0</v>
      </c>
      <c r="K122" s="158">
        <v>97285</v>
      </c>
      <c r="L122" s="161">
        <v>1</v>
      </c>
    </row>
    <row r="123" spans="1:12">
      <c r="A123" s="54" t="s">
        <v>736</v>
      </c>
      <c r="B123" s="160">
        <v>5.4715526545716195E-2</v>
      </c>
      <c r="C123" s="160">
        <v>0.63320141851261758</v>
      </c>
      <c r="D123" s="160">
        <v>0.10425039831423139</v>
      </c>
      <c r="E123" s="160">
        <v>0</v>
      </c>
      <c r="F123" s="160">
        <v>5.6020969316955341E-2</v>
      </c>
      <c r="G123" s="160">
        <v>1.4010381867708279E-2</v>
      </c>
      <c r="H123" s="160">
        <v>0</v>
      </c>
      <c r="I123" s="160">
        <v>0.13780130544277125</v>
      </c>
      <c r="J123" s="160">
        <v>0</v>
      </c>
      <c r="K123" s="160">
        <v>1</v>
      </c>
      <c r="L123" s="235"/>
    </row>
    <row r="124" spans="1:12" ht="15.75" thickBot="1">
      <c r="A124" s="206"/>
      <c r="B124" s="207"/>
      <c r="C124" s="208"/>
      <c r="D124" s="207"/>
      <c r="E124" s="207"/>
      <c r="F124" s="207"/>
      <c r="G124" s="207"/>
      <c r="H124" s="207"/>
      <c r="I124" s="207"/>
      <c r="J124" s="207"/>
      <c r="K124" s="547"/>
      <c r="L124" s="547"/>
    </row>
    <row r="125" spans="1:12" ht="15.75" thickTop="1">
      <c r="A125" s="765" t="s">
        <v>1368</v>
      </c>
      <c r="B125" s="766"/>
      <c r="C125" s="766"/>
      <c r="D125" s="766"/>
      <c r="E125" s="766"/>
      <c r="F125" s="766"/>
      <c r="G125" s="766"/>
      <c r="H125" s="766"/>
      <c r="I125" s="766"/>
      <c r="J125" s="766"/>
      <c r="K125" s="766"/>
      <c r="L125" s="766"/>
    </row>
    <row r="126" spans="1:12">
      <c r="A126" s="214"/>
      <c r="B126" s="11"/>
      <c r="C126" s="96"/>
      <c r="D126" s="96"/>
      <c r="E126" s="96"/>
      <c r="F126" s="96"/>
      <c r="G126" s="11"/>
      <c r="H126" s="11"/>
      <c r="I126" s="11"/>
      <c r="J126" s="11"/>
      <c r="K126" s="11"/>
      <c r="L126" s="11"/>
    </row>
    <row r="127" spans="1:12" ht="30" customHeight="1">
      <c r="A127" s="729" t="s">
        <v>445</v>
      </c>
      <c r="B127" s="729"/>
      <c r="C127" s="729"/>
      <c r="D127" s="729"/>
      <c r="E127" s="729"/>
      <c r="F127" s="729"/>
      <c r="G127" s="729"/>
      <c r="H127" s="729"/>
      <c r="I127" s="729"/>
      <c r="J127" s="729"/>
      <c r="K127" s="729"/>
      <c r="L127" s="729"/>
    </row>
    <row r="128" spans="1:12" ht="18">
      <c r="A128" s="730" t="s">
        <v>740</v>
      </c>
      <c r="B128" s="730"/>
      <c r="C128" s="730"/>
      <c r="D128" s="730"/>
      <c r="E128" s="730"/>
      <c r="F128" s="730"/>
      <c r="G128" s="730"/>
      <c r="H128" s="730"/>
      <c r="I128" s="730"/>
      <c r="J128" s="730"/>
      <c r="K128" s="730"/>
      <c r="L128" s="730"/>
    </row>
    <row r="129" spans="1:12" ht="18">
      <c r="A129" s="730" t="s">
        <v>1515</v>
      </c>
      <c r="B129" s="730"/>
      <c r="C129" s="730"/>
      <c r="D129" s="730"/>
      <c r="E129" s="730"/>
      <c r="F129" s="730"/>
      <c r="G129" s="730"/>
      <c r="H129" s="730"/>
      <c r="I129" s="730"/>
      <c r="J129" s="730"/>
      <c r="K129" s="730"/>
      <c r="L129" s="730"/>
    </row>
    <row r="130" spans="1:12" ht="30" customHeight="1">
      <c r="A130" s="734" t="s">
        <v>510</v>
      </c>
      <c r="B130" s="734"/>
      <c r="C130" s="734"/>
      <c r="D130" s="734"/>
      <c r="E130" s="734"/>
      <c r="F130" s="734"/>
      <c r="G130" s="734"/>
      <c r="H130" s="734"/>
      <c r="I130" s="734"/>
      <c r="J130" s="734"/>
      <c r="K130" s="734"/>
      <c r="L130" s="734"/>
    </row>
    <row r="131" spans="1:12">
      <c r="A131" s="99"/>
      <c r="B131" s="205"/>
      <c r="C131" s="101"/>
      <c r="D131" s="205"/>
      <c r="E131" s="101"/>
      <c r="F131" s="184"/>
      <c r="G131" s="205"/>
      <c r="H131" s="205"/>
      <c r="I131" s="205"/>
      <c r="J131" s="205"/>
      <c r="K131" s="205"/>
      <c r="L131" s="98"/>
    </row>
    <row r="132" spans="1:12" ht="30" customHeight="1">
      <c r="A132" s="72" t="s">
        <v>720</v>
      </c>
      <c r="B132" s="73" t="s">
        <v>99</v>
      </c>
      <c r="C132" s="73" t="s">
        <v>101</v>
      </c>
      <c r="D132" s="73" t="s">
        <v>102</v>
      </c>
      <c r="E132" s="73" t="s">
        <v>104</v>
      </c>
      <c r="F132" s="73" t="s">
        <v>106</v>
      </c>
      <c r="G132" s="73" t="s">
        <v>108</v>
      </c>
      <c r="H132" s="73" t="s">
        <v>110</v>
      </c>
      <c r="I132" s="73" t="s">
        <v>112</v>
      </c>
      <c r="J132" s="73" t="s">
        <v>509</v>
      </c>
      <c r="K132" s="176" t="s">
        <v>517</v>
      </c>
      <c r="L132" s="73" t="s">
        <v>721</v>
      </c>
    </row>
    <row r="133" spans="1:12">
      <c r="A133" s="100" t="s">
        <v>722</v>
      </c>
      <c r="B133" s="97">
        <v>0</v>
      </c>
      <c r="C133" s="97">
        <v>50000</v>
      </c>
      <c r="D133" s="97">
        <v>30000</v>
      </c>
      <c r="E133" s="97">
        <v>0</v>
      </c>
      <c r="F133" s="97">
        <v>0</v>
      </c>
      <c r="G133" s="97">
        <v>0</v>
      </c>
      <c r="H133" s="97">
        <v>0</v>
      </c>
      <c r="I133" s="97">
        <v>0</v>
      </c>
      <c r="J133" s="97">
        <v>0</v>
      </c>
      <c r="K133" s="97">
        <v>80000</v>
      </c>
      <c r="L133" s="160">
        <v>7.8719075961668647E-2</v>
      </c>
    </row>
    <row r="134" spans="1:12">
      <c r="A134" s="100" t="s">
        <v>723</v>
      </c>
      <c r="B134" s="97">
        <v>7271.6</v>
      </c>
      <c r="C134" s="97">
        <v>176690.27778</v>
      </c>
      <c r="D134" s="97">
        <v>77000</v>
      </c>
      <c r="E134" s="97">
        <v>0</v>
      </c>
      <c r="F134" s="97">
        <v>0</v>
      </c>
      <c r="G134" s="97">
        <v>0</v>
      </c>
      <c r="H134" s="97">
        <v>0</v>
      </c>
      <c r="I134" s="97">
        <v>150000</v>
      </c>
      <c r="J134" s="97">
        <v>0</v>
      </c>
      <c r="K134" s="97">
        <v>410961.87777999998</v>
      </c>
      <c r="L134" s="160">
        <v>0.40438174092892254</v>
      </c>
    </row>
    <row r="135" spans="1:12">
      <c r="A135" s="100" t="s">
        <v>724</v>
      </c>
      <c r="B135" s="97">
        <v>13720</v>
      </c>
      <c r="C135" s="97">
        <v>239775.18844999999</v>
      </c>
      <c r="D135" s="97">
        <v>7000</v>
      </c>
      <c r="E135" s="97">
        <v>0</v>
      </c>
      <c r="F135" s="97">
        <v>0</v>
      </c>
      <c r="G135" s="97">
        <v>0</v>
      </c>
      <c r="H135" s="97">
        <v>0</v>
      </c>
      <c r="I135" s="97">
        <v>0</v>
      </c>
      <c r="J135" s="97">
        <v>0</v>
      </c>
      <c r="K135" s="97">
        <v>260495.18844999999</v>
      </c>
      <c r="L135" s="160">
        <v>0.25632425659055924</v>
      </c>
    </row>
    <row r="136" spans="1:12">
      <c r="A136" s="100" t="s">
        <v>725</v>
      </c>
      <c r="B136" s="97">
        <v>4744</v>
      </c>
      <c r="C136" s="97">
        <v>34891.356659999998</v>
      </c>
      <c r="D136" s="97">
        <v>2500</v>
      </c>
      <c r="E136" s="97">
        <v>0</v>
      </c>
      <c r="F136" s="97">
        <v>0</v>
      </c>
      <c r="G136" s="97">
        <v>2058</v>
      </c>
      <c r="H136" s="97">
        <v>0</v>
      </c>
      <c r="I136" s="97">
        <v>15000</v>
      </c>
      <c r="J136" s="97">
        <v>0</v>
      </c>
      <c r="K136" s="97">
        <v>59193.356659999998</v>
      </c>
      <c r="L136" s="160">
        <v>5.8245579241808558E-2</v>
      </c>
    </row>
    <row r="137" spans="1:12">
      <c r="A137" s="100" t="s">
        <v>726</v>
      </c>
      <c r="B137" s="97">
        <v>980.98</v>
      </c>
      <c r="C137" s="97">
        <v>37389</v>
      </c>
      <c r="D137" s="97">
        <v>29347</v>
      </c>
      <c r="E137" s="97">
        <v>0</v>
      </c>
      <c r="F137" s="97">
        <v>0</v>
      </c>
      <c r="G137" s="97">
        <v>827.50221999999997</v>
      </c>
      <c r="H137" s="97">
        <v>0</v>
      </c>
      <c r="I137" s="97">
        <v>5000</v>
      </c>
      <c r="J137" s="97">
        <v>0</v>
      </c>
      <c r="K137" s="97">
        <v>73544.482220000005</v>
      </c>
      <c r="L137" s="160">
        <v>7.2366921030472126E-2</v>
      </c>
    </row>
    <row r="138" spans="1:12">
      <c r="A138" s="100" t="s">
        <v>727</v>
      </c>
      <c r="B138" s="97">
        <v>3810.9420700000001</v>
      </c>
      <c r="C138" s="97">
        <v>54995</v>
      </c>
      <c r="D138" s="97">
        <v>5125</v>
      </c>
      <c r="E138" s="97">
        <v>0</v>
      </c>
      <c r="F138" s="97">
        <v>0</v>
      </c>
      <c r="G138" s="97">
        <v>0</v>
      </c>
      <c r="H138" s="97">
        <v>0</v>
      </c>
      <c r="I138" s="97">
        <v>0</v>
      </c>
      <c r="J138" s="97">
        <v>0</v>
      </c>
      <c r="K138" s="97">
        <v>63930.942069999997</v>
      </c>
      <c r="L138" s="160">
        <v>6.2907308563867101E-2</v>
      </c>
    </row>
    <row r="139" spans="1:12">
      <c r="A139" s="100" t="s">
        <v>728</v>
      </c>
      <c r="B139" s="97">
        <v>4137.6264799999999</v>
      </c>
      <c r="C139" s="97">
        <v>8504.9705299999987</v>
      </c>
      <c r="D139" s="97">
        <v>2136</v>
      </c>
      <c r="E139" s="97">
        <v>0</v>
      </c>
      <c r="F139" s="97">
        <v>0</v>
      </c>
      <c r="G139" s="97">
        <v>0</v>
      </c>
      <c r="H139" s="97">
        <v>0</v>
      </c>
      <c r="I139" s="97">
        <v>0</v>
      </c>
      <c r="J139" s="97">
        <v>0</v>
      </c>
      <c r="K139" s="97">
        <v>14778.597009999998</v>
      </c>
      <c r="L139" s="160">
        <v>1.4541968757963488E-2</v>
      </c>
    </row>
    <row r="140" spans="1:12">
      <c r="A140" s="100" t="s">
        <v>729</v>
      </c>
      <c r="B140" s="97">
        <v>4359.4580700000006</v>
      </c>
      <c r="C140" s="97">
        <v>3105.3205499999999</v>
      </c>
      <c r="D140" s="97">
        <v>3134</v>
      </c>
      <c r="E140" s="97">
        <v>0</v>
      </c>
      <c r="F140" s="97">
        <v>200</v>
      </c>
      <c r="G140" s="97">
        <v>155</v>
      </c>
      <c r="H140" s="97">
        <v>0</v>
      </c>
      <c r="I140" s="97">
        <v>0</v>
      </c>
      <c r="J140" s="97">
        <v>0</v>
      </c>
      <c r="K140" s="97">
        <v>10953.778620000001</v>
      </c>
      <c r="L140" s="160">
        <v>1.0778391640688525E-2</v>
      </c>
    </row>
    <row r="141" spans="1:12">
      <c r="A141" s="100" t="s">
        <v>730</v>
      </c>
      <c r="B141" s="97">
        <v>2871.9882699999998</v>
      </c>
      <c r="C141" s="97">
        <v>1443.7083400000001</v>
      </c>
      <c r="D141" s="97">
        <v>1075</v>
      </c>
      <c r="E141" s="97">
        <v>0</v>
      </c>
      <c r="F141" s="97">
        <v>0</v>
      </c>
      <c r="G141" s="97">
        <v>134.48246</v>
      </c>
      <c r="H141" s="97">
        <v>0</v>
      </c>
      <c r="I141" s="97">
        <v>0</v>
      </c>
      <c r="J141" s="97">
        <v>0</v>
      </c>
      <c r="K141" s="97">
        <v>5525.1790700000001</v>
      </c>
      <c r="L141" s="160">
        <v>5.4367123864143968E-3</v>
      </c>
    </row>
    <row r="142" spans="1:12">
      <c r="A142" s="100" t="s">
        <v>731</v>
      </c>
      <c r="B142" s="97">
        <v>5564.1541200000001</v>
      </c>
      <c r="C142" s="97">
        <v>2828.5477400000004</v>
      </c>
      <c r="D142" s="97">
        <v>3049.23</v>
      </c>
      <c r="E142" s="97">
        <v>0</v>
      </c>
      <c r="F142" s="97">
        <v>170</v>
      </c>
      <c r="G142" s="97">
        <v>377.12988999999999</v>
      </c>
      <c r="H142" s="97">
        <v>0</v>
      </c>
      <c r="I142" s="97">
        <v>90</v>
      </c>
      <c r="J142" s="97">
        <v>0</v>
      </c>
      <c r="K142" s="97">
        <v>12079.061750000001</v>
      </c>
      <c r="L142" s="160">
        <v>1.1885657243049203E-2</v>
      </c>
    </row>
    <row r="143" spans="1:12">
      <c r="A143" s="100" t="s">
        <v>732</v>
      </c>
      <c r="B143" s="97">
        <v>4900.5000300000002</v>
      </c>
      <c r="C143" s="97">
        <v>4285.51008</v>
      </c>
      <c r="D143" s="97">
        <v>3087.9992900000002</v>
      </c>
      <c r="E143" s="97">
        <v>0</v>
      </c>
      <c r="F143" s="97">
        <v>48</v>
      </c>
      <c r="G143" s="97">
        <v>144</v>
      </c>
      <c r="H143" s="97">
        <v>0</v>
      </c>
      <c r="I143" s="97">
        <v>122</v>
      </c>
      <c r="J143" s="97">
        <v>0</v>
      </c>
      <c r="K143" s="97">
        <v>12588.009399999999</v>
      </c>
      <c r="L143" s="160">
        <v>1.2386455852059986E-2</v>
      </c>
    </row>
    <row r="144" spans="1:12">
      <c r="A144" s="100" t="s">
        <v>733</v>
      </c>
      <c r="B144" s="97">
        <v>3458.0536299999999</v>
      </c>
      <c r="C144" s="97">
        <v>2308.10394</v>
      </c>
      <c r="D144" s="97">
        <v>4211.2515000000003</v>
      </c>
      <c r="E144" s="97">
        <v>0</v>
      </c>
      <c r="F144" s="97">
        <v>161.53206</v>
      </c>
      <c r="G144" s="97">
        <v>395.22247999999996</v>
      </c>
      <c r="H144" s="97">
        <v>0</v>
      </c>
      <c r="I144" s="97">
        <v>176.6</v>
      </c>
      <c r="J144" s="97">
        <v>0</v>
      </c>
      <c r="K144" s="97">
        <v>10710.76361</v>
      </c>
      <c r="L144" s="160">
        <v>1.0539267677788329E-2</v>
      </c>
    </row>
    <row r="145" spans="1:12">
      <c r="A145" s="100" t="s">
        <v>734</v>
      </c>
      <c r="B145" s="97">
        <v>149.83992999999998</v>
      </c>
      <c r="C145" s="97">
        <v>144.83888000000002</v>
      </c>
      <c r="D145" s="97">
        <v>379.60626999999999</v>
      </c>
      <c r="E145" s="97">
        <v>0</v>
      </c>
      <c r="F145" s="97">
        <v>37.565629999999999</v>
      </c>
      <c r="G145" s="97">
        <v>85.299369999999996</v>
      </c>
      <c r="H145" s="97">
        <v>0</v>
      </c>
      <c r="I145" s="97">
        <v>131.61000000000001</v>
      </c>
      <c r="J145" s="97">
        <v>0</v>
      </c>
      <c r="K145" s="97">
        <v>928.7600799999999</v>
      </c>
      <c r="L145" s="160">
        <v>9.1388919109606798E-4</v>
      </c>
    </row>
    <row r="146" spans="1:12">
      <c r="A146" s="100" t="s">
        <v>735</v>
      </c>
      <c r="B146" s="97">
        <v>168.60818</v>
      </c>
      <c r="C146" s="97">
        <v>105.40845</v>
      </c>
      <c r="D146" s="97">
        <v>102.38939000000001</v>
      </c>
      <c r="E146" s="97">
        <v>0</v>
      </c>
      <c r="F146" s="97">
        <v>19.401130000000002</v>
      </c>
      <c r="G146" s="97">
        <v>186.28802999999999</v>
      </c>
      <c r="H146" s="97">
        <v>0</v>
      </c>
      <c r="I146" s="97">
        <v>0</v>
      </c>
      <c r="J146" s="97">
        <v>0</v>
      </c>
      <c r="K146" s="97">
        <v>582.09518000000003</v>
      </c>
      <c r="L146" s="160">
        <v>5.7277493364176488E-4</v>
      </c>
    </row>
    <row r="147" spans="1:12">
      <c r="A147" s="72" t="s">
        <v>158</v>
      </c>
      <c r="B147" s="158">
        <v>56137.750780000009</v>
      </c>
      <c r="C147" s="158">
        <v>616467.23139999993</v>
      </c>
      <c r="D147" s="158">
        <v>168147.47645000002</v>
      </c>
      <c r="E147" s="158">
        <v>0</v>
      </c>
      <c r="F147" s="158">
        <v>636.49882000000002</v>
      </c>
      <c r="G147" s="158">
        <v>4362.9244499999995</v>
      </c>
      <c r="H147" s="158">
        <v>0</v>
      </c>
      <c r="I147" s="158">
        <v>170520.21</v>
      </c>
      <c r="J147" s="158">
        <v>0</v>
      </c>
      <c r="K147" s="158">
        <v>1016272.0919</v>
      </c>
      <c r="L147" s="161">
        <v>1</v>
      </c>
    </row>
    <row r="148" spans="1:12">
      <c r="A148" s="54" t="s">
        <v>736</v>
      </c>
      <c r="B148" s="160">
        <v>5.5238898349600551E-2</v>
      </c>
      <c r="C148" s="160">
        <v>0.60659663520570195</v>
      </c>
      <c r="D148" s="160">
        <v>0.16545517464288051</v>
      </c>
      <c r="E148" s="160">
        <v>0</v>
      </c>
      <c r="F148" s="160">
        <v>6.2630748701365574E-4</v>
      </c>
      <c r="G148" s="160">
        <v>4.2930672649321424E-3</v>
      </c>
      <c r="H148" s="160">
        <v>0</v>
      </c>
      <c r="I148" s="160">
        <v>0.16778991704987112</v>
      </c>
      <c r="J148" s="160">
        <v>0</v>
      </c>
      <c r="K148" s="160">
        <v>1</v>
      </c>
      <c r="L148" s="234"/>
    </row>
    <row r="149" spans="1:12" ht="30" customHeight="1">
      <c r="A149" s="433" t="s">
        <v>737</v>
      </c>
      <c r="B149" s="73" t="s">
        <v>99</v>
      </c>
      <c r="C149" s="73" t="s">
        <v>101</v>
      </c>
      <c r="D149" s="73" t="s">
        <v>102</v>
      </c>
      <c r="E149" s="73" t="s">
        <v>104</v>
      </c>
      <c r="F149" s="73" t="s">
        <v>106</v>
      </c>
      <c r="G149" s="73" t="s">
        <v>108</v>
      </c>
      <c r="H149" s="73" t="s">
        <v>110</v>
      </c>
      <c r="I149" s="73" t="s">
        <v>112</v>
      </c>
      <c r="J149" s="73" t="s">
        <v>509</v>
      </c>
      <c r="K149" s="176" t="s">
        <v>517</v>
      </c>
      <c r="L149" s="73" t="s">
        <v>679</v>
      </c>
    </row>
    <row r="150" spans="1:12">
      <c r="A150" s="100" t="s">
        <v>722</v>
      </c>
      <c r="B150" s="97">
        <v>0</v>
      </c>
      <c r="C150" s="97">
        <v>3</v>
      </c>
      <c r="D150" s="97">
        <v>2</v>
      </c>
      <c r="E150" s="97">
        <v>0</v>
      </c>
      <c r="F150" s="97">
        <v>0</v>
      </c>
      <c r="G150" s="97">
        <v>0</v>
      </c>
      <c r="H150" s="97">
        <v>0</v>
      </c>
      <c r="I150" s="97">
        <v>0</v>
      </c>
      <c r="J150" s="97">
        <v>0</v>
      </c>
      <c r="K150" s="97">
        <v>5</v>
      </c>
      <c r="L150" s="160">
        <v>2.2331397945511387E-3</v>
      </c>
    </row>
    <row r="151" spans="1:12">
      <c r="A151" s="100" t="s">
        <v>723</v>
      </c>
      <c r="B151" s="97">
        <v>1</v>
      </c>
      <c r="C151" s="97">
        <v>23</v>
      </c>
      <c r="D151" s="97">
        <v>8</v>
      </c>
      <c r="E151" s="97">
        <v>0</v>
      </c>
      <c r="F151" s="97">
        <v>0</v>
      </c>
      <c r="G151" s="97">
        <v>0</v>
      </c>
      <c r="H151" s="97">
        <v>0</v>
      </c>
      <c r="I151" s="97">
        <v>15</v>
      </c>
      <c r="J151" s="97">
        <v>0</v>
      </c>
      <c r="K151" s="97">
        <v>47</v>
      </c>
      <c r="L151" s="160">
        <v>2.0991514068780706E-2</v>
      </c>
    </row>
    <row r="152" spans="1:12">
      <c r="A152" s="100" t="s">
        <v>724</v>
      </c>
      <c r="B152" s="97">
        <v>2</v>
      </c>
      <c r="C152" s="97">
        <v>46</v>
      </c>
      <c r="D152" s="97">
        <v>2</v>
      </c>
      <c r="E152" s="97">
        <v>0</v>
      </c>
      <c r="F152" s="97">
        <v>0</v>
      </c>
      <c r="G152" s="97">
        <v>0</v>
      </c>
      <c r="H152" s="97">
        <v>0</v>
      </c>
      <c r="I152" s="97">
        <v>0</v>
      </c>
      <c r="J152" s="97">
        <v>0</v>
      </c>
      <c r="K152" s="97">
        <v>50</v>
      </c>
      <c r="L152" s="160">
        <v>2.2331397945511387E-2</v>
      </c>
    </row>
    <row r="153" spans="1:12">
      <c r="A153" s="100" t="s">
        <v>725</v>
      </c>
      <c r="B153" s="97">
        <v>2</v>
      </c>
      <c r="C153" s="97">
        <v>17</v>
      </c>
      <c r="D153" s="97">
        <v>1</v>
      </c>
      <c r="E153" s="97">
        <v>0</v>
      </c>
      <c r="F153" s="97">
        <v>0</v>
      </c>
      <c r="G153" s="97">
        <v>1</v>
      </c>
      <c r="H153" s="97">
        <v>0</v>
      </c>
      <c r="I153" s="97">
        <v>6</v>
      </c>
      <c r="J153" s="97">
        <v>0</v>
      </c>
      <c r="K153" s="97">
        <v>27</v>
      </c>
      <c r="L153" s="160">
        <v>1.2058954890576149E-2</v>
      </c>
    </row>
    <row r="154" spans="1:12">
      <c r="A154" s="100" t="s">
        <v>726</v>
      </c>
      <c r="B154" s="97">
        <v>1</v>
      </c>
      <c r="C154" s="97">
        <v>40</v>
      </c>
      <c r="D154" s="97">
        <v>29</v>
      </c>
      <c r="E154" s="97">
        <v>0</v>
      </c>
      <c r="F154" s="97">
        <v>0</v>
      </c>
      <c r="G154" s="97">
        <v>1</v>
      </c>
      <c r="H154" s="97">
        <v>0</v>
      </c>
      <c r="I154" s="97">
        <v>5</v>
      </c>
      <c r="J154" s="97">
        <v>0</v>
      </c>
      <c r="K154" s="97">
        <v>76</v>
      </c>
      <c r="L154" s="160">
        <v>3.3943724877177311E-2</v>
      </c>
    </row>
    <row r="155" spans="1:12">
      <c r="A155" s="100" t="s">
        <v>727</v>
      </c>
      <c r="B155" s="97">
        <v>8</v>
      </c>
      <c r="C155" s="97">
        <v>100</v>
      </c>
      <c r="D155" s="97">
        <v>10</v>
      </c>
      <c r="E155" s="97">
        <v>0</v>
      </c>
      <c r="F155" s="97">
        <v>0</v>
      </c>
      <c r="G155" s="97">
        <v>0</v>
      </c>
      <c r="H155" s="97">
        <v>0</v>
      </c>
      <c r="I155" s="97">
        <v>0</v>
      </c>
      <c r="J155" s="97">
        <v>0</v>
      </c>
      <c r="K155" s="97">
        <v>118</v>
      </c>
      <c r="L155" s="160">
        <v>5.2702099151406875E-2</v>
      </c>
    </row>
    <row r="156" spans="1:12">
      <c r="A156" s="100" t="s">
        <v>728</v>
      </c>
      <c r="B156" s="97">
        <v>16</v>
      </c>
      <c r="C156" s="97">
        <v>29</v>
      </c>
      <c r="D156" s="97">
        <v>7</v>
      </c>
      <c r="E156" s="97">
        <v>0</v>
      </c>
      <c r="F156" s="97">
        <v>0</v>
      </c>
      <c r="G156" s="97">
        <v>0</v>
      </c>
      <c r="H156" s="97">
        <v>0</v>
      </c>
      <c r="I156" s="97">
        <v>0</v>
      </c>
      <c r="J156" s="97">
        <v>0</v>
      </c>
      <c r="K156" s="97">
        <v>52</v>
      </c>
      <c r="L156" s="160">
        <v>2.3224653863331845E-2</v>
      </c>
    </row>
    <row r="157" spans="1:12">
      <c r="A157" s="100" t="s">
        <v>729</v>
      </c>
      <c r="B157" s="97">
        <v>25</v>
      </c>
      <c r="C157" s="97">
        <v>18</v>
      </c>
      <c r="D157" s="97">
        <v>18</v>
      </c>
      <c r="E157" s="97">
        <v>0</v>
      </c>
      <c r="F157" s="97">
        <v>1</v>
      </c>
      <c r="G157" s="97">
        <v>1</v>
      </c>
      <c r="H157" s="97">
        <v>0</v>
      </c>
      <c r="I157" s="97">
        <v>0</v>
      </c>
      <c r="J157" s="97">
        <v>0</v>
      </c>
      <c r="K157" s="97">
        <v>63</v>
      </c>
      <c r="L157" s="160">
        <v>2.8137561411344349E-2</v>
      </c>
    </row>
    <row r="158" spans="1:12">
      <c r="A158" s="100" t="s">
        <v>730</v>
      </c>
      <c r="B158" s="97">
        <v>23</v>
      </c>
      <c r="C158" s="97">
        <v>11</v>
      </c>
      <c r="D158" s="97">
        <v>9</v>
      </c>
      <c r="E158" s="97">
        <v>0</v>
      </c>
      <c r="F158" s="97">
        <v>0</v>
      </c>
      <c r="G158" s="97">
        <v>1</v>
      </c>
      <c r="H158" s="97">
        <v>0</v>
      </c>
      <c r="I158" s="97">
        <v>0</v>
      </c>
      <c r="J158" s="97">
        <v>0</v>
      </c>
      <c r="K158" s="97">
        <v>44</v>
      </c>
      <c r="L158" s="160">
        <v>1.9651630192050022E-2</v>
      </c>
    </row>
    <row r="159" spans="1:12">
      <c r="A159" s="100" t="s">
        <v>731</v>
      </c>
      <c r="B159" s="97">
        <v>67</v>
      </c>
      <c r="C159" s="97">
        <v>33</v>
      </c>
      <c r="D159" s="97">
        <v>37</v>
      </c>
      <c r="E159" s="97">
        <v>0</v>
      </c>
      <c r="F159" s="97">
        <v>2</v>
      </c>
      <c r="G159" s="97">
        <v>5</v>
      </c>
      <c r="H159" s="97">
        <v>0</v>
      </c>
      <c r="I159" s="97">
        <v>1</v>
      </c>
      <c r="J159" s="97">
        <v>0</v>
      </c>
      <c r="K159" s="97">
        <v>145</v>
      </c>
      <c r="L159" s="160">
        <v>6.4761054041983027E-2</v>
      </c>
    </row>
    <row r="160" spans="1:12">
      <c r="A160" s="100" t="s">
        <v>732</v>
      </c>
      <c r="B160" s="97">
        <v>94</v>
      </c>
      <c r="C160" s="97">
        <v>83</v>
      </c>
      <c r="D160" s="97">
        <v>65</v>
      </c>
      <c r="E160" s="97">
        <v>0</v>
      </c>
      <c r="F160" s="97">
        <v>1</v>
      </c>
      <c r="G160" s="97">
        <v>3</v>
      </c>
      <c r="H160" s="97">
        <v>0</v>
      </c>
      <c r="I160" s="97">
        <v>3</v>
      </c>
      <c r="J160" s="97">
        <v>0</v>
      </c>
      <c r="K160" s="97">
        <v>249</v>
      </c>
      <c r="L160" s="160">
        <v>0.11121036176864672</v>
      </c>
    </row>
    <row r="161" spans="1:12">
      <c r="A161" s="100" t="s">
        <v>733</v>
      </c>
      <c r="B161" s="97">
        <v>189</v>
      </c>
      <c r="C161" s="97">
        <v>129</v>
      </c>
      <c r="D161" s="97">
        <v>257</v>
      </c>
      <c r="E161" s="97">
        <v>0</v>
      </c>
      <c r="F161" s="97">
        <v>12</v>
      </c>
      <c r="G161" s="97">
        <v>27</v>
      </c>
      <c r="H161" s="97">
        <v>0</v>
      </c>
      <c r="I161" s="97">
        <v>11</v>
      </c>
      <c r="J161" s="97">
        <v>0</v>
      </c>
      <c r="K161" s="97">
        <v>625</v>
      </c>
      <c r="L161" s="160">
        <v>0.27914247431889239</v>
      </c>
    </row>
    <row r="162" spans="1:12">
      <c r="A162" s="100" t="s">
        <v>734</v>
      </c>
      <c r="B162" s="97">
        <v>31</v>
      </c>
      <c r="C162" s="97">
        <v>30</v>
      </c>
      <c r="D162" s="97">
        <v>75</v>
      </c>
      <c r="E162" s="97">
        <v>0</v>
      </c>
      <c r="F162" s="97">
        <v>8</v>
      </c>
      <c r="G162" s="97">
        <v>17</v>
      </c>
      <c r="H162" s="97">
        <v>0</v>
      </c>
      <c r="I162" s="97">
        <v>26</v>
      </c>
      <c r="J162" s="97">
        <v>0</v>
      </c>
      <c r="K162" s="97">
        <v>187</v>
      </c>
      <c r="L162" s="160">
        <v>8.3519428316212591E-2</v>
      </c>
    </row>
    <row r="163" spans="1:12">
      <c r="A163" s="100" t="s">
        <v>735</v>
      </c>
      <c r="B163" s="97">
        <v>132</v>
      </c>
      <c r="C163" s="97">
        <v>82</v>
      </c>
      <c r="D163" s="97">
        <v>73</v>
      </c>
      <c r="E163" s="97">
        <v>0</v>
      </c>
      <c r="F163" s="97">
        <v>12</v>
      </c>
      <c r="G163" s="97">
        <v>252</v>
      </c>
      <c r="H163" s="97">
        <v>0</v>
      </c>
      <c r="I163" s="97">
        <v>0</v>
      </c>
      <c r="J163" s="97">
        <v>0</v>
      </c>
      <c r="K163" s="97">
        <v>551</v>
      </c>
      <c r="L163" s="160">
        <v>0.24609200535953552</v>
      </c>
    </row>
    <row r="164" spans="1:12">
      <c r="A164" s="72" t="s">
        <v>158</v>
      </c>
      <c r="B164" s="158">
        <v>591</v>
      </c>
      <c r="C164" s="158">
        <v>644</v>
      </c>
      <c r="D164" s="158">
        <v>593</v>
      </c>
      <c r="E164" s="158">
        <v>0</v>
      </c>
      <c r="F164" s="158">
        <v>36</v>
      </c>
      <c r="G164" s="158">
        <v>308</v>
      </c>
      <c r="H164" s="158">
        <v>0</v>
      </c>
      <c r="I164" s="158">
        <v>67</v>
      </c>
      <c r="J164" s="158">
        <v>0</v>
      </c>
      <c r="K164" s="158">
        <v>2239</v>
      </c>
      <c r="L164" s="161">
        <v>1</v>
      </c>
    </row>
    <row r="165" spans="1:12">
      <c r="A165" s="54" t="s">
        <v>736</v>
      </c>
      <c r="B165" s="160">
        <v>0.2639571237159446</v>
      </c>
      <c r="C165" s="160">
        <v>0.28762840553818669</v>
      </c>
      <c r="D165" s="160">
        <v>0.26485037963376507</v>
      </c>
      <c r="E165" s="160">
        <v>0</v>
      </c>
      <c r="F165" s="160">
        <v>1.6078606520768202E-2</v>
      </c>
      <c r="G165" s="160">
        <v>0.13756141134435015</v>
      </c>
      <c r="H165" s="160">
        <v>0</v>
      </c>
      <c r="I165" s="160">
        <v>2.9924073246985261E-2</v>
      </c>
      <c r="J165" s="160">
        <v>0</v>
      </c>
      <c r="K165" s="160">
        <v>1</v>
      </c>
      <c r="L165" s="235"/>
    </row>
    <row r="166" spans="1:12" ht="15.75" thickBot="1">
      <c r="A166" s="206"/>
      <c r="B166" s="207"/>
      <c r="C166" s="208"/>
      <c r="D166" s="207"/>
      <c r="E166" s="207"/>
      <c r="F166" s="207"/>
      <c r="G166" s="207"/>
      <c r="H166" s="207"/>
      <c r="I166" s="207"/>
      <c r="J166" s="207"/>
      <c r="K166" s="547"/>
      <c r="L166" s="547"/>
    </row>
    <row r="167" spans="1:12" ht="15.75" thickTop="1">
      <c r="A167" s="765" t="s">
        <v>1369</v>
      </c>
      <c r="B167" s="766"/>
      <c r="C167" s="766"/>
      <c r="D167" s="766"/>
      <c r="E167" s="766"/>
      <c r="F167" s="766"/>
      <c r="G167" s="766"/>
      <c r="H167" s="766"/>
      <c r="I167" s="766"/>
      <c r="J167" s="766"/>
      <c r="K167" s="766"/>
      <c r="L167" s="766"/>
    </row>
    <row r="168" spans="1:12">
      <c r="A168" s="190"/>
      <c r="B168" s="11"/>
      <c r="C168" s="96"/>
      <c r="D168" s="96"/>
      <c r="E168" s="96"/>
      <c r="F168" s="96"/>
      <c r="G168" s="96"/>
      <c r="H168" s="11"/>
      <c r="I168" s="11"/>
      <c r="J168" s="11"/>
      <c r="K168" s="11"/>
      <c r="L168" s="11"/>
    </row>
    <row r="169" spans="1:12" ht="30" customHeight="1">
      <c r="A169" s="729" t="s">
        <v>445</v>
      </c>
      <c r="B169" s="729"/>
      <c r="C169" s="729"/>
      <c r="D169" s="729"/>
      <c r="E169" s="729"/>
      <c r="F169" s="729"/>
      <c r="G169" s="729"/>
      <c r="H169" s="729"/>
      <c r="I169" s="729"/>
      <c r="J169" s="729"/>
      <c r="K169" s="729"/>
      <c r="L169" s="729"/>
    </row>
    <row r="170" spans="1:12" ht="18">
      <c r="A170" s="730" t="s">
        <v>741</v>
      </c>
      <c r="B170" s="730"/>
      <c r="C170" s="730"/>
      <c r="D170" s="730"/>
      <c r="E170" s="730"/>
      <c r="F170" s="730"/>
      <c r="G170" s="730"/>
      <c r="H170" s="730"/>
      <c r="I170" s="730"/>
      <c r="J170" s="730"/>
      <c r="K170" s="730"/>
      <c r="L170" s="730"/>
    </row>
    <row r="171" spans="1:12" ht="18">
      <c r="A171" s="730" t="s">
        <v>1515</v>
      </c>
      <c r="B171" s="730"/>
      <c r="C171" s="730"/>
      <c r="D171" s="730"/>
      <c r="E171" s="730"/>
      <c r="F171" s="730"/>
      <c r="G171" s="730"/>
      <c r="H171" s="730"/>
      <c r="I171" s="730"/>
      <c r="J171" s="730"/>
      <c r="K171" s="730"/>
      <c r="L171" s="730"/>
    </row>
    <row r="172" spans="1:12" ht="30" customHeight="1">
      <c r="A172" s="734" t="s">
        <v>510</v>
      </c>
      <c r="B172" s="734"/>
      <c r="C172" s="734"/>
      <c r="D172" s="734"/>
      <c r="E172" s="734"/>
      <c r="F172" s="734"/>
      <c r="G172" s="734"/>
      <c r="H172" s="734"/>
      <c r="I172" s="734"/>
      <c r="J172" s="734"/>
      <c r="K172" s="734"/>
      <c r="L172" s="734"/>
    </row>
    <row r="173" spans="1:12">
      <c r="A173" s="99"/>
      <c r="B173" s="205"/>
      <c r="C173" s="101"/>
      <c r="D173" s="205"/>
      <c r="E173" s="101"/>
      <c r="F173" s="184"/>
      <c r="G173" s="205"/>
      <c r="H173" s="205"/>
      <c r="I173" s="205"/>
      <c r="J173" s="205"/>
      <c r="K173" s="205"/>
      <c r="L173" s="98"/>
    </row>
    <row r="174" spans="1:12" ht="30" customHeight="1">
      <c r="A174" s="72" t="s">
        <v>720</v>
      </c>
      <c r="B174" s="73" t="s">
        <v>99</v>
      </c>
      <c r="C174" s="73" t="s">
        <v>101</v>
      </c>
      <c r="D174" s="73" t="s">
        <v>102</v>
      </c>
      <c r="E174" s="73" t="s">
        <v>104</v>
      </c>
      <c r="F174" s="73" t="s">
        <v>106</v>
      </c>
      <c r="G174" s="73" t="s">
        <v>108</v>
      </c>
      <c r="H174" s="73" t="s">
        <v>110</v>
      </c>
      <c r="I174" s="73" t="s">
        <v>112</v>
      </c>
      <c r="J174" s="73" t="s">
        <v>509</v>
      </c>
      <c r="K174" s="176" t="s">
        <v>517</v>
      </c>
      <c r="L174" s="73" t="s">
        <v>721</v>
      </c>
    </row>
    <row r="175" spans="1:12">
      <c r="A175" s="100" t="s">
        <v>722</v>
      </c>
      <c r="B175" s="97">
        <v>0</v>
      </c>
      <c r="C175" s="97">
        <v>0</v>
      </c>
      <c r="D175" s="97">
        <v>0</v>
      </c>
      <c r="E175" s="97">
        <v>0</v>
      </c>
      <c r="F175" s="97">
        <v>0</v>
      </c>
      <c r="G175" s="97">
        <v>0</v>
      </c>
      <c r="H175" s="97">
        <v>0</v>
      </c>
      <c r="I175" s="97">
        <v>0</v>
      </c>
      <c r="J175" s="97">
        <v>0</v>
      </c>
      <c r="K175" s="97">
        <v>0</v>
      </c>
      <c r="L175" s="160">
        <v>0</v>
      </c>
    </row>
    <row r="176" spans="1:12">
      <c r="A176" s="100" t="s">
        <v>723</v>
      </c>
      <c r="B176" s="97">
        <v>0</v>
      </c>
      <c r="C176" s="97">
        <v>0</v>
      </c>
      <c r="D176" s="97">
        <v>0</v>
      </c>
      <c r="E176" s="97">
        <v>0</v>
      </c>
      <c r="F176" s="97">
        <v>0</v>
      </c>
      <c r="G176" s="97">
        <v>0</v>
      </c>
      <c r="H176" s="97">
        <v>0</v>
      </c>
      <c r="I176" s="97">
        <v>0</v>
      </c>
      <c r="J176" s="97">
        <v>0</v>
      </c>
      <c r="K176" s="97">
        <v>0</v>
      </c>
      <c r="L176" s="160">
        <v>0</v>
      </c>
    </row>
    <row r="177" spans="1:12">
      <c r="A177" s="100" t="s">
        <v>724</v>
      </c>
      <c r="B177" s="97">
        <v>0</v>
      </c>
      <c r="C177" s="97">
        <v>0</v>
      </c>
      <c r="D177" s="97">
        <v>0</v>
      </c>
      <c r="E177" s="97">
        <v>0</v>
      </c>
      <c r="F177" s="97">
        <v>0</v>
      </c>
      <c r="G177" s="97">
        <v>0</v>
      </c>
      <c r="H177" s="97">
        <v>0</v>
      </c>
      <c r="I177" s="97">
        <v>0</v>
      </c>
      <c r="J177" s="97">
        <v>0</v>
      </c>
      <c r="K177" s="97">
        <v>0</v>
      </c>
      <c r="L177" s="160">
        <v>0</v>
      </c>
    </row>
    <row r="178" spans="1:12">
      <c r="A178" s="100" t="s">
        <v>725</v>
      </c>
      <c r="B178" s="97">
        <v>0</v>
      </c>
      <c r="C178" s="97">
        <v>0</v>
      </c>
      <c r="D178" s="97">
        <v>0</v>
      </c>
      <c r="E178" s="97">
        <v>0</v>
      </c>
      <c r="F178" s="97">
        <v>0</v>
      </c>
      <c r="G178" s="97">
        <v>0</v>
      </c>
      <c r="H178" s="97">
        <v>0</v>
      </c>
      <c r="I178" s="97">
        <v>0</v>
      </c>
      <c r="J178" s="97">
        <v>0</v>
      </c>
      <c r="K178" s="97">
        <v>0</v>
      </c>
      <c r="L178" s="160">
        <v>0</v>
      </c>
    </row>
    <row r="179" spans="1:12">
      <c r="A179" s="100" t="s">
        <v>726</v>
      </c>
      <c r="B179" s="97">
        <v>0</v>
      </c>
      <c r="C179" s="97">
        <v>0</v>
      </c>
      <c r="D179" s="97">
        <v>0</v>
      </c>
      <c r="E179" s="97">
        <v>0</v>
      </c>
      <c r="F179" s="97">
        <v>0</v>
      </c>
      <c r="G179" s="97">
        <v>0</v>
      </c>
      <c r="H179" s="97">
        <v>0</v>
      </c>
      <c r="I179" s="97">
        <v>0</v>
      </c>
      <c r="J179" s="97">
        <v>0</v>
      </c>
      <c r="K179" s="97">
        <v>0</v>
      </c>
      <c r="L179" s="160">
        <v>0</v>
      </c>
    </row>
    <row r="180" spans="1:12">
      <c r="A180" s="100" t="s">
        <v>727</v>
      </c>
      <c r="B180" s="97">
        <v>0</v>
      </c>
      <c r="C180" s="97">
        <v>0</v>
      </c>
      <c r="D180" s="97">
        <v>0</v>
      </c>
      <c r="E180" s="97">
        <v>0</v>
      </c>
      <c r="F180" s="97">
        <v>0</v>
      </c>
      <c r="G180" s="97">
        <v>0</v>
      </c>
      <c r="H180" s="97">
        <v>0</v>
      </c>
      <c r="I180" s="97">
        <v>0</v>
      </c>
      <c r="J180" s="97">
        <v>0</v>
      </c>
      <c r="K180" s="97">
        <v>0</v>
      </c>
      <c r="L180" s="160">
        <v>0</v>
      </c>
    </row>
    <row r="181" spans="1:12">
      <c r="A181" s="100" t="s">
        <v>728</v>
      </c>
      <c r="B181" s="97">
        <v>0</v>
      </c>
      <c r="C181" s="97">
        <v>0</v>
      </c>
      <c r="D181" s="97">
        <v>0</v>
      </c>
      <c r="E181" s="97">
        <v>0</v>
      </c>
      <c r="F181" s="97">
        <v>0</v>
      </c>
      <c r="G181" s="97">
        <v>0</v>
      </c>
      <c r="H181" s="97">
        <v>0</v>
      </c>
      <c r="I181" s="97">
        <v>0</v>
      </c>
      <c r="J181" s="97">
        <v>0</v>
      </c>
      <c r="K181" s="97">
        <v>0</v>
      </c>
      <c r="L181" s="160">
        <v>0</v>
      </c>
    </row>
    <row r="182" spans="1:12">
      <c r="A182" s="100" t="s">
        <v>729</v>
      </c>
      <c r="B182" s="97">
        <v>0</v>
      </c>
      <c r="C182" s="97">
        <v>0</v>
      </c>
      <c r="D182" s="97">
        <v>0</v>
      </c>
      <c r="E182" s="97">
        <v>0</v>
      </c>
      <c r="F182" s="97">
        <v>0</v>
      </c>
      <c r="G182" s="97">
        <v>0</v>
      </c>
      <c r="H182" s="97">
        <v>0</v>
      </c>
      <c r="I182" s="97">
        <v>0</v>
      </c>
      <c r="J182" s="97">
        <v>0</v>
      </c>
      <c r="K182" s="97">
        <v>0</v>
      </c>
      <c r="L182" s="160">
        <v>0</v>
      </c>
    </row>
    <row r="183" spans="1:12">
      <c r="A183" s="100" t="s">
        <v>730</v>
      </c>
      <c r="B183" s="97">
        <v>0</v>
      </c>
      <c r="C183" s="97">
        <v>0</v>
      </c>
      <c r="D183" s="97">
        <v>0</v>
      </c>
      <c r="E183" s="97">
        <v>0</v>
      </c>
      <c r="F183" s="97">
        <v>0</v>
      </c>
      <c r="G183" s="97">
        <v>0</v>
      </c>
      <c r="H183" s="97">
        <v>0</v>
      </c>
      <c r="I183" s="97">
        <v>0</v>
      </c>
      <c r="J183" s="97">
        <v>0</v>
      </c>
      <c r="K183" s="97">
        <v>0</v>
      </c>
      <c r="L183" s="160">
        <v>0</v>
      </c>
    </row>
    <row r="184" spans="1:12">
      <c r="A184" s="100" t="s">
        <v>731</v>
      </c>
      <c r="B184" s="97">
        <v>0</v>
      </c>
      <c r="C184" s="97">
        <v>0</v>
      </c>
      <c r="D184" s="97">
        <v>0</v>
      </c>
      <c r="E184" s="97">
        <v>0</v>
      </c>
      <c r="F184" s="97">
        <v>0</v>
      </c>
      <c r="G184" s="97">
        <v>0</v>
      </c>
      <c r="H184" s="97">
        <v>0</v>
      </c>
      <c r="I184" s="97">
        <v>0</v>
      </c>
      <c r="J184" s="97">
        <v>0</v>
      </c>
      <c r="K184" s="97">
        <v>0</v>
      </c>
      <c r="L184" s="160">
        <v>0</v>
      </c>
    </row>
    <row r="185" spans="1:12">
      <c r="A185" s="100" t="s">
        <v>732</v>
      </c>
      <c r="B185" s="97">
        <v>0</v>
      </c>
      <c r="C185" s="97">
        <v>0</v>
      </c>
      <c r="D185" s="97">
        <v>0</v>
      </c>
      <c r="E185" s="97">
        <v>0</v>
      </c>
      <c r="F185" s="97">
        <v>0</v>
      </c>
      <c r="G185" s="97">
        <v>0</v>
      </c>
      <c r="H185" s="97">
        <v>0</v>
      </c>
      <c r="I185" s="97">
        <v>0</v>
      </c>
      <c r="J185" s="97">
        <v>0</v>
      </c>
      <c r="K185" s="97">
        <v>0</v>
      </c>
      <c r="L185" s="160">
        <v>0</v>
      </c>
    </row>
    <row r="186" spans="1:12">
      <c r="A186" s="100" t="s">
        <v>733</v>
      </c>
      <c r="B186" s="97">
        <v>0</v>
      </c>
      <c r="C186" s="97">
        <v>0</v>
      </c>
      <c r="D186" s="97">
        <v>0</v>
      </c>
      <c r="E186" s="97">
        <v>0</v>
      </c>
      <c r="F186" s="97">
        <v>0</v>
      </c>
      <c r="G186" s="97">
        <v>0</v>
      </c>
      <c r="H186" s="97">
        <v>0</v>
      </c>
      <c r="I186" s="97">
        <v>0</v>
      </c>
      <c r="J186" s="97">
        <v>0</v>
      </c>
      <c r="K186" s="97">
        <v>0</v>
      </c>
      <c r="L186" s="160">
        <v>0</v>
      </c>
    </row>
    <row r="187" spans="1:12">
      <c r="A187" s="100" t="s">
        <v>734</v>
      </c>
      <c r="B187" s="97">
        <v>0</v>
      </c>
      <c r="C187" s="97">
        <v>0</v>
      </c>
      <c r="D187" s="97">
        <v>0</v>
      </c>
      <c r="E187" s="97">
        <v>0</v>
      </c>
      <c r="F187" s="97">
        <v>0</v>
      </c>
      <c r="G187" s="97">
        <v>0</v>
      </c>
      <c r="H187" s="97">
        <v>0</v>
      </c>
      <c r="I187" s="97">
        <v>0</v>
      </c>
      <c r="J187" s="97">
        <v>0</v>
      </c>
      <c r="K187" s="97">
        <v>0</v>
      </c>
      <c r="L187" s="160">
        <v>0</v>
      </c>
    </row>
    <row r="188" spans="1:12">
      <c r="A188" s="100" t="s">
        <v>735</v>
      </c>
      <c r="B188" s="97">
        <v>0</v>
      </c>
      <c r="C188" s="97">
        <v>0</v>
      </c>
      <c r="D188" s="97">
        <v>0</v>
      </c>
      <c r="E188" s="97">
        <v>0</v>
      </c>
      <c r="F188" s="97">
        <v>0</v>
      </c>
      <c r="G188" s="97">
        <v>0</v>
      </c>
      <c r="H188" s="97">
        <v>0</v>
      </c>
      <c r="I188" s="97">
        <v>0</v>
      </c>
      <c r="J188" s="97">
        <v>0</v>
      </c>
      <c r="K188" s="97">
        <v>0</v>
      </c>
      <c r="L188" s="160">
        <v>0</v>
      </c>
    </row>
    <row r="189" spans="1:12">
      <c r="A189" s="72" t="s">
        <v>158</v>
      </c>
      <c r="B189" s="158">
        <v>0</v>
      </c>
      <c r="C189" s="158">
        <v>0</v>
      </c>
      <c r="D189" s="158">
        <v>0</v>
      </c>
      <c r="E189" s="158">
        <v>0</v>
      </c>
      <c r="F189" s="158">
        <v>0</v>
      </c>
      <c r="G189" s="158">
        <v>0</v>
      </c>
      <c r="H189" s="158">
        <v>0</v>
      </c>
      <c r="I189" s="158">
        <v>0</v>
      </c>
      <c r="J189" s="158">
        <v>0</v>
      </c>
      <c r="K189" s="158">
        <v>0</v>
      </c>
      <c r="L189" s="161">
        <v>0</v>
      </c>
    </row>
    <row r="190" spans="1:12">
      <c r="A190" s="54" t="s">
        <v>736</v>
      </c>
      <c r="B190" s="160">
        <v>0</v>
      </c>
      <c r="C190" s="160">
        <v>0</v>
      </c>
      <c r="D190" s="160">
        <v>0</v>
      </c>
      <c r="E190" s="160">
        <v>0</v>
      </c>
      <c r="F190" s="160">
        <v>0</v>
      </c>
      <c r="G190" s="160">
        <v>0</v>
      </c>
      <c r="H190" s="160">
        <v>0</v>
      </c>
      <c r="I190" s="160">
        <v>0</v>
      </c>
      <c r="J190" s="160">
        <v>0</v>
      </c>
      <c r="K190" s="160">
        <v>0</v>
      </c>
      <c r="L190" s="234"/>
    </row>
    <row r="191" spans="1:12" ht="30" customHeight="1">
      <c r="A191" s="433" t="s">
        <v>737</v>
      </c>
      <c r="B191" s="73" t="s">
        <v>99</v>
      </c>
      <c r="C191" s="73" t="s">
        <v>101</v>
      </c>
      <c r="D191" s="73" t="s">
        <v>102</v>
      </c>
      <c r="E191" s="73" t="s">
        <v>104</v>
      </c>
      <c r="F191" s="73" t="s">
        <v>106</v>
      </c>
      <c r="G191" s="73" t="s">
        <v>108</v>
      </c>
      <c r="H191" s="73" t="s">
        <v>110</v>
      </c>
      <c r="I191" s="73" t="s">
        <v>112</v>
      </c>
      <c r="J191" s="73" t="s">
        <v>509</v>
      </c>
      <c r="K191" s="176" t="s">
        <v>517</v>
      </c>
      <c r="L191" s="73" t="s">
        <v>679</v>
      </c>
    </row>
    <row r="192" spans="1:12">
      <c r="A192" s="100" t="s">
        <v>722</v>
      </c>
      <c r="B192" s="97">
        <v>0</v>
      </c>
      <c r="C192" s="97">
        <v>0</v>
      </c>
      <c r="D192" s="97">
        <v>0</v>
      </c>
      <c r="E192" s="97">
        <v>0</v>
      </c>
      <c r="F192" s="97">
        <v>0</v>
      </c>
      <c r="G192" s="97">
        <v>0</v>
      </c>
      <c r="H192" s="97">
        <v>0</v>
      </c>
      <c r="I192" s="97">
        <v>0</v>
      </c>
      <c r="J192" s="97">
        <v>0</v>
      </c>
      <c r="K192" s="97">
        <v>0</v>
      </c>
      <c r="L192" s="160">
        <v>0</v>
      </c>
    </row>
    <row r="193" spans="1:12">
      <c r="A193" s="100" t="s">
        <v>723</v>
      </c>
      <c r="B193" s="97">
        <v>0</v>
      </c>
      <c r="C193" s="97">
        <v>0</v>
      </c>
      <c r="D193" s="97">
        <v>0</v>
      </c>
      <c r="E193" s="97">
        <v>0</v>
      </c>
      <c r="F193" s="97">
        <v>0</v>
      </c>
      <c r="G193" s="97">
        <v>0</v>
      </c>
      <c r="H193" s="97">
        <v>0</v>
      </c>
      <c r="I193" s="97">
        <v>0</v>
      </c>
      <c r="J193" s="97">
        <v>0</v>
      </c>
      <c r="K193" s="97">
        <v>0</v>
      </c>
      <c r="L193" s="160">
        <v>0</v>
      </c>
    </row>
    <row r="194" spans="1:12">
      <c r="A194" s="100" t="s">
        <v>724</v>
      </c>
      <c r="B194" s="97">
        <v>0</v>
      </c>
      <c r="C194" s="97">
        <v>0</v>
      </c>
      <c r="D194" s="97">
        <v>0</v>
      </c>
      <c r="E194" s="97">
        <v>0</v>
      </c>
      <c r="F194" s="97">
        <v>0</v>
      </c>
      <c r="G194" s="97">
        <v>0</v>
      </c>
      <c r="H194" s="97">
        <v>0</v>
      </c>
      <c r="I194" s="97">
        <v>0</v>
      </c>
      <c r="J194" s="97">
        <v>0</v>
      </c>
      <c r="K194" s="97">
        <v>0</v>
      </c>
      <c r="L194" s="160">
        <v>0</v>
      </c>
    </row>
    <row r="195" spans="1:12">
      <c r="A195" s="100" t="s">
        <v>725</v>
      </c>
      <c r="B195" s="97">
        <v>0</v>
      </c>
      <c r="C195" s="97">
        <v>0</v>
      </c>
      <c r="D195" s="97">
        <v>0</v>
      </c>
      <c r="E195" s="97">
        <v>0</v>
      </c>
      <c r="F195" s="97">
        <v>0</v>
      </c>
      <c r="G195" s="97">
        <v>0</v>
      </c>
      <c r="H195" s="97">
        <v>0</v>
      </c>
      <c r="I195" s="97">
        <v>0</v>
      </c>
      <c r="J195" s="97">
        <v>0</v>
      </c>
      <c r="K195" s="97">
        <v>0</v>
      </c>
      <c r="L195" s="160">
        <v>0</v>
      </c>
    </row>
    <row r="196" spans="1:12">
      <c r="A196" s="100" t="s">
        <v>726</v>
      </c>
      <c r="B196" s="97">
        <v>0</v>
      </c>
      <c r="C196" s="97">
        <v>0</v>
      </c>
      <c r="D196" s="97">
        <v>0</v>
      </c>
      <c r="E196" s="97">
        <v>0</v>
      </c>
      <c r="F196" s="97">
        <v>0</v>
      </c>
      <c r="G196" s="97">
        <v>0</v>
      </c>
      <c r="H196" s="97">
        <v>0</v>
      </c>
      <c r="I196" s="97">
        <v>0</v>
      </c>
      <c r="J196" s="97">
        <v>0</v>
      </c>
      <c r="K196" s="97">
        <v>0</v>
      </c>
      <c r="L196" s="160">
        <v>0</v>
      </c>
    </row>
    <row r="197" spans="1:12">
      <c r="A197" s="100" t="s">
        <v>727</v>
      </c>
      <c r="B197" s="97">
        <v>0</v>
      </c>
      <c r="C197" s="97">
        <v>0</v>
      </c>
      <c r="D197" s="97">
        <v>0</v>
      </c>
      <c r="E197" s="97">
        <v>0</v>
      </c>
      <c r="F197" s="97">
        <v>0</v>
      </c>
      <c r="G197" s="97">
        <v>0</v>
      </c>
      <c r="H197" s="97">
        <v>0</v>
      </c>
      <c r="I197" s="97">
        <v>0</v>
      </c>
      <c r="J197" s="97">
        <v>0</v>
      </c>
      <c r="K197" s="97">
        <v>0</v>
      </c>
      <c r="L197" s="160">
        <v>0</v>
      </c>
    </row>
    <row r="198" spans="1:12">
      <c r="A198" s="100" t="s">
        <v>728</v>
      </c>
      <c r="B198" s="97">
        <v>0</v>
      </c>
      <c r="C198" s="97">
        <v>0</v>
      </c>
      <c r="D198" s="97">
        <v>0</v>
      </c>
      <c r="E198" s="97">
        <v>0</v>
      </c>
      <c r="F198" s="97">
        <v>0</v>
      </c>
      <c r="G198" s="97">
        <v>0</v>
      </c>
      <c r="H198" s="97">
        <v>0</v>
      </c>
      <c r="I198" s="97">
        <v>0</v>
      </c>
      <c r="J198" s="97">
        <v>0</v>
      </c>
      <c r="K198" s="97">
        <v>0</v>
      </c>
      <c r="L198" s="160">
        <v>0</v>
      </c>
    </row>
    <row r="199" spans="1:12">
      <c r="A199" s="100" t="s">
        <v>729</v>
      </c>
      <c r="B199" s="97">
        <v>0</v>
      </c>
      <c r="C199" s="97">
        <v>0</v>
      </c>
      <c r="D199" s="97">
        <v>0</v>
      </c>
      <c r="E199" s="97">
        <v>0</v>
      </c>
      <c r="F199" s="97">
        <v>0</v>
      </c>
      <c r="G199" s="97">
        <v>0</v>
      </c>
      <c r="H199" s="97">
        <v>0</v>
      </c>
      <c r="I199" s="97">
        <v>0</v>
      </c>
      <c r="J199" s="97">
        <v>0</v>
      </c>
      <c r="K199" s="97">
        <v>0</v>
      </c>
      <c r="L199" s="160">
        <v>0</v>
      </c>
    </row>
    <row r="200" spans="1:12">
      <c r="A200" s="100" t="s">
        <v>730</v>
      </c>
      <c r="B200" s="97">
        <v>0</v>
      </c>
      <c r="C200" s="97">
        <v>0</v>
      </c>
      <c r="D200" s="97">
        <v>0</v>
      </c>
      <c r="E200" s="97">
        <v>0</v>
      </c>
      <c r="F200" s="97">
        <v>0</v>
      </c>
      <c r="G200" s="97">
        <v>0</v>
      </c>
      <c r="H200" s="97">
        <v>0</v>
      </c>
      <c r="I200" s="97">
        <v>0</v>
      </c>
      <c r="J200" s="97">
        <v>0</v>
      </c>
      <c r="K200" s="97">
        <v>0</v>
      </c>
      <c r="L200" s="160">
        <v>0</v>
      </c>
    </row>
    <row r="201" spans="1:12">
      <c r="A201" s="100" t="s">
        <v>731</v>
      </c>
      <c r="B201" s="97">
        <v>0</v>
      </c>
      <c r="C201" s="97">
        <v>0</v>
      </c>
      <c r="D201" s="97">
        <v>0</v>
      </c>
      <c r="E201" s="97">
        <v>0</v>
      </c>
      <c r="F201" s="97">
        <v>0</v>
      </c>
      <c r="G201" s="97">
        <v>0</v>
      </c>
      <c r="H201" s="97">
        <v>0</v>
      </c>
      <c r="I201" s="97">
        <v>0</v>
      </c>
      <c r="J201" s="97">
        <v>0</v>
      </c>
      <c r="K201" s="97">
        <v>0</v>
      </c>
      <c r="L201" s="160">
        <v>0</v>
      </c>
    </row>
    <row r="202" spans="1:12">
      <c r="A202" s="100" t="s">
        <v>732</v>
      </c>
      <c r="B202" s="97">
        <v>0</v>
      </c>
      <c r="C202" s="97">
        <v>0</v>
      </c>
      <c r="D202" s="97">
        <v>0</v>
      </c>
      <c r="E202" s="97">
        <v>0</v>
      </c>
      <c r="F202" s="97">
        <v>0</v>
      </c>
      <c r="G202" s="97">
        <v>0</v>
      </c>
      <c r="H202" s="97">
        <v>0</v>
      </c>
      <c r="I202" s="97">
        <v>0</v>
      </c>
      <c r="J202" s="97">
        <v>0</v>
      </c>
      <c r="K202" s="97">
        <v>0</v>
      </c>
      <c r="L202" s="160">
        <v>0</v>
      </c>
    </row>
    <row r="203" spans="1:12">
      <c r="A203" s="100" t="s">
        <v>733</v>
      </c>
      <c r="B203" s="97">
        <v>0</v>
      </c>
      <c r="C203" s="97">
        <v>0</v>
      </c>
      <c r="D203" s="97">
        <v>0</v>
      </c>
      <c r="E203" s="97">
        <v>0</v>
      </c>
      <c r="F203" s="97">
        <v>0</v>
      </c>
      <c r="G203" s="97">
        <v>0</v>
      </c>
      <c r="H203" s="97">
        <v>0</v>
      </c>
      <c r="I203" s="97">
        <v>0</v>
      </c>
      <c r="J203" s="97">
        <v>0</v>
      </c>
      <c r="K203" s="97">
        <v>0</v>
      </c>
      <c r="L203" s="160">
        <v>0</v>
      </c>
    </row>
    <row r="204" spans="1:12">
      <c r="A204" s="100" t="s">
        <v>734</v>
      </c>
      <c r="B204" s="97">
        <v>0</v>
      </c>
      <c r="C204" s="97">
        <v>0</v>
      </c>
      <c r="D204" s="97">
        <v>0</v>
      </c>
      <c r="E204" s="97">
        <v>0</v>
      </c>
      <c r="F204" s="97">
        <v>0</v>
      </c>
      <c r="G204" s="97">
        <v>0</v>
      </c>
      <c r="H204" s="97">
        <v>0</v>
      </c>
      <c r="I204" s="97">
        <v>0</v>
      </c>
      <c r="J204" s="97">
        <v>0</v>
      </c>
      <c r="K204" s="97">
        <v>0</v>
      </c>
      <c r="L204" s="160">
        <v>0</v>
      </c>
    </row>
    <row r="205" spans="1:12">
      <c r="A205" s="100" t="s">
        <v>735</v>
      </c>
      <c r="B205" s="97">
        <v>0</v>
      </c>
      <c r="C205" s="97">
        <v>0</v>
      </c>
      <c r="D205" s="97">
        <v>0</v>
      </c>
      <c r="E205" s="97">
        <v>0</v>
      </c>
      <c r="F205" s="97">
        <v>0</v>
      </c>
      <c r="G205" s="97">
        <v>0</v>
      </c>
      <c r="H205" s="97">
        <v>0</v>
      </c>
      <c r="I205" s="97">
        <v>0</v>
      </c>
      <c r="J205" s="97">
        <v>0</v>
      </c>
      <c r="K205" s="97">
        <v>0</v>
      </c>
      <c r="L205" s="160">
        <v>0</v>
      </c>
    </row>
    <row r="206" spans="1:12">
      <c r="A206" s="72" t="s">
        <v>158</v>
      </c>
      <c r="B206" s="158">
        <v>0</v>
      </c>
      <c r="C206" s="158">
        <v>0</v>
      </c>
      <c r="D206" s="158">
        <v>0</v>
      </c>
      <c r="E206" s="158">
        <v>0</v>
      </c>
      <c r="F206" s="158">
        <v>0</v>
      </c>
      <c r="G206" s="158">
        <v>0</v>
      </c>
      <c r="H206" s="158">
        <v>0</v>
      </c>
      <c r="I206" s="158">
        <v>0</v>
      </c>
      <c r="J206" s="158">
        <v>0</v>
      </c>
      <c r="K206" s="158">
        <v>0</v>
      </c>
      <c r="L206" s="161">
        <v>0</v>
      </c>
    </row>
    <row r="207" spans="1:12">
      <c r="A207" s="54" t="s">
        <v>736</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7"/>
      <c r="L208" s="547"/>
    </row>
    <row r="209" spans="1:12" ht="15.75" thickTop="1">
      <c r="A209" s="765" t="s">
        <v>1370</v>
      </c>
      <c r="B209" s="766"/>
      <c r="C209" s="766"/>
      <c r="D209" s="766"/>
      <c r="E209" s="766"/>
      <c r="F209" s="766"/>
      <c r="G209" s="766"/>
      <c r="H209" s="766"/>
      <c r="I209" s="766"/>
      <c r="J209" s="766"/>
      <c r="K209" s="766"/>
      <c r="L209" s="766"/>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G331" sqref="G331"/>
    </sheetView>
  </sheetViews>
  <sheetFormatPr baseColWidth="10" defaultColWidth="9.140625" defaultRowHeight="15"/>
  <cols>
    <col min="1" max="1" width="104.42578125" style="5" bestFit="1" customWidth="1"/>
    <col min="2" max="6" width="10.7109375" style="5" customWidth="1"/>
    <col min="7" max="16384" width="9.140625" style="5"/>
  </cols>
  <sheetData>
    <row r="1" spans="1:6" ht="30" customHeight="1">
      <c r="A1" s="729" t="s">
        <v>1012</v>
      </c>
      <c r="B1" s="729"/>
      <c r="C1" s="729"/>
      <c r="D1" s="729"/>
      <c r="E1" s="729"/>
      <c r="F1" s="729"/>
    </row>
    <row r="2" spans="1:6" ht="18">
      <c r="A2" s="730" t="s">
        <v>486</v>
      </c>
      <c r="B2" s="730"/>
      <c r="C2" s="730"/>
      <c r="D2" s="730"/>
      <c r="E2" s="730"/>
      <c r="F2" s="730"/>
    </row>
    <row r="3" spans="1:6" ht="18">
      <c r="A3" s="730" t="s">
        <v>1515</v>
      </c>
      <c r="B3" s="730"/>
      <c r="C3" s="730"/>
      <c r="D3" s="730"/>
      <c r="E3" s="730"/>
      <c r="F3" s="730"/>
    </row>
    <row r="4" spans="1:6" ht="30" customHeight="1">
      <c r="A4" s="734" t="s">
        <v>510</v>
      </c>
      <c r="B4" s="734"/>
      <c r="C4" s="734"/>
      <c r="D4" s="734"/>
      <c r="E4" s="734"/>
      <c r="F4" s="734"/>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8750961.964159999</v>
      </c>
      <c r="C7" s="384">
        <v>259024.30056</v>
      </c>
      <c r="D7" s="384">
        <v>0</v>
      </c>
      <c r="E7" s="384">
        <v>1.1226700000000001</v>
      </c>
      <c r="F7" s="384">
        <v>9009987.3873899989</v>
      </c>
    </row>
    <row r="8" spans="1:6">
      <c r="A8" s="187" t="s">
        <v>160</v>
      </c>
      <c r="B8" s="57">
        <v>272993.94522000005</v>
      </c>
      <c r="C8" s="57">
        <v>101691.7534</v>
      </c>
      <c r="D8" s="57">
        <v>0</v>
      </c>
      <c r="E8" s="57">
        <v>0</v>
      </c>
      <c r="F8" s="57">
        <v>374685.69861999998</v>
      </c>
    </row>
    <row r="9" spans="1:6">
      <c r="A9" s="58" t="s">
        <v>161</v>
      </c>
      <c r="B9" s="95">
        <v>0</v>
      </c>
      <c r="C9" s="95">
        <v>0</v>
      </c>
      <c r="D9" s="95">
        <v>0</v>
      </c>
      <c r="E9" s="95">
        <v>0</v>
      </c>
      <c r="F9" s="95">
        <v>0</v>
      </c>
    </row>
    <row r="10" spans="1:6">
      <c r="A10" s="58" t="s">
        <v>162</v>
      </c>
      <c r="B10" s="95">
        <v>238231.92209000001</v>
      </c>
      <c r="C10" s="95">
        <v>101477.78393999999</v>
      </c>
      <c r="D10" s="95">
        <v>0</v>
      </c>
      <c r="E10" s="95">
        <v>0</v>
      </c>
      <c r="F10" s="95">
        <v>339709.70602999994</v>
      </c>
    </row>
    <row r="11" spans="1:6">
      <c r="A11" s="58" t="s">
        <v>163</v>
      </c>
      <c r="B11" s="95">
        <v>34762.023130000001</v>
      </c>
      <c r="C11" s="95">
        <v>213.96946</v>
      </c>
      <c r="D11" s="95">
        <v>0</v>
      </c>
      <c r="E11" s="95">
        <v>0</v>
      </c>
      <c r="F11" s="95">
        <v>34975.992590000002</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1380</v>
      </c>
      <c r="B14" s="95">
        <v>0</v>
      </c>
      <c r="C14" s="95">
        <v>0</v>
      </c>
      <c r="D14" s="95">
        <v>0</v>
      </c>
      <c r="E14" s="95">
        <v>0</v>
      </c>
      <c r="F14" s="95">
        <v>0</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781226.56978000002</v>
      </c>
      <c r="C17" s="57">
        <v>7306.4129499999999</v>
      </c>
      <c r="D17" s="57">
        <v>0</v>
      </c>
      <c r="E17" s="57">
        <v>1.1226700000000001</v>
      </c>
      <c r="F17" s="57">
        <v>788534.1054</v>
      </c>
    </row>
    <row r="18" spans="1:6">
      <c r="A18" s="58" t="s">
        <v>170</v>
      </c>
      <c r="B18" s="95">
        <v>0</v>
      </c>
      <c r="C18" s="95">
        <v>0</v>
      </c>
      <c r="D18" s="95">
        <v>0</v>
      </c>
      <c r="E18" s="95">
        <v>0</v>
      </c>
      <c r="F18" s="95">
        <v>0</v>
      </c>
    </row>
    <row r="19" spans="1:6">
      <c r="A19" s="58" t="s">
        <v>171</v>
      </c>
      <c r="B19" s="95">
        <v>722250.44926000002</v>
      </c>
      <c r="C19" s="95">
        <v>0</v>
      </c>
      <c r="D19" s="95">
        <v>0</v>
      </c>
      <c r="E19" s="95">
        <v>0</v>
      </c>
      <c r="F19" s="95">
        <v>722250.44926000002</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55619.783000000003</v>
      </c>
      <c r="C22" s="95">
        <v>851.69621999999993</v>
      </c>
      <c r="D22" s="95">
        <v>0</v>
      </c>
      <c r="E22" s="95">
        <v>1.1226700000000001</v>
      </c>
      <c r="F22" s="95">
        <v>56472.601889999998</v>
      </c>
    </row>
    <row r="23" spans="1:6">
      <c r="A23" s="58" t="s">
        <v>175</v>
      </c>
      <c r="B23" s="95">
        <v>1521.0591100000001</v>
      </c>
      <c r="C23" s="95">
        <v>6454.7167300000001</v>
      </c>
      <c r="D23" s="95">
        <v>0</v>
      </c>
      <c r="E23" s="95">
        <v>0</v>
      </c>
      <c r="F23" s="95">
        <v>7975.7758400000002</v>
      </c>
    </row>
    <row r="24" spans="1:6">
      <c r="A24" s="58" t="s">
        <v>176</v>
      </c>
      <c r="B24" s="95">
        <v>1835.2784099999999</v>
      </c>
      <c r="C24" s="95">
        <v>0</v>
      </c>
      <c r="D24" s="95">
        <v>0</v>
      </c>
      <c r="E24" s="95">
        <v>0</v>
      </c>
      <c r="F24" s="95">
        <v>1835.2784099999999</v>
      </c>
    </row>
    <row r="25" spans="1:6">
      <c r="A25" s="58" t="s">
        <v>177</v>
      </c>
      <c r="B25" s="95">
        <v>0</v>
      </c>
      <c r="C25" s="95">
        <v>0</v>
      </c>
      <c r="D25" s="95">
        <v>0</v>
      </c>
      <c r="E25" s="95">
        <v>0</v>
      </c>
      <c r="F25" s="95">
        <v>0</v>
      </c>
    </row>
    <row r="26" spans="1:6">
      <c r="A26" s="187" t="s">
        <v>178</v>
      </c>
      <c r="B26" s="57">
        <v>5934239.67564</v>
      </c>
      <c r="C26" s="57">
        <v>1431.3724099999999</v>
      </c>
      <c r="D26" s="57">
        <v>0</v>
      </c>
      <c r="E26" s="57">
        <v>0</v>
      </c>
      <c r="F26" s="57">
        <v>5935671.0480500003</v>
      </c>
    </row>
    <row r="27" spans="1:6">
      <c r="A27" s="60" t="s">
        <v>179</v>
      </c>
      <c r="B27" s="95">
        <v>5709666.4133799998</v>
      </c>
      <c r="C27" s="95">
        <v>1347.49965</v>
      </c>
      <c r="D27" s="95">
        <v>0</v>
      </c>
      <c r="E27" s="95">
        <v>0</v>
      </c>
      <c r="F27" s="95">
        <v>5711013.9130299995</v>
      </c>
    </row>
    <row r="28" spans="1:6">
      <c r="A28" s="58" t="s">
        <v>180</v>
      </c>
      <c r="B28" s="95">
        <v>5098219.5922100004</v>
      </c>
      <c r="C28" s="95">
        <v>1347.49965</v>
      </c>
      <c r="D28" s="95">
        <v>0</v>
      </c>
      <c r="E28" s="95">
        <v>0</v>
      </c>
      <c r="F28" s="95">
        <v>5099567.09186</v>
      </c>
    </row>
    <row r="29" spans="1:6">
      <c r="A29" s="58" t="s">
        <v>181</v>
      </c>
      <c r="B29" s="95">
        <v>552307.21395</v>
      </c>
      <c r="C29" s="95">
        <v>0</v>
      </c>
      <c r="D29" s="95">
        <v>0</v>
      </c>
      <c r="E29" s="95">
        <v>0</v>
      </c>
      <c r="F29" s="95">
        <v>552307.21395</v>
      </c>
    </row>
    <row r="30" spans="1:6">
      <c r="A30" s="58" t="s">
        <v>182</v>
      </c>
      <c r="B30" s="95">
        <v>59139.607219999998</v>
      </c>
      <c r="C30" s="95">
        <v>0</v>
      </c>
      <c r="D30" s="95">
        <v>0</v>
      </c>
      <c r="E30" s="95">
        <v>0</v>
      </c>
      <c r="F30" s="95">
        <v>59139.607219999998</v>
      </c>
    </row>
    <row r="31" spans="1:6">
      <c r="A31" s="60" t="s">
        <v>183</v>
      </c>
      <c r="B31" s="95">
        <v>44242.465560000004</v>
      </c>
      <c r="C31" s="95">
        <v>0</v>
      </c>
      <c r="D31" s="95">
        <v>0</v>
      </c>
      <c r="E31" s="95">
        <v>0</v>
      </c>
      <c r="F31" s="95">
        <v>44242.465560000004</v>
      </c>
    </row>
    <row r="32" spans="1:6">
      <c r="A32" s="58" t="s">
        <v>184</v>
      </c>
      <c r="B32" s="95">
        <v>25693.003949999998</v>
      </c>
      <c r="C32" s="95">
        <v>0</v>
      </c>
      <c r="D32" s="95">
        <v>0</v>
      </c>
      <c r="E32" s="95">
        <v>0</v>
      </c>
      <c r="F32" s="95">
        <v>25693.003949999998</v>
      </c>
    </row>
    <row r="33" spans="1:6">
      <c r="A33" s="58" t="s">
        <v>185</v>
      </c>
      <c r="B33" s="95">
        <v>15393.243869999998</v>
      </c>
      <c r="C33" s="95">
        <v>0</v>
      </c>
      <c r="D33" s="95">
        <v>0</v>
      </c>
      <c r="E33" s="95">
        <v>0</v>
      </c>
      <c r="F33" s="95">
        <v>15393.243869999998</v>
      </c>
    </row>
    <row r="34" spans="1:6">
      <c r="A34" s="58" t="s">
        <v>186</v>
      </c>
      <c r="B34" s="95">
        <v>3156.21774</v>
      </c>
      <c r="C34" s="95">
        <v>0</v>
      </c>
      <c r="D34" s="95">
        <v>0</v>
      </c>
      <c r="E34" s="95">
        <v>0</v>
      </c>
      <c r="F34" s="95">
        <v>3156.21774</v>
      </c>
    </row>
    <row r="35" spans="1:6">
      <c r="A35" s="60" t="s">
        <v>187</v>
      </c>
      <c r="B35" s="95">
        <v>79551.621469999998</v>
      </c>
      <c r="C35" s="95">
        <v>0</v>
      </c>
      <c r="D35" s="95">
        <v>0</v>
      </c>
      <c r="E35" s="95">
        <v>0</v>
      </c>
      <c r="F35" s="95">
        <v>79551.621469999998</v>
      </c>
    </row>
    <row r="36" spans="1:6">
      <c r="A36" s="58" t="s">
        <v>188</v>
      </c>
      <c r="B36" s="95">
        <v>71826.358609999996</v>
      </c>
      <c r="C36" s="95">
        <v>0</v>
      </c>
      <c r="D36" s="95">
        <v>0</v>
      </c>
      <c r="E36" s="95">
        <v>0</v>
      </c>
      <c r="F36" s="95">
        <v>71826.358609999996</v>
      </c>
    </row>
    <row r="37" spans="1:6">
      <c r="A37" s="58" t="s">
        <v>189</v>
      </c>
      <c r="B37" s="95">
        <v>7253.0786500000004</v>
      </c>
      <c r="C37" s="95">
        <v>0</v>
      </c>
      <c r="D37" s="95">
        <v>0</v>
      </c>
      <c r="E37" s="95">
        <v>0</v>
      </c>
      <c r="F37" s="95">
        <v>7253.0786500000004</v>
      </c>
    </row>
    <row r="38" spans="1:6">
      <c r="A38" s="58" t="s">
        <v>190</v>
      </c>
      <c r="B38" s="95">
        <v>472.18421000000001</v>
      </c>
      <c r="C38" s="95">
        <v>0</v>
      </c>
      <c r="D38" s="95">
        <v>0</v>
      </c>
      <c r="E38" s="95">
        <v>0</v>
      </c>
      <c r="F38" s="95">
        <v>472.18421000000001</v>
      </c>
    </row>
    <row r="39" spans="1:6">
      <c r="A39" s="60" t="s">
        <v>191</v>
      </c>
      <c r="B39" s="95">
        <v>218011.95209000001</v>
      </c>
      <c r="C39" s="95">
        <v>83.87276</v>
      </c>
      <c r="D39" s="95">
        <v>0</v>
      </c>
      <c r="E39" s="95">
        <v>0</v>
      </c>
      <c r="F39" s="95">
        <v>218095.82485</v>
      </c>
    </row>
    <row r="40" spans="1:6">
      <c r="A40" s="58" t="s">
        <v>192</v>
      </c>
      <c r="B40" s="95">
        <v>73361.430599999992</v>
      </c>
      <c r="C40" s="95">
        <v>83.87276</v>
      </c>
      <c r="D40" s="95">
        <v>0</v>
      </c>
      <c r="E40" s="95">
        <v>0</v>
      </c>
      <c r="F40" s="95">
        <v>73445.303360000005</v>
      </c>
    </row>
    <row r="41" spans="1:6">
      <c r="A41" s="58" t="s">
        <v>193</v>
      </c>
      <c r="B41" s="95">
        <v>67040.884590000001</v>
      </c>
      <c r="C41" s="95">
        <v>0</v>
      </c>
      <c r="D41" s="95">
        <v>0</v>
      </c>
      <c r="E41" s="95">
        <v>0</v>
      </c>
      <c r="F41" s="95">
        <v>67040.884590000001</v>
      </c>
    </row>
    <row r="42" spans="1:6">
      <c r="A42" s="58" t="s">
        <v>194</v>
      </c>
      <c r="B42" s="95">
        <v>0</v>
      </c>
      <c r="C42" s="95">
        <v>0</v>
      </c>
      <c r="D42" s="95">
        <v>0</v>
      </c>
      <c r="E42" s="95">
        <v>0</v>
      </c>
      <c r="F42" s="95">
        <v>0</v>
      </c>
    </row>
    <row r="43" spans="1:6">
      <c r="A43" s="58" t="s">
        <v>195</v>
      </c>
      <c r="B43" s="95">
        <v>0</v>
      </c>
      <c r="C43" s="95">
        <v>0</v>
      </c>
      <c r="D43" s="95">
        <v>0</v>
      </c>
      <c r="E43" s="95">
        <v>0</v>
      </c>
      <c r="F43" s="95">
        <v>0</v>
      </c>
    </row>
    <row r="44" spans="1:6">
      <c r="A44" s="58" t="s">
        <v>196</v>
      </c>
      <c r="B44" s="95">
        <v>0</v>
      </c>
      <c r="C44" s="95">
        <v>0</v>
      </c>
      <c r="D44" s="95">
        <v>0</v>
      </c>
      <c r="E44" s="95">
        <v>0</v>
      </c>
      <c r="F44" s="95">
        <v>0</v>
      </c>
    </row>
    <row r="45" spans="1:6">
      <c r="A45" s="58" t="s">
        <v>197</v>
      </c>
      <c r="B45" s="95">
        <v>0</v>
      </c>
      <c r="C45" s="95">
        <v>0</v>
      </c>
      <c r="D45" s="95">
        <v>0</v>
      </c>
      <c r="E45" s="95">
        <v>0</v>
      </c>
      <c r="F45" s="95">
        <v>0</v>
      </c>
    </row>
    <row r="46" spans="1:6">
      <c r="A46" s="58" t="s">
        <v>1178</v>
      </c>
      <c r="B46" s="95">
        <v>41222.110359999999</v>
      </c>
      <c r="C46" s="95">
        <v>0</v>
      </c>
      <c r="D46" s="95">
        <v>0</v>
      </c>
      <c r="E46" s="95">
        <v>0</v>
      </c>
      <c r="F46" s="95">
        <v>41222.110359999999</v>
      </c>
    </row>
    <row r="47" spans="1:6">
      <c r="A47" s="58" t="s">
        <v>1179</v>
      </c>
      <c r="B47" s="95">
        <v>31541.226750000002</v>
      </c>
      <c r="C47" s="95">
        <v>0</v>
      </c>
      <c r="D47" s="95">
        <v>0</v>
      </c>
      <c r="E47" s="95">
        <v>0</v>
      </c>
      <c r="F47" s="95">
        <v>31541.226750000002</v>
      </c>
    </row>
    <row r="48" spans="1:6">
      <c r="A48" s="58" t="s">
        <v>1184</v>
      </c>
      <c r="B48" s="95">
        <v>958.68216000000007</v>
      </c>
      <c r="C48" s="95">
        <v>0</v>
      </c>
      <c r="D48" s="95">
        <v>0</v>
      </c>
      <c r="E48" s="95">
        <v>0</v>
      </c>
      <c r="F48" s="95">
        <v>958.68216000000007</v>
      </c>
    </row>
    <row r="49" spans="1:6">
      <c r="A49" s="58" t="s">
        <v>1185</v>
      </c>
      <c r="B49" s="95">
        <v>1171.7887700000001</v>
      </c>
      <c r="C49" s="95">
        <v>0</v>
      </c>
      <c r="D49" s="95">
        <v>0</v>
      </c>
      <c r="E49" s="95">
        <v>0</v>
      </c>
      <c r="F49" s="95">
        <v>1171.7887700000001</v>
      </c>
    </row>
    <row r="50" spans="1:6">
      <c r="A50" s="58" t="s">
        <v>1203</v>
      </c>
      <c r="B50" s="95">
        <v>2177.3159900000001</v>
      </c>
      <c r="C50" s="95">
        <v>0</v>
      </c>
      <c r="D50" s="95">
        <v>0</v>
      </c>
      <c r="E50" s="95">
        <v>0</v>
      </c>
      <c r="F50" s="95">
        <v>2177.3159900000001</v>
      </c>
    </row>
    <row r="51" spans="1:6">
      <c r="A51" s="58" t="s">
        <v>1223</v>
      </c>
      <c r="B51" s="95">
        <v>538.51287000000002</v>
      </c>
      <c r="C51" s="95">
        <v>0</v>
      </c>
      <c r="D51" s="95">
        <v>0</v>
      </c>
      <c r="E51" s="95">
        <v>0</v>
      </c>
      <c r="F51" s="95">
        <v>538.51287000000002</v>
      </c>
    </row>
    <row r="52" spans="1:6">
      <c r="A52" s="60" t="s">
        <v>198</v>
      </c>
      <c r="B52" s="95">
        <v>-117232.77686</v>
      </c>
      <c r="C52" s="95">
        <v>0</v>
      </c>
      <c r="D52" s="95">
        <v>0</v>
      </c>
      <c r="E52" s="95">
        <v>0</v>
      </c>
      <c r="F52" s="95">
        <v>-117232.77686</v>
      </c>
    </row>
    <row r="53" spans="1:6">
      <c r="A53" s="61" t="s">
        <v>1242</v>
      </c>
      <c r="B53" s="95">
        <v>-1487.35986</v>
      </c>
      <c r="C53" s="95">
        <v>0</v>
      </c>
      <c r="D53" s="95">
        <v>0</v>
      </c>
      <c r="E53" s="95">
        <v>0</v>
      </c>
      <c r="F53" s="95">
        <v>-1487.35986</v>
      </c>
    </row>
    <row r="54" spans="1:6">
      <c r="A54" s="58" t="s">
        <v>1254</v>
      </c>
      <c r="B54" s="95">
        <v>-1306.58097</v>
      </c>
      <c r="C54" s="95">
        <v>0</v>
      </c>
      <c r="D54" s="95">
        <v>0</v>
      </c>
      <c r="E54" s="95">
        <v>0</v>
      </c>
      <c r="F54" s="95">
        <v>-1306.58097</v>
      </c>
    </row>
    <row r="55" spans="1:6">
      <c r="A55" s="58" t="s">
        <v>1243</v>
      </c>
      <c r="B55" s="95">
        <v>-19443.633140000002</v>
      </c>
      <c r="C55" s="95">
        <v>0</v>
      </c>
      <c r="D55" s="95">
        <v>0</v>
      </c>
      <c r="E55" s="95">
        <v>0</v>
      </c>
      <c r="F55" s="95">
        <v>-19443.633140000002</v>
      </c>
    </row>
    <row r="56" spans="1:6">
      <c r="A56" s="58" t="s">
        <v>1255</v>
      </c>
      <c r="B56" s="95">
        <v>-11269.999529999999</v>
      </c>
      <c r="C56" s="95">
        <v>0</v>
      </c>
      <c r="D56" s="95">
        <v>0</v>
      </c>
      <c r="E56" s="95">
        <v>0</v>
      </c>
      <c r="F56" s="95">
        <v>-11269.999529999999</v>
      </c>
    </row>
    <row r="57" spans="1:6">
      <c r="A57" s="58" t="s">
        <v>1244</v>
      </c>
      <c r="B57" s="95">
        <v>-23561.403460000001</v>
      </c>
      <c r="C57" s="95">
        <v>0</v>
      </c>
      <c r="D57" s="95">
        <v>0</v>
      </c>
      <c r="E57" s="95">
        <v>0</v>
      </c>
      <c r="F57" s="95">
        <v>-23561.403460000001</v>
      </c>
    </row>
    <row r="58" spans="1:6">
      <c r="A58" s="58" t="s">
        <v>199</v>
      </c>
      <c r="B58" s="95">
        <v>-5002.0909499999998</v>
      </c>
      <c r="C58" s="95">
        <v>0</v>
      </c>
      <c r="D58" s="95">
        <v>0</v>
      </c>
      <c r="E58" s="95">
        <v>0</v>
      </c>
      <c r="F58" s="95">
        <v>-5002.0909499999998</v>
      </c>
    </row>
    <row r="59" spans="1:6">
      <c r="A59" s="61" t="s">
        <v>200</v>
      </c>
      <c r="B59" s="95">
        <v>-27928.014420000003</v>
      </c>
      <c r="C59" s="95">
        <v>0</v>
      </c>
      <c r="D59" s="95">
        <v>0</v>
      </c>
      <c r="E59" s="95">
        <v>0</v>
      </c>
      <c r="F59" s="95">
        <v>-27928.014420000003</v>
      </c>
    </row>
    <row r="60" spans="1:6">
      <c r="A60" s="58" t="s">
        <v>201</v>
      </c>
      <c r="B60" s="95">
        <v>-6890.9939899999999</v>
      </c>
      <c r="C60" s="95">
        <v>0</v>
      </c>
      <c r="D60" s="95">
        <v>0</v>
      </c>
      <c r="E60" s="95">
        <v>0</v>
      </c>
      <c r="F60" s="95">
        <v>-6890.9939899999999</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999</v>
      </c>
      <c r="B63" s="95">
        <v>-70.397050000000007</v>
      </c>
      <c r="C63" s="95">
        <v>0</v>
      </c>
      <c r="D63" s="95">
        <v>0</v>
      </c>
      <c r="E63" s="95">
        <v>0</v>
      </c>
      <c r="F63" s="95">
        <v>-70.397050000000007</v>
      </c>
    </row>
    <row r="64" spans="1:6">
      <c r="A64" s="58" t="s">
        <v>1000</v>
      </c>
      <c r="B64" s="95">
        <v>-246.52515</v>
      </c>
      <c r="C64" s="95">
        <v>0</v>
      </c>
      <c r="D64" s="95">
        <v>0</v>
      </c>
      <c r="E64" s="95">
        <v>0</v>
      </c>
      <c r="F64" s="95">
        <v>-246.52515</v>
      </c>
    </row>
    <row r="65" spans="1:6">
      <c r="A65" s="61" t="s">
        <v>1186</v>
      </c>
      <c r="B65" s="95">
        <v>-2530.9775299999997</v>
      </c>
      <c r="C65" s="95">
        <v>0</v>
      </c>
      <c r="D65" s="95">
        <v>0</v>
      </c>
      <c r="E65" s="95">
        <v>0</v>
      </c>
      <c r="F65" s="95">
        <v>-2530.9775299999997</v>
      </c>
    </row>
    <row r="66" spans="1:6">
      <c r="A66" s="58" t="s">
        <v>1187</v>
      </c>
      <c r="B66" s="95">
        <v>-2628.4750400000003</v>
      </c>
      <c r="C66" s="95">
        <v>0</v>
      </c>
      <c r="D66" s="95">
        <v>0</v>
      </c>
      <c r="E66" s="95">
        <v>0</v>
      </c>
      <c r="F66" s="95">
        <v>-2628.4750400000003</v>
      </c>
    </row>
    <row r="67" spans="1:6">
      <c r="A67" s="58" t="s">
        <v>1188</v>
      </c>
      <c r="B67" s="95">
        <v>-14517.040359999999</v>
      </c>
      <c r="C67" s="95">
        <v>0</v>
      </c>
      <c r="D67" s="95">
        <v>0</v>
      </c>
      <c r="E67" s="95">
        <v>0</v>
      </c>
      <c r="F67" s="95">
        <v>-14517.040359999999</v>
      </c>
    </row>
    <row r="68" spans="1:6">
      <c r="A68" s="58" t="s">
        <v>1189</v>
      </c>
      <c r="B68" s="95">
        <v>-349.28540999999996</v>
      </c>
      <c r="C68" s="95">
        <v>0</v>
      </c>
      <c r="D68" s="95">
        <v>0</v>
      </c>
      <c r="E68" s="95">
        <v>0</v>
      </c>
      <c r="F68" s="95">
        <v>-349.28540999999996</v>
      </c>
    </row>
    <row r="69" spans="1:6">
      <c r="A69" s="187" t="s">
        <v>204</v>
      </c>
      <c r="B69" s="57">
        <v>34163.676549999996</v>
      </c>
      <c r="C69" s="57">
        <v>430.18801999999999</v>
      </c>
      <c r="D69" s="57">
        <v>0</v>
      </c>
      <c r="E69" s="57">
        <v>0</v>
      </c>
      <c r="F69" s="57">
        <v>34593.864569999998</v>
      </c>
    </row>
    <row r="70" spans="1:6">
      <c r="A70" s="58" t="s">
        <v>205</v>
      </c>
      <c r="B70" s="95">
        <v>0</v>
      </c>
      <c r="C70" s="95">
        <v>0</v>
      </c>
      <c r="D70" s="95">
        <v>0</v>
      </c>
      <c r="E70" s="95">
        <v>0</v>
      </c>
      <c r="F70" s="95">
        <v>0</v>
      </c>
    </row>
    <row r="71" spans="1:6">
      <c r="A71" s="61" t="s">
        <v>206</v>
      </c>
      <c r="B71" s="95">
        <v>1391.4568300000001</v>
      </c>
      <c r="C71" s="95">
        <v>131.09204</v>
      </c>
      <c r="D71" s="95">
        <v>0</v>
      </c>
      <c r="E71" s="95">
        <v>0</v>
      </c>
      <c r="F71" s="95">
        <v>1522.5488700000001</v>
      </c>
    </row>
    <row r="72" spans="1:6">
      <c r="A72" s="58" t="s">
        <v>207</v>
      </c>
      <c r="B72" s="95">
        <v>32832.84403</v>
      </c>
      <c r="C72" s="95">
        <v>299.09598</v>
      </c>
      <c r="D72" s="95">
        <v>0</v>
      </c>
      <c r="E72" s="95">
        <v>0</v>
      </c>
      <c r="F72" s="95">
        <v>33131.940009999998</v>
      </c>
    </row>
    <row r="73" spans="1:6">
      <c r="A73" s="58" t="s">
        <v>208</v>
      </c>
      <c r="B73" s="95">
        <v>0</v>
      </c>
      <c r="C73" s="95">
        <v>0</v>
      </c>
      <c r="D73" s="95">
        <v>0</v>
      </c>
      <c r="E73" s="95">
        <v>0</v>
      </c>
      <c r="F73" s="95">
        <v>0</v>
      </c>
    </row>
    <row r="74" spans="1:6">
      <c r="A74" s="58" t="s">
        <v>209</v>
      </c>
      <c r="B74" s="95">
        <v>-60.624309999999994</v>
      </c>
      <c r="C74" s="95">
        <v>0</v>
      </c>
      <c r="D74" s="95">
        <v>0</v>
      </c>
      <c r="E74" s="95">
        <v>0</v>
      </c>
      <c r="F74" s="95">
        <v>-60.624309999999994</v>
      </c>
    </row>
    <row r="75" spans="1:6">
      <c r="A75" s="187" t="s">
        <v>210</v>
      </c>
      <c r="B75" s="57">
        <v>32990.910539999997</v>
      </c>
      <c r="C75" s="57">
        <v>0</v>
      </c>
      <c r="D75" s="57">
        <v>0</v>
      </c>
      <c r="E75" s="57">
        <v>0</v>
      </c>
      <c r="F75" s="57">
        <v>32990.910539999997</v>
      </c>
    </row>
    <row r="76" spans="1:6">
      <c r="A76" s="58" t="s">
        <v>211</v>
      </c>
      <c r="B76" s="95">
        <v>0</v>
      </c>
      <c r="C76" s="95">
        <v>0</v>
      </c>
      <c r="D76" s="95">
        <v>0</v>
      </c>
      <c r="E76" s="95">
        <v>0</v>
      </c>
      <c r="F76" s="95">
        <v>0</v>
      </c>
    </row>
    <row r="77" spans="1:6">
      <c r="A77" s="58" t="s">
        <v>212</v>
      </c>
      <c r="B77" s="95">
        <v>56061.071630000006</v>
      </c>
      <c r="C77" s="95">
        <v>0</v>
      </c>
      <c r="D77" s="95">
        <v>0</v>
      </c>
      <c r="E77" s="95">
        <v>0</v>
      </c>
      <c r="F77" s="95">
        <v>56061.071630000006</v>
      </c>
    </row>
    <row r="78" spans="1:6">
      <c r="A78" s="58" t="s">
        <v>213</v>
      </c>
      <c r="B78" s="95">
        <v>0.34399999999999997</v>
      </c>
      <c r="C78" s="95">
        <v>0</v>
      </c>
      <c r="D78" s="95">
        <v>0</v>
      </c>
      <c r="E78" s="95">
        <v>0</v>
      </c>
      <c r="F78" s="95">
        <v>0.34399999999999997</v>
      </c>
    </row>
    <row r="79" spans="1:6">
      <c r="A79" s="58" t="s">
        <v>214</v>
      </c>
      <c r="B79" s="95">
        <v>0</v>
      </c>
      <c r="C79" s="95">
        <v>0</v>
      </c>
      <c r="D79" s="95">
        <v>0</v>
      </c>
      <c r="E79" s="95">
        <v>0</v>
      </c>
      <c r="F79" s="95">
        <v>0</v>
      </c>
    </row>
    <row r="80" spans="1:6">
      <c r="A80" s="58" t="s">
        <v>215</v>
      </c>
      <c r="B80" s="95">
        <v>-23070.505089999999</v>
      </c>
      <c r="C80" s="95">
        <v>0</v>
      </c>
      <c r="D80" s="95">
        <v>0</v>
      </c>
      <c r="E80" s="95">
        <v>0</v>
      </c>
      <c r="F80" s="95">
        <v>-23070.505089999999</v>
      </c>
    </row>
    <row r="81" spans="1:6">
      <c r="A81" s="187" t="s">
        <v>216</v>
      </c>
      <c r="B81" s="57">
        <v>959709.70525</v>
      </c>
      <c r="C81" s="57">
        <v>148130.31925999999</v>
      </c>
      <c r="D81" s="57">
        <v>0</v>
      </c>
      <c r="E81" s="57">
        <v>0</v>
      </c>
      <c r="F81" s="57">
        <v>1107840.0245099999</v>
      </c>
    </row>
    <row r="82" spans="1:6">
      <c r="A82" s="58" t="s">
        <v>170</v>
      </c>
      <c r="B82" s="95">
        <v>0</v>
      </c>
      <c r="C82" s="95">
        <v>0</v>
      </c>
      <c r="D82" s="95">
        <v>0</v>
      </c>
      <c r="E82" s="95">
        <v>0</v>
      </c>
      <c r="F82" s="95">
        <v>0</v>
      </c>
    </row>
    <row r="83" spans="1:6">
      <c r="A83" s="58" t="s">
        <v>171</v>
      </c>
      <c r="B83" s="95">
        <v>790145.28972</v>
      </c>
      <c r="C83" s="95">
        <v>0</v>
      </c>
      <c r="D83" s="95">
        <v>0</v>
      </c>
      <c r="E83" s="95">
        <v>0</v>
      </c>
      <c r="F83" s="95">
        <v>790145.28972</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65945.376499999998</v>
      </c>
      <c r="C86" s="95">
        <v>0</v>
      </c>
      <c r="D86" s="95">
        <v>0</v>
      </c>
      <c r="E86" s="95">
        <v>0</v>
      </c>
      <c r="F86" s="95">
        <v>65945.376499999998</v>
      </c>
    </row>
    <row r="87" spans="1:6">
      <c r="A87" s="58" t="s">
        <v>218</v>
      </c>
      <c r="B87" s="95">
        <v>6000</v>
      </c>
      <c r="C87" s="95">
        <v>10.29</v>
      </c>
      <c r="D87" s="95">
        <v>0</v>
      </c>
      <c r="E87" s="95">
        <v>0</v>
      </c>
      <c r="F87" s="95">
        <v>6010.29</v>
      </c>
    </row>
    <row r="88" spans="1:6">
      <c r="A88" s="58" t="s">
        <v>175</v>
      </c>
      <c r="B88" s="95">
        <v>0</v>
      </c>
      <c r="C88" s="95">
        <v>148125.51725999999</v>
      </c>
      <c r="D88" s="95">
        <v>0</v>
      </c>
      <c r="E88" s="95">
        <v>0</v>
      </c>
      <c r="F88" s="95">
        <v>148125.51725999999</v>
      </c>
    </row>
    <row r="89" spans="1:6">
      <c r="A89" s="58" t="s">
        <v>219</v>
      </c>
      <c r="B89" s="95">
        <v>97813.882590000008</v>
      </c>
      <c r="C89" s="95">
        <v>0</v>
      </c>
      <c r="D89" s="95">
        <v>0</v>
      </c>
      <c r="E89" s="95">
        <v>0</v>
      </c>
      <c r="F89" s="95">
        <v>97813.882590000008</v>
      </c>
    </row>
    <row r="90" spans="1:6">
      <c r="A90" s="58" t="s">
        <v>220</v>
      </c>
      <c r="B90" s="95">
        <v>-194.84356</v>
      </c>
      <c r="C90" s="95">
        <v>-5.4880000000000004</v>
      </c>
      <c r="D90" s="95">
        <v>0</v>
      </c>
      <c r="E90" s="95">
        <v>0</v>
      </c>
      <c r="F90" s="95">
        <v>-200.33156</v>
      </c>
    </row>
    <row r="91" spans="1:6">
      <c r="A91" s="187" t="s">
        <v>221</v>
      </c>
      <c r="B91" s="57">
        <v>40034.929499999998</v>
      </c>
      <c r="C91" s="57">
        <v>0</v>
      </c>
      <c r="D91" s="57">
        <v>0</v>
      </c>
      <c r="E91" s="57">
        <v>0</v>
      </c>
      <c r="F91" s="57">
        <v>40034.929499999998</v>
      </c>
    </row>
    <row r="92" spans="1:6">
      <c r="A92" s="58" t="s">
        <v>222</v>
      </c>
      <c r="B92" s="95">
        <v>0</v>
      </c>
      <c r="C92" s="95">
        <v>0</v>
      </c>
      <c r="D92" s="95">
        <v>0</v>
      </c>
      <c r="E92" s="95">
        <v>0</v>
      </c>
      <c r="F92" s="95">
        <v>0</v>
      </c>
    </row>
    <row r="93" spans="1:6">
      <c r="A93" s="58" t="s">
        <v>223</v>
      </c>
      <c r="B93" s="95">
        <v>23301.980739999999</v>
      </c>
      <c r="C93" s="95">
        <v>0</v>
      </c>
      <c r="D93" s="95">
        <v>0</v>
      </c>
      <c r="E93" s="95">
        <v>0</v>
      </c>
      <c r="F93" s="95">
        <v>23301.980739999999</v>
      </c>
    </row>
    <row r="94" spans="1:6">
      <c r="A94" s="58" t="s">
        <v>224</v>
      </c>
      <c r="B94" s="95">
        <v>3861.33439</v>
      </c>
      <c r="C94" s="95">
        <v>0</v>
      </c>
      <c r="D94" s="95">
        <v>0</v>
      </c>
      <c r="E94" s="95">
        <v>0</v>
      </c>
      <c r="F94" s="95">
        <v>3861.33439</v>
      </c>
    </row>
    <row r="95" spans="1:6">
      <c r="A95" s="58" t="s">
        <v>225</v>
      </c>
      <c r="B95" s="95">
        <v>3225.7470099999996</v>
      </c>
      <c r="C95" s="95">
        <v>0</v>
      </c>
      <c r="D95" s="95">
        <v>0</v>
      </c>
      <c r="E95" s="95">
        <v>0</v>
      </c>
      <c r="F95" s="95">
        <v>3225.7470099999996</v>
      </c>
    </row>
    <row r="96" spans="1:6">
      <c r="A96" s="58" t="s">
        <v>226</v>
      </c>
      <c r="B96" s="95">
        <v>5652.9623499999998</v>
      </c>
      <c r="C96" s="95">
        <v>0</v>
      </c>
      <c r="D96" s="95">
        <v>0</v>
      </c>
      <c r="E96" s="95">
        <v>0</v>
      </c>
      <c r="F96" s="95">
        <v>5652.9623499999998</v>
      </c>
    </row>
    <row r="97" spans="1:6">
      <c r="A97" s="58" t="s">
        <v>227</v>
      </c>
      <c r="B97" s="95">
        <v>3991.8759</v>
      </c>
      <c r="C97" s="95">
        <v>0</v>
      </c>
      <c r="D97" s="95">
        <v>0</v>
      </c>
      <c r="E97" s="95">
        <v>0</v>
      </c>
      <c r="F97" s="95">
        <v>3991.8759</v>
      </c>
    </row>
    <row r="98" spans="1:6">
      <c r="A98" s="58" t="s">
        <v>228</v>
      </c>
      <c r="B98" s="95">
        <v>1.02911</v>
      </c>
      <c r="C98" s="95">
        <v>0</v>
      </c>
      <c r="D98" s="95">
        <v>0</v>
      </c>
      <c r="E98" s="95">
        <v>0</v>
      </c>
      <c r="F98" s="95">
        <v>1.02911</v>
      </c>
    </row>
    <row r="99" spans="1:6">
      <c r="A99" s="58" t="s">
        <v>229</v>
      </c>
      <c r="B99" s="95">
        <v>0</v>
      </c>
      <c r="C99" s="95">
        <v>0</v>
      </c>
      <c r="D99" s="95">
        <v>0</v>
      </c>
      <c r="E99" s="95">
        <v>0</v>
      </c>
      <c r="F99" s="95">
        <v>0</v>
      </c>
    </row>
    <row r="100" spans="1:6">
      <c r="A100" s="58" t="s">
        <v>230</v>
      </c>
      <c r="B100" s="95">
        <v>0</v>
      </c>
      <c r="C100" s="95">
        <v>0</v>
      </c>
      <c r="D100" s="95">
        <v>0</v>
      </c>
      <c r="E100" s="95">
        <v>0</v>
      </c>
      <c r="F100" s="95">
        <v>0</v>
      </c>
    </row>
    <row r="101" spans="1:6">
      <c r="A101" s="187" t="s">
        <v>231</v>
      </c>
      <c r="B101" s="57">
        <v>2042.19093</v>
      </c>
      <c r="C101" s="57">
        <v>34.254519999999999</v>
      </c>
      <c r="D101" s="57">
        <v>0</v>
      </c>
      <c r="E101" s="57">
        <v>0</v>
      </c>
      <c r="F101" s="57">
        <v>2076.4454500000002</v>
      </c>
    </row>
    <row r="102" spans="1:6">
      <c r="A102" s="58" t="s">
        <v>232</v>
      </c>
      <c r="B102" s="95">
        <v>186.64958999999999</v>
      </c>
      <c r="C102" s="95">
        <v>0</v>
      </c>
      <c r="D102" s="95">
        <v>0</v>
      </c>
      <c r="E102" s="95">
        <v>0</v>
      </c>
      <c r="F102" s="95">
        <v>186.64958999999999</v>
      </c>
    </row>
    <row r="103" spans="1:6">
      <c r="A103" s="58" t="s">
        <v>233</v>
      </c>
      <c r="B103" s="95">
        <v>634.73804000000007</v>
      </c>
      <c r="C103" s="95">
        <v>0</v>
      </c>
      <c r="D103" s="95">
        <v>0</v>
      </c>
      <c r="E103" s="95">
        <v>0</v>
      </c>
      <c r="F103" s="95">
        <v>634.73804000000007</v>
      </c>
    </row>
    <row r="104" spans="1:6">
      <c r="A104" s="58" t="s">
        <v>234</v>
      </c>
      <c r="B104" s="95">
        <v>617.79349000000002</v>
      </c>
      <c r="C104" s="95">
        <v>34.254519999999999</v>
      </c>
      <c r="D104" s="95">
        <v>0</v>
      </c>
      <c r="E104" s="95">
        <v>0</v>
      </c>
      <c r="F104" s="95">
        <v>652.04800999999998</v>
      </c>
    </row>
    <row r="105" spans="1:6">
      <c r="A105" s="58" t="s">
        <v>235</v>
      </c>
      <c r="B105" s="95">
        <v>603.00981000000002</v>
      </c>
      <c r="C105" s="95">
        <v>0</v>
      </c>
      <c r="D105" s="95">
        <v>0</v>
      </c>
      <c r="E105" s="95">
        <v>0</v>
      </c>
      <c r="F105" s="95">
        <v>603.00981000000002</v>
      </c>
    </row>
    <row r="106" spans="1:6">
      <c r="A106" s="58" t="s">
        <v>236</v>
      </c>
      <c r="B106" s="95">
        <v>0</v>
      </c>
      <c r="C106" s="95">
        <v>0</v>
      </c>
      <c r="D106" s="95">
        <v>0</v>
      </c>
      <c r="E106" s="95">
        <v>0</v>
      </c>
      <c r="F106" s="95">
        <v>0</v>
      </c>
    </row>
    <row r="107" spans="1:6">
      <c r="A107" s="187" t="s">
        <v>237</v>
      </c>
      <c r="B107" s="57">
        <v>693560.36074999999</v>
      </c>
      <c r="C107" s="57">
        <v>0</v>
      </c>
      <c r="D107" s="57">
        <v>0</v>
      </c>
      <c r="E107" s="57">
        <v>0</v>
      </c>
      <c r="F107" s="57">
        <v>693560.36074999999</v>
      </c>
    </row>
    <row r="108" spans="1:6">
      <c r="A108" s="58" t="s">
        <v>238</v>
      </c>
      <c r="B108" s="95">
        <v>667251.74384000001</v>
      </c>
      <c r="C108" s="95">
        <v>0</v>
      </c>
      <c r="D108" s="95">
        <v>0</v>
      </c>
      <c r="E108" s="95">
        <v>0</v>
      </c>
      <c r="F108" s="95">
        <v>667251.74384000001</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62064.505239999999</v>
      </c>
      <c r="C112" s="95">
        <v>0</v>
      </c>
      <c r="D112" s="95">
        <v>0</v>
      </c>
      <c r="E112" s="95">
        <v>0</v>
      </c>
      <c r="F112" s="95">
        <v>62064.505239999999</v>
      </c>
    </row>
    <row r="113" spans="1:6">
      <c r="A113" s="58" t="s">
        <v>243</v>
      </c>
      <c r="B113" s="95">
        <v>-35755.888330000002</v>
      </c>
      <c r="C113" s="95">
        <v>0</v>
      </c>
      <c r="D113" s="95">
        <v>0</v>
      </c>
      <c r="E113" s="95">
        <v>0</v>
      </c>
      <c r="F113" s="95">
        <v>-35755.888330000002</v>
      </c>
    </row>
    <row r="114" spans="1:6">
      <c r="A114" s="155" t="s">
        <v>244</v>
      </c>
      <c r="B114" s="57">
        <v>7499445.44527</v>
      </c>
      <c r="C114" s="57">
        <v>623625.71751999995</v>
      </c>
      <c r="D114" s="57">
        <v>0</v>
      </c>
      <c r="E114" s="57">
        <v>0</v>
      </c>
      <c r="F114" s="57">
        <v>8123071.1627899995</v>
      </c>
    </row>
    <row r="115" spans="1:6">
      <c r="A115" s="177" t="s">
        <v>245</v>
      </c>
      <c r="B115" s="57">
        <v>1237559.46896</v>
      </c>
      <c r="C115" s="57">
        <v>140796.15445</v>
      </c>
      <c r="D115" s="57">
        <v>0</v>
      </c>
      <c r="E115" s="57">
        <v>0</v>
      </c>
      <c r="F115" s="57">
        <v>1378355.62341</v>
      </c>
    </row>
    <row r="116" spans="1:6">
      <c r="A116" s="64" t="s">
        <v>246</v>
      </c>
      <c r="B116" s="95">
        <v>0</v>
      </c>
      <c r="C116" s="95">
        <v>0</v>
      </c>
      <c r="D116" s="95">
        <v>0</v>
      </c>
      <c r="E116" s="95">
        <v>0</v>
      </c>
      <c r="F116" s="95">
        <v>0</v>
      </c>
    </row>
    <row r="117" spans="1:6">
      <c r="A117" s="64" t="s">
        <v>247</v>
      </c>
      <c r="B117" s="95">
        <v>0</v>
      </c>
      <c r="C117" s="95">
        <v>0</v>
      </c>
      <c r="D117" s="95">
        <v>0</v>
      </c>
      <c r="E117" s="95">
        <v>0</v>
      </c>
      <c r="F117" s="95">
        <v>0</v>
      </c>
    </row>
    <row r="118" spans="1:6">
      <c r="A118" s="64" t="s">
        <v>248</v>
      </c>
      <c r="B118" s="95">
        <v>0</v>
      </c>
      <c r="C118" s="95">
        <v>0</v>
      </c>
      <c r="D118" s="95">
        <v>0</v>
      </c>
      <c r="E118" s="95">
        <v>0</v>
      </c>
      <c r="F118" s="95">
        <v>0</v>
      </c>
    </row>
    <row r="119" spans="1:6">
      <c r="A119" s="64" t="s">
        <v>249</v>
      </c>
      <c r="B119" s="95">
        <v>0</v>
      </c>
      <c r="C119" s="95">
        <v>0</v>
      </c>
      <c r="D119" s="95">
        <v>0</v>
      </c>
      <c r="E119" s="95">
        <v>0</v>
      </c>
      <c r="F119" s="95">
        <v>0</v>
      </c>
    </row>
    <row r="120" spans="1:6">
      <c r="A120" s="64" t="s">
        <v>250</v>
      </c>
      <c r="B120" s="95">
        <v>0</v>
      </c>
      <c r="C120" s="95">
        <v>0</v>
      </c>
      <c r="D120" s="95">
        <v>0</v>
      </c>
      <c r="E120" s="95">
        <v>0</v>
      </c>
      <c r="F120" s="95">
        <v>0</v>
      </c>
    </row>
    <row r="121" spans="1:6">
      <c r="A121" s="65" t="s">
        <v>251</v>
      </c>
      <c r="B121" s="95">
        <v>0</v>
      </c>
      <c r="C121" s="95">
        <v>0</v>
      </c>
      <c r="D121" s="95">
        <v>0</v>
      </c>
      <c r="E121" s="95">
        <v>0</v>
      </c>
      <c r="F121" s="95">
        <v>0</v>
      </c>
    </row>
    <row r="122" spans="1:6">
      <c r="A122" s="65" t="s">
        <v>252</v>
      </c>
      <c r="B122" s="95">
        <v>0</v>
      </c>
      <c r="C122" s="95">
        <v>0</v>
      </c>
      <c r="D122" s="95">
        <v>0</v>
      </c>
      <c r="E122" s="95">
        <v>0</v>
      </c>
      <c r="F122" s="95">
        <v>0</v>
      </c>
    </row>
    <row r="123" spans="1:6">
      <c r="A123" s="99" t="s">
        <v>253</v>
      </c>
      <c r="B123" s="95">
        <v>0</v>
      </c>
      <c r="C123" s="95">
        <v>0</v>
      </c>
      <c r="D123" s="95">
        <v>0</v>
      </c>
      <c r="E123" s="95">
        <v>0</v>
      </c>
      <c r="F123" s="95">
        <v>0</v>
      </c>
    </row>
    <row r="124" spans="1:6">
      <c r="A124" s="99" t="s">
        <v>254</v>
      </c>
      <c r="B124" s="95">
        <v>0</v>
      </c>
      <c r="C124" s="95">
        <v>0</v>
      </c>
      <c r="D124" s="95">
        <v>0</v>
      </c>
      <c r="E124" s="95">
        <v>0</v>
      </c>
      <c r="F124" s="95">
        <v>0</v>
      </c>
    </row>
    <row r="125" spans="1:6">
      <c r="A125" s="99" t="s">
        <v>255</v>
      </c>
      <c r="B125" s="95">
        <v>0</v>
      </c>
      <c r="C125" s="95">
        <v>0</v>
      </c>
      <c r="D125" s="95">
        <v>0</v>
      </c>
      <c r="E125" s="95">
        <v>0</v>
      </c>
      <c r="F125" s="95">
        <v>0</v>
      </c>
    </row>
    <row r="126" spans="1:6">
      <c r="A126" s="99" t="s">
        <v>256</v>
      </c>
      <c r="B126" s="95">
        <v>0</v>
      </c>
      <c r="C126" s="95">
        <v>0</v>
      </c>
      <c r="D126" s="95">
        <v>0</v>
      </c>
      <c r="E126" s="95">
        <v>0</v>
      </c>
      <c r="F126" s="95">
        <v>0</v>
      </c>
    </row>
    <row r="127" spans="1:6">
      <c r="A127" s="99" t="s">
        <v>1381</v>
      </c>
      <c r="B127" s="95">
        <v>0</v>
      </c>
      <c r="C127" s="95">
        <v>0</v>
      </c>
      <c r="D127" s="95">
        <v>0</v>
      </c>
      <c r="E127" s="95">
        <v>0</v>
      </c>
      <c r="F127" s="95">
        <v>0</v>
      </c>
    </row>
    <row r="128" spans="1:6">
      <c r="A128" s="99" t="s">
        <v>1382</v>
      </c>
      <c r="B128" s="95">
        <v>0</v>
      </c>
      <c r="C128" s="95">
        <v>0</v>
      </c>
      <c r="D128" s="95">
        <v>0</v>
      </c>
      <c r="E128" s="95">
        <v>0</v>
      </c>
      <c r="F128" s="95">
        <v>0</v>
      </c>
    </row>
    <row r="129" spans="1:6">
      <c r="A129" s="156" t="s">
        <v>259</v>
      </c>
      <c r="B129" s="95">
        <v>0</v>
      </c>
      <c r="C129" s="95">
        <v>0</v>
      </c>
      <c r="D129" s="95">
        <v>0</v>
      </c>
      <c r="E129" s="95">
        <v>0</v>
      </c>
      <c r="F129" s="95">
        <v>0</v>
      </c>
    </row>
    <row r="130" spans="1:6">
      <c r="A130" s="156" t="s">
        <v>260</v>
      </c>
      <c r="B130" s="95">
        <v>1197074.4007600001</v>
      </c>
      <c r="C130" s="95">
        <v>138626.88</v>
      </c>
      <c r="D130" s="95">
        <v>0</v>
      </c>
      <c r="E130" s="95">
        <v>0</v>
      </c>
      <c r="F130" s="95">
        <v>1335701.28076</v>
      </c>
    </row>
    <row r="131" spans="1:6">
      <c r="A131" s="64" t="s">
        <v>261</v>
      </c>
      <c r="B131" s="95">
        <v>40485.068200000002</v>
      </c>
      <c r="C131" s="95">
        <v>2169.2744500000003</v>
      </c>
      <c r="D131" s="95">
        <v>0</v>
      </c>
      <c r="E131" s="95">
        <v>0</v>
      </c>
      <c r="F131" s="95">
        <v>42654.342649999999</v>
      </c>
    </row>
    <row r="132" spans="1:6">
      <c r="A132" s="177" t="s">
        <v>262</v>
      </c>
      <c r="B132" s="57">
        <v>0</v>
      </c>
      <c r="C132" s="57">
        <v>0</v>
      </c>
      <c r="D132" s="57">
        <v>0</v>
      </c>
      <c r="E132" s="57">
        <v>0</v>
      </c>
      <c r="F132" s="57">
        <v>0</v>
      </c>
    </row>
    <row r="133" spans="1:6">
      <c r="A133" s="177" t="s">
        <v>453</v>
      </c>
      <c r="B133" s="57">
        <v>3481788.2856000001</v>
      </c>
      <c r="C133" s="57">
        <v>0</v>
      </c>
      <c r="D133" s="57">
        <v>0</v>
      </c>
      <c r="E133" s="57">
        <v>0</v>
      </c>
      <c r="F133" s="57">
        <v>3481788.2856000001</v>
      </c>
    </row>
    <row r="134" spans="1:6">
      <c r="A134" s="64" t="s">
        <v>454</v>
      </c>
      <c r="B134" s="95">
        <v>0</v>
      </c>
      <c r="C134" s="95">
        <v>0</v>
      </c>
      <c r="D134" s="95">
        <v>0</v>
      </c>
      <c r="E134" s="95">
        <v>0</v>
      </c>
      <c r="F134" s="95">
        <v>0</v>
      </c>
    </row>
    <row r="135" spans="1:6">
      <c r="A135" s="64" t="s">
        <v>455</v>
      </c>
      <c r="B135" s="95">
        <v>0</v>
      </c>
      <c r="C135" s="95">
        <v>0</v>
      </c>
      <c r="D135" s="95">
        <v>0</v>
      </c>
      <c r="E135" s="95">
        <v>0</v>
      </c>
      <c r="F135" s="95">
        <v>0</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3274700</v>
      </c>
      <c r="C138" s="95">
        <v>0</v>
      </c>
      <c r="D138" s="95">
        <v>0</v>
      </c>
      <c r="E138" s="95">
        <v>0</v>
      </c>
      <c r="F138" s="95">
        <v>3274700</v>
      </c>
    </row>
    <row r="139" spans="1:6">
      <c r="A139" s="64" t="s">
        <v>465</v>
      </c>
      <c r="B139" s="95">
        <v>207088.2856</v>
      </c>
      <c r="C139" s="95">
        <v>0</v>
      </c>
      <c r="D139" s="95">
        <v>0</v>
      </c>
      <c r="E139" s="95">
        <v>0</v>
      </c>
      <c r="F139" s="95">
        <v>207088.2856</v>
      </c>
    </row>
    <row r="140" spans="1:6">
      <c r="A140" s="177" t="s">
        <v>263</v>
      </c>
      <c r="B140" s="57">
        <v>2693205.7523699999</v>
      </c>
      <c r="C140" s="57">
        <v>482552.46097000001</v>
      </c>
      <c r="D140" s="57">
        <v>0</v>
      </c>
      <c r="E140" s="57">
        <v>0</v>
      </c>
      <c r="F140" s="57">
        <v>3175758.2133400002</v>
      </c>
    </row>
    <row r="141" spans="1:6">
      <c r="A141" s="64" t="s">
        <v>264</v>
      </c>
      <c r="B141" s="95">
        <v>0</v>
      </c>
      <c r="C141" s="95">
        <v>0</v>
      </c>
      <c r="D141" s="95">
        <v>0</v>
      </c>
      <c r="E141" s="95">
        <v>0</v>
      </c>
      <c r="F141" s="95">
        <v>0</v>
      </c>
    </row>
    <row r="142" spans="1:6">
      <c r="A142" s="64" t="s">
        <v>265</v>
      </c>
      <c r="B142" s="95">
        <v>757385.10198000004</v>
      </c>
      <c r="C142" s="95">
        <v>0</v>
      </c>
      <c r="D142" s="95">
        <v>0</v>
      </c>
      <c r="E142" s="95">
        <v>0</v>
      </c>
      <c r="F142" s="95">
        <v>757385.10198000004</v>
      </c>
    </row>
    <row r="143" spans="1:6">
      <c r="A143" s="64" t="s">
        <v>266</v>
      </c>
      <c r="B143" s="95">
        <v>0</v>
      </c>
      <c r="C143" s="95">
        <v>0</v>
      </c>
      <c r="D143" s="95">
        <v>0</v>
      </c>
      <c r="E143" s="95">
        <v>0</v>
      </c>
      <c r="F143" s="95">
        <v>0</v>
      </c>
    </row>
    <row r="144" spans="1:6">
      <c r="A144" s="64" t="s">
        <v>267</v>
      </c>
      <c r="B144" s="95">
        <v>0</v>
      </c>
      <c r="C144" s="95">
        <v>0</v>
      </c>
      <c r="D144" s="95">
        <v>0</v>
      </c>
      <c r="E144" s="95">
        <v>0</v>
      </c>
      <c r="F144" s="95">
        <v>0</v>
      </c>
    </row>
    <row r="145" spans="1:6">
      <c r="A145" s="64" t="s">
        <v>1383</v>
      </c>
      <c r="B145" s="95">
        <v>1662886.60806</v>
      </c>
      <c r="C145" s="95">
        <v>44590</v>
      </c>
      <c r="D145" s="95">
        <v>0</v>
      </c>
      <c r="E145" s="95">
        <v>0</v>
      </c>
      <c r="F145" s="95">
        <v>1707476.60806</v>
      </c>
    </row>
    <row r="146" spans="1:6">
      <c r="A146" s="64" t="s">
        <v>269</v>
      </c>
      <c r="B146" s="95">
        <v>212952.48639999999</v>
      </c>
      <c r="C146" s="95">
        <v>293384.61270999996</v>
      </c>
      <c r="D146" s="95">
        <v>0</v>
      </c>
      <c r="E146" s="95">
        <v>0</v>
      </c>
      <c r="F146" s="95">
        <v>506337.09911000001</v>
      </c>
    </row>
    <row r="147" spans="1:6">
      <c r="A147" s="64" t="s">
        <v>270</v>
      </c>
      <c r="B147" s="95">
        <v>0</v>
      </c>
      <c r="C147" s="95">
        <v>137200</v>
      </c>
      <c r="D147" s="95">
        <v>0</v>
      </c>
      <c r="E147" s="95">
        <v>0</v>
      </c>
      <c r="F147" s="95">
        <v>137200</v>
      </c>
    </row>
    <row r="148" spans="1:6">
      <c r="A148" s="64" t="s">
        <v>271</v>
      </c>
      <c r="B148" s="95">
        <v>59981.555930000002</v>
      </c>
      <c r="C148" s="95">
        <v>7377.8482599999998</v>
      </c>
      <c r="D148" s="95">
        <v>0</v>
      </c>
      <c r="E148" s="95">
        <v>0</v>
      </c>
      <c r="F148" s="95">
        <v>67359.404190000001</v>
      </c>
    </row>
    <row r="149" spans="1:6">
      <c r="A149" s="177" t="s">
        <v>272</v>
      </c>
      <c r="B149" s="57">
        <v>45345.063130000002</v>
      </c>
      <c r="C149" s="57">
        <v>277.10209999999995</v>
      </c>
      <c r="D149" s="57">
        <v>0</v>
      </c>
      <c r="E149" s="57">
        <v>0</v>
      </c>
      <c r="F149" s="57">
        <v>45622.165229999999</v>
      </c>
    </row>
    <row r="150" spans="1:6">
      <c r="A150" s="64" t="s">
        <v>205</v>
      </c>
      <c r="B150" s="95">
        <v>0</v>
      </c>
      <c r="C150" s="95">
        <v>0</v>
      </c>
      <c r="D150" s="95">
        <v>0</v>
      </c>
      <c r="E150" s="95">
        <v>0</v>
      </c>
      <c r="F150" s="95">
        <v>0</v>
      </c>
    </row>
    <row r="151" spans="1:6">
      <c r="A151" s="64" t="s">
        <v>207</v>
      </c>
      <c r="B151" s="95">
        <v>13582.16707</v>
      </c>
      <c r="C151" s="95">
        <v>106.99039</v>
      </c>
      <c r="D151" s="95">
        <v>0</v>
      </c>
      <c r="E151" s="95">
        <v>0</v>
      </c>
      <c r="F151" s="95">
        <v>13689.15746</v>
      </c>
    </row>
    <row r="152" spans="1:6">
      <c r="A152" s="64" t="s">
        <v>273</v>
      </c>
      <c r="B152" s="95">
        <v>31762.896059999999</v>
      </c>
      <c r="C152" s="95">
        <v>170.11170999999999</v>
      </c>
      <c r="D152" s="95">
        <v>0</v>
      </c>
      <c r="E152" s="95">
        <v>0</v>
      </c>
      <c r="F152" s="95">
        <v>31933.00777</v>
      </c>
    </row>
    <row r="153" spans="1:6">
      <c r="A153" s="64" t="s">
        <v>234</v>
      </c>
      <c r="B153" s="95">
        <v>0</v>
      </c>
      <c r="C153" s="95">
        <v>0</v>
      </c>
      <c r="D153" s="95">
        <v>0</v>
      </c>
      <c r="E153" s="95">
        <v>0</v>
      </c>
      <c r="F153" s="95">
        <v>0</v>
      </c>
    </row>
    <row r="154" spans="1:6">
      <c r="A154" s="64" t="s">
        <v>274</v>
      </c>
      <c r="B154" s="95">
        <v>0</v>
      </c>
      <c r="C154" s="95">
        <v>0</v>
      </c>
      <c r="D154" s="95">
        <v>0</v>
      </c>
      <c r="E154" s="95">
        <v>0</v>
      </c>
      <c r="F154" s="95">
        <v>0</v>
      </c>
    </row>
    <row r="155" spans="1:6">
      <c r="A155" s="177" t="s">
        <v>275</v>
      </c>
      <c r="B155" s="57">
        <v>41546.875209999998</v>
      </c>
      <c r="C155" s="57">
        <v>0</v>
      </c>
      <c r="D155" s="57">
        <v>0</v>
      </c>
      <c r="E155" s="57">
        <v>0</v>
      </c>
      <c r="F155" s="57">
        <v>41546.875209999998</v>
      </c>
    </row>
    <row r="156" spans="1:6">
      <c r="A156" s="64" t="s">
        <v>276</v>
      </c>
      <c r="B156" s="95">
        <v>0</v>
      </c>
      <c r="C156" s="95">
        <v>0</v>
      </c>
      <c r="D156" s="95">
        <v>0</v>
      </c>
      <c r="E156" s="95">
        <v>0</v>
      </c>
      <c r="F156" s="95">
        <v>0</v>
      </c>
    </row>
    <row r="157" spans="1:6">
      <c r="A157" s="64" t="s">
        <v>277</v>
      </c>
      <c r="B157" s="95">
        <v>0</v>
      </c>
      <c r="C157" s="95">
        <v>0</v>
      </c>
      <c r="D157" s="95">
        <v>0</v>
      </c>
      <c r="E157" s="95">
        <v>0</v>
      </c>
      <c r="F157" s="95">
        <v>0</v>
      </c>
    </row>
    <row r="158" spans="1:6">
      <c r="A158" s="64" t="s">
        <v>278</v>
      </c>
      <c r="B158" s="95">
        <v>4817.6170899999997</v>
      </c>
      <c r="C158" s="95">
        <v>0</v>
      </c>
      <c r="D158" s="95">
        <v>0</v>
      </c>
      <c r="E158" s="95">
        <v>0</v>
      </c>
      <c r="F158" s="95">
        <v>4817.6170899999997</v>
      </c>
    </row>
    <row r="159" spans="1:6">
      <c r="A159" s="64" t="s">
        <v>1256</v>
      </c>
      <c r="B159" s="95">
        <v>0</v>
      </c>
      <c r="C159" s="95">
        <v>0</v>
      </c>
      <c r="D159" s="95">
        <v>0</v>
      </c>
      <c r="E159" s="95">
        <v>0</v>
      </c>
      <c r="F159" s="95">
        <v>0</v>
      </c>
    </row>
    <row r="160" spans="1:6">
      <c r="A160" s="64" t="s">
        <v>279</v>
      </c>
      <c r="B160" s="95">
        <v>36729.258119999999</v>
      </c>
      <c r="C160" s="95">
        <v>0</v>
      </c>
      <c r="D160" s="95">
        <v>0</v>
      </c>
      <c r="E160" s="95">
        <v>0</v>
      </c>
      <c r="F160" s="95">
        <v>36729.258119999999</v>
      </c>
    </row>
    <row r="161" spans="1:6">
      <c r="A161" s="64" t="s">
        <v>280</v>
      </c>
      <c r="B161" s="95">
        <v>0</v>
      </c>
      <c r="C161" s="95">
        <v>0</v>
      </c>
      <c r="D161" s="95">
        <v>0</v>
      </c>
      <c r="E161" s="95">
        <v>0</v>
      </c>
      <c r="F161" s="95">
        <v>0</v>
      </c>
    </row>
    <row r="162" spans="1:6">
      <c r="A162" s="177" t="s">
        <v>281</v>
      </c>
      <c r="B162" s="57">
        <v>0</v>
      </c>
      <c r="C162" s="57">
        <v>0</v>
      </c>
      <c r="D162" s="57">
        <v>0</v>
      </c>
      <c r="E162" s="57">
        <v>0</v>
      </c>
      <c r="F162" s="57">
        <v>0</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1384</v>
      </c>
      <c r="B165" s="95">
        <v>0</v>
      </c>
      <c r="C165" s="95">
        <v>0</v>
      </c>
      <c r="D165" s="95">
        <v>0</v>
      </c>
      <c r="E165" s="95">
        <v>0</v>
      </c>
      <c r="F165" s="95">
        <v>0</v>
      </c>
    </row>
    <row r="166" spans="1:6">
      <c r="A166" s="64" t="s">
        <v>285</v>
      </c>
      <c r="B166" s="95">
        <v>0</v>
      </c>
      <c r="C166" s="95">
        <v>0</v>
      </c>
      <c r="D166" s="95">
        <v>0</v>
      </c>
      <c r="E166" s="95">
        <v>0</v>
      </c>
      <c r="F166" s="95">
        <v>0</v>
      </c>
    </row>
    <row r="167" spans="1:6">
      <c r="A167" s="177" t="s">
        <v>286</v>
      </c>
      <c r="B167" s="57">
        <v>0</v>
      </c>
      <c r="C167" s="57">
        <v>0</v>
      </c>
      <c r="D167" s="57">
        <v>0</v>
      </c>
      <c r="E167" s="57">
        <v>0</v>
      </c>
      <c r="F167" s="57">
        <v>0</v>
      </c>
    </row>
    <row r="168" spans="1:6">
      <c r="A168" s="64" t="s">
        <v>287</v>
      </c>
      <c r="B168" s="95">
        <v>0</v>
      </c>
      <c r="C168" s="95">
        <v>0</v>
      </c>
      <c r="D168" s="95">
        <v>0</v>
      </c>
      <c r="E168" s="95">
        <v>0</v>
      </c>
      <c r="F168" s="95">
        <v>0</v>
      </c>
    </row>
    <row r="169" spans="1:6">
      <c r="A169" s="64" t="s">
        <v>288</v>
      </c>
      <c r="B169" s="95">
        <v>0</v>
      </c>
      <c r="C169" s="95">
        <v>0</v>
      </c>
      <c r="D169" s="95">
        <v>0</v>
      </c>
      <c r="E169" s="95">
        <v>0</v>
      </c>
      <c r="F169" s="95">
        <v>0</v>
      </c>
    </row>
    <row r="170" spans="1:6">
      <c r="A170" s="64" t="s">
        <v>289</v>
      </c>
      <c r="B170" s="95">
        <v>0</v>
      </c>
      <c r="C170" s="95">
        <v>0</v>
      </c>
      <c r="D170" s="95">
        <v>0</v>
      </c>
      <c r="E170" s="95">
        <v>0</v>
      </c>
      <c r="F170" s="95">
        <v>0</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886916.22383000003</v>
      </c>
      <c r="C176" s="57">
        <v>0</v>
      </c>
      <c r="D176" s="57">
        <v>0</v>
      </c>
      <c r="E176" s="57">
        <v>0</v>
      </c>
      <c r="F176" s="57">
        <v>886916.22383000003</v>
      </c>
    </row>
    <row r="177" spans="1:6">
      <c r="A177" s="63" t="s">
        <v>296</v>
      </c>
      <c r="B177" s="95">
        <v>739113</v>
      </c>
      <c r="C177" s="95">
        <v>0</v>
      </c>
      <c r="D177" s="95">
        <v>0</v>
      </c>
      <c r="E177" s="95">
        <v>0</v>
      </c>
      <c r="F177" s="95">
        <v>739113</v>
      </c>
    </row>
    <row r="178" spans="1:6">
      <c r="A178" s="64" t="s">
        <v>297</v>
      </c>
      <c r="B178" s="95">
        <v>739113</v>
      </c>
      <c r="C178" s="95">
        <v>0</v>
      </c>
      <c r="D178" s="95">
        <v>0</v>
      </c>
      <c r="E178" s="95">
        <v>0</v>
      </c>
      <c r="F178" s="95">
        <v>739113</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0</v>
      </c>
      <c r="C181" s="95">
        <v>0</v>
      </c>
      <c r="D181" s="95">
        <v>0</v>
      </c>
      <c r="E181" s="95">
        <v>0</v>
      </c>
      <c r="F181" s="95">
        <v>0</v>
      </c>
    </row>
    <row r="182" spans="1:6">
      <c r="A182" s="64" t="s">
        <v>301</v>
      </c>
      <c r="B182" s="95">
        <v>0</v>
      </c>
      <c r="C182" s="95">
        <v>0</v>
      </c>
      <c r="D182" s="95">
        <v>0</v>
      </c>
      <c r="E182" s="95">
        <v>0</v>
      </c>
      <c r="F182" s="95">
        <v>0</v>
      </c>
    </row>
    <row r="183" spans="1:6">
      <c r="A183" s="64" t="s">
        <v>302</v>
      </c>
      <c r="B183" s="95">
        <v>0</v>
      </c>
      <c r="C183" s="95">
        <v>0</v>
      </c>
      <c r="D183" s="95">
        <v>0</v>
      </c>
      <c r="E183" s="95">
        <v>0</v>
      </c>
      <c r="F183" s="95">
        <v>0</v>
      </c>
    </row>
    <row r="184" spans="1:6">
      <c r="A184" s="64" t="s">
        <v>303</v>
      </c>
      <c r="B184" s="95">
        <v>0</v>
      </c>
      <c r="C184" s="95">
        <v>0</v>
      </c>
      <c r="D184" s="95">
        <v>0</v>
      </c>
      <c r="E184" s="95">
        <v>0</v>
      </c>
      <c r="F184" s="95">
        <v>0</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132078.94136</v>
      </c>
      <c r="C187" s="95">
        <v>0</v>
      </c>
      <c r="D187" s="95">
        <v>0</v>
      </c>
      <c r="E187" s="95">
        <v>0</v>
      </c>
      <c r="F187" s="95">
        <v>132078.94136</v>
      </c>
    </row>
    <row r="188" spans="1:6">
      <c r="A188" s="64" t="s">
        <v>307</v>
      </c>
      <c r="B188" s="95">
        <v>57404.119340000005</v>
      </c>
      <c r="C188" s="95">
        <v>0</v>
      </c>
      <c r="D188" s="95">
        <v>0</v>
      </c>
      <c r="E188" s="95">
        <v>0</v>
      </c>
      <c r="F188" s="95">
        <v>57404.119340000005</v>
      </c>
    </row>
    <row r="189" spans="1:6">
      <c r="A189" s="64" t="s">
        <v>308</v>
      </c>
      <c r="B189" s="95">
        <v>47494.563020000001</v>
      </c>
      <c r="C189" s="95">
        <v>0</v>
      </c>
      <c r="D189" s="95">
        <v>0</v>
      </c>
      <c r="E189" s="95">
        <v>0</v>
      </c>
      <c r="F189" s="95">
        <v>47494.563020000001</v>
      </c>
    </row>
    <row r="190" spans="1:6">
      <c r="A190" s="64" t="s">
        <v>309</v>
      </c>
      <c r="B190" s="95">
        <v>27180.258999999998</v>
      </c>
      <c r="C190" s="95">
        <v>0</v>
      </c>
      <c r="D190" s="95">
        <v>0</v>
      </c>
      <c r="E190" s="95">
        <v>0</v>
      </c>
      <c r="F190" s="95">
        <v>27180.258999999998</v>
      </c>
    </row>
    <row r="191" spans="1:6">
      <c r="A191" s="63" t="s">
        <v>310</v>
      </c>
      <c r="B191" s="95">
        <v>15724.28247</v>
      </c>
      <c r="C191" s="95">
        <v>0</v>
      </c>
      <c r="D191" s="95">
        <v>0</v>
      </c>
      <c r="E191" s="95">
        <v>0</v>
      </c>
      <c r="F191" s="95">
        <v>15724.28247</v>
      </c>
    </row>
    <row r="192" spans="1:6">
      <c r="A192" s="64" t="s">
        <v>311</v>
      </c>
      <c r="B192" s="95">
        <v>0.36299000000000003</v>
      </c>
      <c r="C192" s="95">
        <v>0</v>
      </c>
      <c r="D192" s="95">
        <v>0</v>
      </c>
      <c r="E192" s="95">
        <v>0</v>
      </c>
      <c r="F192" s="95">
        <v>0.36299000000000003</v>
      </c>
    </row>
    <row r="193" spans="1:6">
      <c r="A193" s="64" t="s">
        <v>312</v>
      </c>
      <c r="B193" s="95">
        <v>15723.91948</v>
      </c>
      <c r="C193" s="95">
        <v>0</v>
      </c>
      <c r="D193" s="95">
        <v>0</v>
      </c>
      <c r="E193" s="95">
        <v>0</v>
      </c>
      <c r="F193" s="95">
        <v>15723.91948</v>
      </c>
    </row>
    <row r="194" spans="1:6">
      <c r="A194" s="72" t="s">
        <v>313</v>
      </c>
      <c r="B194" s="57">
        <v>8386361.6691000005</v>
      </c>
      <c r="C194" s="57">
        <v>623625.71751999995</v>
      </c>
      <c r="D194" s="57">
        <v>0</v>
      </c>
      <c r="E194" s="57">
        <v>0</v>
      </c>
      <c r="F194" s="57">
        <v>9009987.38662</v>
      </c>
    </row>
    <row r="195" spans="1:6">
      <c r="A195" s="72" t="s">
        <v>314</v>
      </c>
      <c r="B195" s="57">
        <v>0</v>
      </c>
      <c r="C195" s="57">
        <v>0</v>
      </c>
      <c r="D195" s="57">
        <v>0</v>
      </c>
      <c r="E195" s="57">
        <v>0</v>
      </c>
      <c r="F195" s="57">
        <v>0</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0</v>
      </c>
      <c r="C202" s="95">
        <v>0</v>
      </c>
      <c r="D202" s="95">
        <v>0</v>
      </c>
      <c r="E202" s="95">
        <v>0</v>
      </c>
      <c r="F202" s="95">
        <v>0</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0</v>
      </c>
      <c r="C205" s="95">
        <v>0</v>
      </c>
      <c r="D205" s="95">
        <v>0</v>
      </c>
      <c r="E205" s="95">
        <v>0</v>
      </c>
      <c r="F205" s="95">
        <v>0</v>
      </c>
    </row>
    <row r="206" spans="1:6">
      <c r="A206" s="64" t="s">
        <v>325</v>
      </c>
      <c r="B206" s="95">
        <v>0</v>
      </c>
      <c r="C206" s="95">
        <v>0</v>
      </c>
      <c r="D206" s="95">
        <v>0</v>
      </c>
      <c r="E206" s="95">
        <v>0</v>
      </c>
      <c r="F206" s="95">
        <v>0</v>
      </c>
    </row>
    <row r="207" spans="1:6">
      <c r="A207" s="64" t="s">
        <v>326</v>
      </c>
      <c r="B207" s="95">
        <v>0</v>
      </c>
      <c r="C207" s="95">
        <v>0</v>
      </c>
      <c r="D207" s="95">
        <v>0</v>
      </c>
      <c r="E207" s="95">
        <v>0</v>
      </c>
      <c r="F207" s="95">
        <v>0</v>
      </c>
    </row>
    <row r="208" spans="1:6">
      <c r="A208" s="63" t="s">
        <v>327</v>
      </c>
      <c r="B208" s="95">
        <v>0</v>
      </c>
      <c r="C208" s="95">
        <v>0</v>
      </c>
      <c r="D208" s="95">
        <v>0</v>
      </c>
      <c r="E208" s="95">
        <v>0</v>
      </c>
      <c r="F208" s="95">
        <v>0</v>
      </c>
    </row>
    <row r="209" spans="1:6">
      <c r="A209" s="63" t="s">
        <v>328</v>
      </c>
      <c r="B209" s="95">
        <v>0</v>
      </c>
      <c r="C209" s="95">
        <v>0</v>
      </c>
      <c r="D209" s="95">
        <v>0</v>
      </c>
      <c r="E209" s="95">
        <v>0</v>
      </c>
      <c r="F209" s="95">
        <v>0</v>
      </c>
    </row>
    <row r="210" spans="1:6">
      <c r="A210" s="64" t="s">
        <v>329</v>
      </c>
      <c r="B210" s="95">
        <v>0</v>
      </c>
      <c r="C210" s="95">
        <v>0</v>
      </c>
      <c r="D210" s="95">
        <v>0</v>
      </c>
      <c r="E210" s="95">
        <v>0</v>
      </c>
      <c r="F210" s="95">
        <v>0</v>
      </c>
    </row>
    <row r="211" spans="1:6">
      <c r="A211" s="64" t="s">
        <v>330</v>
      </c>
      <c r="B211" s="95">
        <v>0</v>
      </c>
      <c r="C211" s="95">
        <v>0</v>
      </c>
      <c r="D211" s="95">
        <v>0</v>
      </c>
      <c r="E211" s="95">
        <v>0</v>
      </c>
      <c r="F211" s="95">
        <v>0</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18278356.925560001</v>
      </c>
      <c r="C215" s="57">
        <v>4570622.2311899997</v>
      </c>
      <c r="D215" s="57">
        <v>0</v>
      </c>
      <c r="E215" s="57">
        <v>0</v>
      </c>
      <c r="F215" s="57">
        <v>22848979.156750001</v>
      </c>
    </row>
    <row r="216" spans="1:6">
      <c r="A216" s="63" t="s">
        <v>335</v>
      </c>
      <c r="B216" s="95">
        <v>0</v>
      </c>
      <c r="C216" s="95">
        <v>0</v>
      </c>
      <c r="D216" s="95">
        <v>0</v>
      </c>
      <c r="E216" s="95">
        <v>0</v>
      </c>
      <c r="F216" s="95">
        <v>0</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0</v>
      </c>
      <c r="C219" s="95">
        <v>0</v>
      </c>
      <c r="D219" s="95">
        <v>0</v>
      </c>
      <c r="E219" s="95">
        <v>0</v>
      </c>
      <c r="F219" s="95">
        <v>0</v>
      </c>
    </row>
    <row r="220" spans="1:6">
      <c r="A220" s="63" t="s">
        <v>339</v>
      </c>
      <c r="B220" s="95">
        <v>0</v>
      </c>
      <c r="C220" s="95">
        <v>0</v>
      </c>
      <c r="D220" s="95">
        <v>0</v>
      </c>
      <c r="E220" s="95">
        <v>0</v>
      </c>
      <c r="F220" s="95">
        <v>0</v>
      </c>
    </row>
    <row r="221" spans="1:6">
      <c r="A221" s="64" t="s">
        <v>340</v>
      </c>
      <c r="B221" s="95">
        <v>0</v>
      </c>
      <c r="C221" s="95">
        <v>0</v>
      </c>
      <c r="D221" s="95">
        <v>0</v>
      </c>
      <c r="E221" s="95">
        <v>0</v>
      </c>
      <c r="F221" s="95">
        <v>0</v>
      </c>
    </row>
    <row r="222" spans="1:6">
      <c r="A222" s="64" t="s">
        <v>341</v>
      </c>
      <c r="B222" s="95">
        <v>0</v>
      </c>
      <c r="C222" s="95">
        <v>0</v>
      </c>
      <c r="D222" s="95">
        <v>0</v>
      </c>
      <c r="E222" s="95">
        <v>0</v>
      </c>
      <c r="F222" s="95">
        <v>0</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4136674.5630799998</v>
      </c>
      <c r="C232" s="95">
        <v>0</v>
      </c>
      <c r="D232" s="95">
        <v>0</v>
      </c>
      <c r="E232" s="95">
        <v>0</v>
      </c>
      <c r="F232" s="95">
        <v>4136674.5630799998</v>
      </c>
    </row>
    <row r="233" spans="1:6">
      <c r="A233" s="64" t="s">
        <v>352</v>
      </c>
      <c r="B233" s="95">
        <v>2836279.7536799996</v>
      </c>
      <c r="C233" s="95">
        <v>0</v>
      </c>
      <c r="D233" s="95">
        <v>0</v>
      </c>
      <c r="E233" s="95">
        <v>0</v>
      </c>
      <c r="F233" s="95">
        <v>2836279.7536799996</v>
      </c>
    </row>
    <row r="234" spans="1:6">
      <c r="A234" s="64" t="s">
        <v>353</v>
      </c>
      <c r="B234" s="95">
        <v>0</v>
      </c>
      <c r="C234" s="95">
        <v>0</v>
      </c>
      <c r="D234" s="95">
        <v>0</v>
      </c>
      <c r="E234" s="95">
        <v>0</v>
      </c>
      <c r="F234" s="95">
        <v>0</v>
      </c>
    </row>
    <row r="235" spans="1:6">
      <c r="A235" s="64" t="s">
        <v>354</v>
      </c>
      <c r="B235" s="95">
        <v>327954.98185000004</v>
      </c>
      <c r="C235" s="95">
        <v>0</v>
      </c>
      <c r="D235" s="95">
        <v>0</v>
      </c>
      <c r="E235" s="95">
        <v>0</v>
      </c>
      <c r="F235" s="95">
        <v>327954.98185000004</v>
      </c>
    </row>
    <row r="236" spans="1:6">
      <c r="A236" s="64" t="s">
        <v>355</v>
      </c>
      <c r="B236" s="95">
        <v>0</v>
      </c>
      <c r="C236" s="95">
        <v>0</v>
      </c>
      <c r="D236" s="95">
        <v>0</v>
      </c>
      <c r="E236" s="95">
        <v>0</v>
      </c>
      <c r="F236" s="95">
        <v>0</v>
      </c>
    </row>
    <row r="237" spans="1:6">
      <c r="A237" s="64" t="s">
        <v>356</v>
      </c>
      <c r="B237" s="95">
        <v>0</v>
      </c>
      <c r="C237" s="95">
        <v>0</v>
      </c>
      <c r="D237" s="95">
        <v>0</v>
      </c>
      <c r="E237" s="95">
        <v>0</v>
      </c>
      <c r="F237" s="95">
        <v>0</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972439.82754999993</v>
      </c>
      <c r="C240" s="95">
        <v>0</v>
      </c>
      <c r="D240" s="95">
        <v>0</v>
      </c>
      <c r="E240" s="95">
        <v>0</v>
      </c>
      <c r="F240" s="95">
        <v>972439.82754999993</v>
      </c>
    </row>
    <row r="241" spans="1:6">
      <c r="A241" s="63" t="s">
        <v>360</v>
      </c>
      <c r="B241" s="95">
        <v>4134162.2510500001</v>
      </c>
      <c r="C241" s="95">
        <v>793003.27529000002</v>
      </c>
      <c r="D241" s="95">
        <v>0</v>
      </c>
      <c r="E241" s="95">
        <v>0</v>
      </c>
      <c r="F241" s="95">
        <v>4927165.5263400003</v>
      </c>
    </row>
    <row r="242" spans="1:6">
      <c r="A242" s="64" t="s">
        <v>361</v>
      </c>
      <c r="B242" s="95">
        <v>221973.34742999999</v>
      </c>
      <c r="C242" s="95">
        <v>0</v>
      </c>
      <c r="D242" s="95">
        <v>0</v>
      </c>
      <c r="E242" s="95">
        <v>0</v>
      </c>
      <c r="F242" s="95">
        <v>221973.34742999999</v>
      </c>
    </row>
    <row r="243" spans="1:6">
      <c r="A243" s="64" t="s">
        <v>362</v>
      </c>
      <c r="B243" s="95">
        <v>0</v>
      </c>
      <c r="C243" s="95">
        <v>75.459999999999994</v>
      </c>
      <c r="D243" s="95">
        <v>0</v>
      </c>
      <c r="E243" s="95">
        <v>0</v>
      </c>
      <c r="F243" s="95">
        <v>75.459999999999994</v>
      </c>
    </row>
    <row r="244" spans="1:6">
      <c r="A244" s="64" t="s">
        <v>363</v>
      </c>
      <c r="B244" s="95">
        <v>33032.142540000001</v>
      </c>
      <c r="C244" s="95">
        <v>3092.56086</v>
      </c>
      <c r="D244" s="95">
        <v>0</v>
      </c>
      <c r="E244" s="95">
        <v>0</v>
      </c>
      <c r="F244" s="95">
        <v>36124.703399999999</v>
      </c>
    </row>
    <row r="245" spans="1:6">
      <c r="A245" s="64" t="s">
        <v>364</v>
      </c>
      <c r="B245" s="95">
        <v>15582.51455</v>
      </c>
      <c r="C245" s="95">
        <v>0</v>
      </c>
      <c r="D245" s="95">
        <v>0</v>
      </c>
      <c r="E245" s="95">
        <v>0</v>
      </c>
      <c r="F245" s="95">
        <v>15582.51455</v>
      </c>
    </row>
    <row r="246" spans="1:6">
      <c r="A246" s="64" t="s">
        <v>1386</v>
      </c>
      <c r="B246" s="95">
        <v>0</v>
      </c>
      <c r="C246" s="95">
        <v>0</v>
      </c>
      <c r="D246" s="95">
        <v>0</v>
      </c>
      <c r="E246" s="95">
        <v>0</v>
      </c>
      <c r="F246" s="95">
        <v>0</v>
      </c>
    </row>
    <row r="247" spans="1:6">
      <c r="A247" s="64" t="s">
        <v>365</v>
      </c>
      <c r="B247" s="95">
        <v>3863574.2465300001</v>
      </c>
      <c r="C247" s="95">
        <v>789835.25442999997</v>
      </c>
      <c r="D247" s="95">
        <v>0</v>
      </c>
      <c r="E247" s="95">
        <v>0</v>
      </c>
      <c r="F247" s="95">
        <v>4653409.5009599999</v>
      </c>
    </row>
    <row r="248" spans="1:6">
      <c r="A248" s="63" t="s">
        <v>366</v>
      </c>
      <c r="B248" s="95">
        <v>543289.93836000003</v>
      </c>
      <c r="C248" s="95">
        <v>1023577.11803</v>
      </c>
      <c r="D248" s="95">
        <v>0</v>
      </c>
      <c r="E248" s="95">
        <v>0</v>
      </c>
      <c r="F248" s="95">
        <v>1566867.05639</v>
      </c>
    </row>
    <row r="249" spans="1:6">
      <c r="A249" s="64" t="s">
        <v>367</v>
      </c>
      <c r="B249" s="95">
        <v>536027.7807</v>
      </c>
      <c r="C249" s="95">
        <v>997874.11899999995</v>
      </c>
      <c r="D249" s="95">
        <v>0</v>
      </c>
      <c r="E249" s="95">
        <v>0</v>
      </c>
      <c r="F249" s="95">
        <v>1533901.8997</v>
      </c>
    </row>
    <row r="250" spans="1:6">
      <c r="A250" s="64" t="s">
        <v>368</v>
      </c>
      <c r="B250" s="95">
        <v>7262.1576599999999</v>
      </c>
      <c r="C250" s="95">
        <v>25702.999030000003</v>
      </c>
      <c r="D250" s="95">
        <v>0</v>
      </c>
      <c r="E250" s="95">
        <v>0</v>
      </c>
      <c r="F250" s="95">
        <v>32965.156690000003</v>
      </c>
    </row>
    <row r="251" spans="1:6">
      <c r="A251" s="63" t="s">
        <v>369</v>
      </c>
      <c r="B251" s="95">
        <v>9464230.1730700005</v>
      </c>
      <c r="C251" s="95">
        <v>2754041.8378699999</v>
      </c>
      <c r="D251" s="95">
        <v>0</v>
      </c>
      <c r="E251" s="95">
        <v>0</v>
      </c>
      <c r="F251" s="95">
        <v>12218272.01094</v>
      </c>
    </row>
    <row r="252" spans="1:6">
      <c r="A252" s="64" t="s">
        <v>367</v>
      </c>
      <c r="B252" s="95">
        <v>7213794.4012700003</v>
      </c>
      <c r="C252" s="95">
        <v>2333020.2233200003</v>
      </c>
      <c r="D252" s="95">
        <v>0</v>
      </c>
      <c r="E252" s="95">
        <v>0</v>
      </c>
      <c r="F252" s="95">
        <v>9546814.6245900001</v>
      </c>
    </row>
    <row r="253" spans="1:6">
      <c r="A253" s="64" t="s">
        <v>368</v>
      </c>
      <c r="B253" s="95">
        <v>2250435.7718000002</v>
      </c>
      <c r="C253" s="95">
        <v>421021.61455</v>
      </c>
      <c r="D253" s="95">
        <v>0</v>
      </c>
      <c r="E253" s="95">
        <v>0</v>
      </c>
      <c r="F253" s="95">
        <v>2671457.3863499998</v>
      </c>
    </row>
    <row r="254" spans="1:6">
      <c r="A254" s="216" t="s">
        <v>370</v>
      </c>
      <c r="B254" s="57">
        <v>333980.67485000001</v>
      </c>
      <c r="C254" s="57">
        <v>243.74323000000001</v>
      </c>
      <c r="D254" s="57">
        <v>0</v>
      </c>
      <c r="E254" s="57">
        <v>0</v>
      </c>
      <c r="F254" s="57">
        <v>334224.41807999997</v>
      </c>
    </row>
    <row r="255" spans="1:6">
      <c r="A255" s="99" t="s">
        <v>371</v>
      </c>
      <c r="B255" s="95">
        <v>6.9123599999999996</v>
      </c>
      <c r="C255" s="95">
        <v>0</v>
      </c>
      <c r="D255" s="95">
        <v>0</v>
      </c>
      <c r="E255" s="95">
        <v>0</v>
      </c>
      <c r="F255" s="95">
        <v>6.9123599999999996</v>
      </c>
    </row>
    <row r="256" spans="1:6">
      <c r="A256" s="99" t="s">
        <v>372</v>
      </c>
      <c r="B256" s="95">
        <v>17363.43619</v>
      </c>
      <c r="C256" s="95">
        <v>217.47204000000002</v>
      </c>
      <c r="D256" s="95">
        <v>0</v>
      </c>
      <c r="E256" s="95">
        <v>0</v>
      </c>
      <c r="F256" s="95">
        <v>17580.908230000001</v>
      </c>
    </row>
    <row r="257" spans="1:6">
      <c r="A257" s="99" t="s">
        <v>373</v>
      </c>
      <c r="B257" s="95">
        <v>291921.98093000002</v>
      </c>
      <c r="C257" s="95">
        <v>26.271189999999997</v>
      </c>
      <c r="D257" s="95">
        <v>0</v>
      </c>
      <c r="E257" s="95">
        <v>0</v>
      </c>
      <c r="F257" s="95">
        <v>291948.25212000002</v>
      </c>
    </row>
    <row r="258" spans="1:6">
      <c r="A258" s="99" t="s">
        <v>374</v>
      </c>
      <c r="B258" s="95">
        <v>0</v>
      </c>
      <c r="C258" s="95">
        <v>0</v>
      </c>
      <c r="D258" s="95">
        <v>0</v>
      </c>
      <c r="E258" s="95">
        <v>0</v>
      </c>
      <c r="F258" s="95">
        <v>0</v>
      </c>
    </row>
    <row r="259" spans="1:6">
      <c r="A259" s="99" t="s">
        <v>375</v>
      </c>
      <c r="B259" s="95">
        <v>3550.9946099999997</v>
      </c>
      <c r="C259" s="95">
        <v>0</v>
      </c>
      <c r="D259" s="95">
        <v>0</v>
      </c>
      <c r="E259" s="95">
        <v>0</v>
      </c>
      <c r="F259" s="95">
        <v>3550.9946099999997</v>
      </c>
    </row>
    <row r="260" spans="1:6">
      <c r="A260" s="99" t="s">
        <v>376</v>
      </c>
      <c r="B260" s="95">
        <v>0</v>
      </c>
      <c r="C260" s="95">
        <v>0</v>
      </c>
      <c r="D260" s="95">
        <v>0</v>
      </c>
      <c r="E260" s="95">
        <v>0</v>
      </c>
      <c r="F260" s="95">
        <v>0</v>
      </c>
    </row>
    <row r="261" spans="1:6">
      <c r="A261" s="99" t="s">
        <v>377</v>
      </c>
      <c r="B261" s="95">
        <v>0</v>
      </c>
      <c r="C261" s="95">
        <v>0</v>
      </c>
      <c r="D261" s="95">
        <v>0</v>
      </c>
      <c r="E261" s="95">
        <v>0</v>
      </c>
      <c r="F261" s="95">
        <v>0</v>
      </c>
    </row>
    <row r="262" spans="1:6">
      <c r="A262" s="99" t="s">
        <v>378</v>
      </c>
      <c r="B262" s="95">
        <v>0</v>
      </c>
      <c r="C262" s="95">
        <v>0</v>
      </c>
      <c r="D262" s="95">
        <v>0</v>
      </c>
      <c r="E262" s="95">
        <v>0</v>
      </c>
      <c r="F262" s="95">
        <v>0</v>
      </c>
    </row>
    <row r="263" spans="1:6">
      <c r="A263" s="99" t="s">
        <v>379</v>
      </c>
      <c r="B263" s="95">
        <v>0</v>
      </c>
      <c r="C263" s="95">
        <v>0</v>
      </c>
      <c r="D263" s="95">
        <v>0</v>
      </c>
      <c r="E263" s="95">
        <v>0</v>
      </c>
      <c r="F263" s="95">
        <v>0</v>
      </c>
    </row>
    <row r="264" spans="1:6">
      <c r="A264" s="99" t="s">
        <v>380</v>
      </c>
      <c r="B264" s="95">
        <v>21137.350760000001</v>
      </c>
      <c r="C264" s="95">
        <v>0</v>
      </c>
      <c r="D264" s="95">
        <v>0</v>
      </c>
      <c r="E264" s="95">
        <v>0</v>
      </c>
      <c r="F264" s="95">
        <v>21137.350760000001</v>
      </c>
    </row>
    <row r="265" spans="1:6">
      <c r="A265" s="99" t="s">
        <v>381</v>
      </c>
      <c r="B265" s="95">
        <v>0</v>
      </c>
      <c r="C265" s="95">
        <v>0</v>
      </c>
      <c r="D265" s="95">
        <v>0</v>
      </c>
      <c r="E265" s="95">
        <v>0</v>
      </c>
      <c r="F265" s="95">
        <v>0</v>
      </c>
    </row>
    <row r="266" spans="1:6">
      <c r="A266" s="216" t="s">
        <v>382</v>
      </c>
      <c r="B266" s="57">
        <v>-178001.67206000001</v>
      </c>
      <c r="C266" s="57">
        <v>-11730.71155</v>
      </c>
      <c r="D266" s="57">
        <v>0</v>
      </c>
      <c r="E266" s="57">
        <v>0</v>
      </c>
      <c r="F266" s="57">
        <v>-189732.38361000002</v>
      </c>
    </row>
    <row r="267" spans="1:6">
      <c r="A267" s="99" t="s">
        <v>383</v>
      </c>
      <c r="B267" s="95">
        <v>-84153.936390000003</v>
      </c>
      <c r="C267" s="95">
        <v>-1155.6169399999999</v>
      </c>
      <c r="D267" s="95">
        <v>0</v>
      </c>
      <c r="E267" s="95">
        <v>0</v>
      </c>
      <c r="F267" s="95">
        <v>-85309.553329999995</v>
      </c>
    </row>
    <row r="268" spans="1:6">
      <c r="A268" s="99" t="s">
        <v>384</v>
      </c>
      <c r="B268" s="95">
        <v>0</v>
      </c>
      <c r="C268" s="95">
        <v>0</v>
      </c>
      <c r="D268" s="95">
        <v>0</v>
      </c>
      <c r="E268" s="95">
        <v>0</v>
      </c>
      <c r="F268" s="95">
        <v>0</v>
      </c>
    </row>
    <row r="269" spans="1:6">
      <c r="A269" s="99" t="s">
        <v>385</v>
      </c>
      <c r="B269" s="95">
        <v>-50070.337420000003</v>
      </c>
      <c r="C269" s="95">
        <v>-10575.09461</v>
      </c>
      <c r="D269" s="95">
        <v>0</v>
      </c>
      <c r="E269" s="95">
        <v>0</v>
      </c>
      <c r="F269" s="95">
        <v>-60645.432030000004</v>
      </c>
    </row>
    <row r="270" spans="1:6">
      <c r="A270" s="99" t="s">
        <v>386</v>
      </c>
      <c r="B270" s="95">
        <v>0</v>
      </c>
      <c r="C270" s="95">
        <v>0</v>
      </c>
      <c r="D270" s="95">
        <v>0</v>
      </c>
      <c r="E270" s="95">
        <v>0</v>
      </c>
      <c r="F270" s="95">
        <v>0</v>
      </c>
    </row>
    <row r="271" spans="1:6">
      <c r="A271" s="99" t="s">
        <v>387</v>
      </c>
      <c r="B271" s="95">
        <v>0</v>
      </c>
      <c r="C271" s="95">
        <v>0</v>
      </c>
      <c r="D271" s="95">
        <v>0</v>
      </c>
      <c r="E271" s="95">
        <v>0</v>
      </c>
      <c r="F271" s="95">
        <v>0</v>
      </c>
    </row>
    <row r="272" spans="1:6">
      <c r="A272" s="156" t="s">
        <v>388</v>
      </c>
      <c r="B272" s="95">
        <v>0</v>
      </c>
      <c r="C272" s="95">
        <v>0</v>
      </c>
      <c r="D272" s="95">
        <v>0</v>
      </c>
      <c r="E272" s="95">
        <v>0</v>
      </c>
      <c r="F272" s="95">
        <v>0</v>
      </c>
    </row>
    <row r="273" spans="1:6">
      <c r="A273" s="99" t="s">
        <v>459</v>
      </c>
      <c r="B273" s="95">
        <v>-43777.398249999998</v>
      </c>
      <c r="C273" s="95">
        <v>0</v>
      </c>
      <c r="D273" s="95">
        <v>0</v>
      </c>
      <c r="E273" s="95">
        <v>0</v>
      </c>
      <c r="F273" s="95">
        <v>-43777.398249999998</v>
      </c>
    </row>
    <row r="274" spans="1:6">
      <c r="A274" s="216" t="s">
        <v>971</v>
      </c>
      <c r="B274" s="57">
        <v>155979.00279</v>
      </c>
      <c r="C274" s="57">
        <v>-11486.96832</v>
      </c>
      <c r="D274" s="57">
        <v>0</v>
      </c>
      <c r="E274" s="57">
        <v>0</v>
      </c>
      <c r="F274" s="57">
        <v>144492.03447000001</v>
      </c>
    </row>
    <row r="275" spans="1:6">
      <c r="A275" s="69" t="s">
        <v>389</v>
      </c>
      <c r="B275" s="57">
        <v>51265.246880000006</v>
      </c>
      <c r="C275" s="57">
        <v>2444.576</v>
      </c>
      <c r="D275" s="57">
        <v>0</v>
      </c>
      <c r="E275" s="57">
        <v>0</v>
      </c>
      <c r="F275" s="57">
        <v>53709.82288</v>
      </c>
    </row>
    <row r="276" spans="1:6">
      <c r="A276" s="99" t="s">
        <v>390</v>
      </c>
      <c r="B276" s="95">
        <v>20615.245999999999</v>
      </c>
      <c r="C276" s="95">
        <v>2444.576</v>
      </c>
      <c r="D276" s="95">
        <v>0</v>
      </c>
      <c r="E276" s="95">
        <v>0</v>
      </c>
      <c r="F276" s="95">
        <v>23059.822</v>
      </c>
    </row>
    <row r="277" spans="1:6">
      <c r="A277" s="99" t="s">
        <v>391</v>
      </c>
      <c r="B277" s="95">
        <v>1.30705</v>
      </c>
      <c r="C277" s="95">
        <v>0</v>
      </c>
      <c r="D277" s="95">
        <v>0</v>
      </c>
      <c r="E277" s="95">
        <v>0</v>
      </c>
      <c r="F277" s="95">
        <v>1.30705</v>
      </c>
    </row>
    <row r="278" spans="1:6">
      <c r="A278" s="99" t="s">
        <v>392</v>
      </c>
      <c r="B278" s="95">
        <v>361.24615999999997</v>
      </c>
      <c r="C278" s="95">
        <v>0</v>
      </c>
      <c r="D278" s="95">
        <v>0</v>
      </c>
      <c r="E278" s="95">
        <v>0</v>
      </c>
      <c r="F278" s="95">
        <v>361.24615999999997</v>
      </c>
    </row>
    <row r="279" spans="1:6">
      <c r="A279" s="99" t="s">
        <v>393</v>
      </c>
      <c r="B279" s="95">
        <v>7170.0726199999999</v>
      </c>
      <c r="C279" s="95">
        <v>0</v>
      </c>
      <c r="D279" s="95">
        <v>0</v>
      </c>
      <c r="E279" s="95">
        <v>0</v>
      </c>
      <c r="F279" s="95">
        <v>7170.0726199999999</v>
      </c>
    </row>
    <row r="280" spans="1:6">
      <c r="A280" s="99" t="s">
        <v>394</v>
      </c>
      <c r="B280" s="95">
        <v>520.16962999999998</v>
      </c>
      <c r="C280" s="95">
        <v>0</v>
      </c>
      <c r="D280" s="95">
        <v>0</v>
      </c>
      <c r="E280" s="95">
        <v>0</v>
      </c>
      <c r="F280" s="95">
        <v>520.16962999999998</v>
      </c>
    </row>
    <row r="281" spans="1:6">
      <c r="A281" s="99" t="s">
        <v>395</v>
      </c>
      <c r="B281" s="95">
        <v>22597.205420000002</v>
      </c>
      <c r="C281" s="95">
        <v>0</v>
      </c>
      <c r="D281" s="95">
        <v>0</v>
      </c>
      <c r="E281" s="95">
        <v>0</v>
      </c>
      <c r="F281" s="95">
        <v>22597.205420000002</v>
      </c>
    </row>
    <row r="282" spans="1:6">
      <c r="A282" s="157" t="s">
        <v>396</v>
      </c>
      <c r="B282" s="57">
        <v>-25700.49826</v>
      </c>
      <c r="C282" s="57">
        <v>0</v>
      </c>
      <c r="D282" s="57">
        <v>0</v>
      </c>
      <c r="E282" s="57">
        <v>0</v>
      </c>
      <c r="F282" s="57">
        <v>-25700.49826</v>
      </c>
    </row>
    <row r="283" spans="1:6">
      <c r="A283" s="99" t="s">
        <v>390</v>
      </c>
      <c r="B283" s="95">
        <v>-1623.2420500000001</v>
      </c>
      <c r="C283" s="95">
        <v>0</v>
      </c>
      <c r="D283" s="95">
        <v>0</v>
      </c>
      <c r="E283" s="95">
        <v>0</v>
      </c>
      <c r="F283" s="95">
        <v>-1623.2420500000001</v>
      </c>
    </row>
    <row r="284" spans="1:6">
      <c r="A284" s="99" t="s">
        <v>397</v>
      </c>
      <c r="B284" s="95">
        <v>-18025.34246</v>
      </c>
      <c r="C284" s="95">
        <v>0</v>
      </c>
      <c r="D284" s="95">
        <v>0</v>
      </c>
      <c r="E284" s="95">
        <v>0</v>
      </c>
      <c r="F284" s="95">
        <v>-18025.34246</v>
      </c>
    </row>
    <row r="285" spans="1:6">
      <c r="A285" s="99" t="s">
        <v>398</v>
      </c>
      <c r="B285" s="95">
        <v>-179.07499999999999</v>
      </c>
      <c r="C285" s="95">
        <v>0</v>
      </c>
      <c r="D285" s="95">
        <v>0</v>
      </c>
      <c r="E285" s="95">
        <v>0</v>
      </c>
      <c r="F285" s="95">
        <v>-179.07499999999999</v>
      </c>
    </row>
    <row r="286" spans="1:6">
      <c r="A286" s="99" t="s">
        <v>399</v>
      </c>
      <c r="B286" s="95">
        <v>0</v>
      </c>
      <c r="C286" s="95">
        <v>0</v>
      </c>
      <c r="D286" s="95">
        <v>0</v>
      </c>
      <c r="E286" s="95">
        <v>0</v>
      </c>
      <c r="F286" s="95">
        <v>0</v>
      </c>
    </row>
    <row r="287" spans="1:6">
      <c r="A287" s="99" t="s">
        <v>400</v>
      </c>
      <c r="B287" s="95">
        <v>-1092.8376699999999</v>
      </c>
      <c r="C287" s="95">
        <v>0</v>
      </c>
      <c r="D287" s="95">
        <v>0</v>
      </c>
      <c r="E287" s="95">
        <v>0</v>
      </c>
      <c r="F287" s="95">
        <v>-1092.8376699999999</v>
      </c>
    </row>
    <row r="288" spans="1:6">
      <c r="A288" s="99" t="s">
        <v>401</v>
      </c>
      <c r="B288" s="95">
        <v>-4780.00108</v>
      </c>
      <c r="C288" s="95">
        <v>0</v>
      </c>
      <c r="D288" s="95">
        <v>0</v>
      </c>
      <c r="E288" s="95">
        <v>0</v>
      </c>
      <c r="F288" s="95">
        <v>-4780.00108</v>
      </c>
    </row>
    <row r="289" spans="1:6">
      <c r="A289" s="216" t="s">
        <v>970</v>
      </c>
      <c r="B289" s="57">
        <v>181543.75141</v>
      </c>
      <c r="C289" s="57">
        <v>-9042.3923200000008</v>
      </c>
      <c r="D289" s="57">
        <v>0</v>
      </c>
      <c r="E289" s="57">
        <v>0</v>
      </c>
      <c r="F289" s="57">
        <v>172501.35909000001</v>
      </c>
    </row>
    <row r="290" spans="1:6">
      <c r="A290" s="99" t="s">
        <v>402</v>
      </c>
      <c r="B290" s="95">
        <v>116741.44889</v>
      </c>
      <c r="C290" s="95">
        <v>0</v>
      </c>
      <c r="D290" s="95">
        <v>0</v>
      </c>
      <c r="E290" s="95">
        <v>0</v>
      </c>
      <c r="F290" s="95">
        <v>116741.44889</v>
      </c>
    </row>
    <row r="291" spans="1:6">
      <c r="A291" s="99" t="s">
        <v>403</v>
      </c>
      <c r="B291" s="95">
        <v>499.41602</v>
      </c>
      <c r="C291" s="95">
        <v>0</v>
      </c>
      <c r="D291" s="95">
        <v>0</v>
      </c>
      <c r="E291" s="95">
        <v>0</v>
      </c>
      <c r="F291" s="95">
        <v>499.41602</v>
      </c>
    </row>
    <row r="292" spans="1:6">
      <c r="A292" s="99" t="s">
        <v>404</v>
      </c>
      <c r="B292" s="95">
        <v>116242.03287000001</v>
      </c>
      <c r="C292" s="95">
        <v>0</v>
      </c>
      <c r="D292" s="95">
        <v>0</v>
      </c>
      <c r="E292" s="95">
        <v>0</v>
      </c>
      <c r="F292" s="95">
        <v>116242.03287000001</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-153450.12807000001</v>
      </c>
      <c r="C298" s="95">
        <v>0</v>
      </c>
      <c r="D298" s="95">
        <v>0</v>
      </c>
      <c r="E298" s="95">
        <v>0</v>
      </c>
      <c r="F298" s="95">
        <v>-153450.12807000001</v>
      </c>
    </row>
    <row r="299" spans="1:6">
      <c r="A299" s="99" t="s">
        <v>411</v>
      </c>
      <c r="B299" s="95">
        <v>-137733.25964999999</v>
      </c>
      <c r="C299" s="95">
        <v>0</v>
      </c>
      <c r="D299" s="95">
        <v>0</v>
      </c>
      <c r="E299" s="95">
        <v>0</v>
      </c>
      <c r="F299" s="95">
        <v>-137733.25964999999</v>
      </c>
    </row>
    <row r="300" spans="1:6">
      <c r="A300" s="99" t="s">
        <v>412</v>
      </c>
      <c r="B300" s="95">
        <v>-1433.6606299999999</v>
      </c>
      <c r="C300" s="95">
        <v>0</v>
      </c>
      <c r="D300" s="95">
        <v>0</v>
      </c>
      <c r="E300" s="95">
        <v>0</v>
      </c>
      <c r="F300" s="95">
        <v>-1433.6606299999999</v>
      </c>
    </row>
    <row r="301" spans="1:6">
      <c r="A301" s="99" t="s">
        <v>413</v>
      </c>
      <c r="B301" s="95">
        <v>-5.2522900000000003</v>
      </c>
      <c r="C301" s="95">
        <v>0</v>
      </c>
      <c r="D301" s="95">
        <v>0</v>
      </c>
      <c r="E301" s="95">
        <v>0</v>
      </c>
      <c r="F301" s="95">
        <v>-5.2522900000000003</v>
      </c>
    </row>
    <row r="302" spans="1:6">
      <c r="A302" s="156" t="s">
        <v>414</v>
      </c>
      <c r="B302" s="95">
        <v>-14277.9555</v>
      </c>
      <c r="C302" s="95">
        <v>0</v>
      </c>
      <c r="D302" s="95">
        <v>0</v>
      </c>
      <c r="E302" s="95">
        <v>0</v>
      </c>
      <c r="F302" s="95">
        <v>-14277.9555</v>
      </c>
    </row>
    <row r="303" spans="1:6">
      <c r="A303" s="156" t="s">
        <v>1387</v>
      </c>
      <c r="B303" s="95">
        <v>0</v>
      </c>
      <c r="C303" s="95">
        <v>0</v>
      </c>
      <c r="D303" s="95">
        <v>0</v>
      </c>
      <c r="E303" s="95">
        <v>0</v>
      </c>
      <c r="F303" s="95">
        <v>0</v>
      </c>
    </row>
    <row r="304" spans="1:6">
      <c r="A304" s="156" t="s">
        <v>416</v>
      </c>
      <c r="B304" s="95">
        <v>0</v>
      </c>
      <c r="C304" s="95">
        <v>0</v>
      </c>
      <c r="D304" s="95">
        <v>0</v>
      </c>
      <c r="E304" s="95">
        <v>0</v>
      </c>
      <c r="F304" s="95">
        <v>0</v>
      </c>
    </row>
    <row r="305" spans="1:6">
      <c r="A305" s="216" t="s">
        <v>969</v>
      </c>
      <c r="B305" s="57">
        <v>144835.07222999999</v>
      </c>
      <c r="C305" s="57">
        <v>-9042.3923200000008</v>
      </c>
      <c r="D305" s="57">
        <v>0</v>
      </c>
      <c r="E305" s="57">
        <v>0</v>
      </c>
      <c r="F305" s="57">
        <v>135792.67991000001</v>
      </c>
    </row>
    <row r="306" spans="1:6">
      <c r="A306" s="216" t="s">
        <v>417</v>
      </c>
      <c r="B306" s="57">
        <v>-125360.41699</v>
      </c>
      <c r="C306" s="57">
        <v>-89.85414999999999</v>
      </c>
      <c r="D306" s="57">
        <v>0</v>
      </c>
      <c r="E306" s="57">
        <v>0</v>
      </c>
      <c r="F306" s="57">
        <v>-125450.27114</v>
      </c>
    </row>
    <row r="307" spans="1:6">
      <c r="A307" s="99" t="s">
        <v>418</v>
      </c>
      <c r="B307" s="95">
        <v>-64785.353029999998</v>
      </c>
      <c r="C307" s="95">
        <v>-89.85414999999999</v>
      </c>
      <c r="D307" s="95">
        <v>0</v>
      </c>
      <c r="E307" s="95">
        <v>0</v>
      </c>
      <c r="F307" s="95">
        <v>-64875.207179999998</v>
      </c>
    </row>
    <row r="308" spans="1:6">
      <c r="A308" s="99" t="s">
        <v>419</v>
      </c>
      <c r="B308" s="95">
        <v>-8328.876839999999</v>
      </c>
      <c r="C308" s="95">
        <v>0</v>
      </c>
      <c r="D308" s="95">
        <v>0</v>
      </c>
      <c r="E308" s="95">
        <v>0</v>
      </c>
      <c r="F308" s="95">
        <v>-8328.876839999999</v>
      </c>
    </row>
    <row r="309" spans="1:6">
      <c r="A309" s="99" t="s">
        <v>420</v>
      </c>
      <c r="B309" s="95">
        <v>-1191.0525</v>
      </c>
      <c r="C309" s="95">
        <v>0</v>
      </c>
      <c r="D309" s="95">
        <v>0</v>
      </c>
      <c r="E309" s="95">
        <v>0</v>
      </c>
      <c r="F309" s="95">
        <v>-1191.0525</v>
      </c>
    </row>
    <row r="310" spans="1:6">
      <c r="A310" s="99" t="s">
        <v>421</v>
      </c>
      <c r="B310" s="95">
        <v>-5631.4818499999992</v>
      </c>
      <c r="C310" s="95">
        <v>0</v>
      </c>
      <c r="D310" s="95">
        <v>0</v>
      </c>
      <c r="E310" s="95">
        <v>0</v>
      </c>
      <c r="F310" s="95">
        <v>-5631.4818499999992</v>
      </c>
    </row>
    <row r="311" spans="1:6">
      <c r="A311" s="99" t="s">
        <v>422</v>
      </c>
      <c r="B311" s="95">
        <v>-12367.802</v>
      </c>
      <c r="C311" s="95">
        <v>0</v>
      </c>
      <c r="D311" s="95">
        <v>0</v>
      </c>
      <c r="E311" s="95">
        <v>0</v>
      </c>
      <c r="F311" s="95">
        <v>-12367.802</v>
      </c>
    </row>
    <row r="312" spans="1:6">
      <c r="A312" s="99" t="s">
        <v>423</v>
      </c>
      <c r="B312" s="95">
        <v>-2615.5628099999999</v>
      </c>
      <c r="C312" s="95">
        <v>0</v>
      </c>
      <c r="D312" s="95">
        <v>0</v>
      </c>
      <c r="E312" s="95">
        <v>0</v>
      </c>
      <c r="F312" s="95">
        <v>-2615.5628099999999</v>
      </c>
    </row>
    <row r="313" spans="1:6">
      <c r="A313" s="99" t="s">
        <v>424</v>
      </c>
      <c r="B313" s="95">
        <v>-3748.7320399999999</v>
      </c>
      <c r="C313" s="95">
        <v>0</v>
      </c>
      <c r="D313" s="95">
        <v>0</v>
      </c>
      <c r="E313" s="95">
        <v>0</v>
      </c>
      <c r="F313" s="95">
        <v>-3748.7320399999999</v>
      </c>
    </row>
    <row r="314" spans="1:6">
      <c r="A314" s="99" t="s">
        <v>425</v>
      </c>
      <c r="B314" s="95">
        <v>-1282.4970700000001</v>
      </c>
      <c r="C314" s="95">
        <v>0</v>
      </c>
      <c r="D314" s="95">
        <v>0</v>
      </c>
      <c r="E314" s="95">
        <v>0</v>
      </c>
      <c r="F314" s="95">
        <v>-1282.4970700000001</v>
      </c>
    </row>
    <row r="315" spans="1:6">
      <c r="A315" s="99" t="s">
        <v>426</v>
      </c>
      <c r="B315" s="95">
        <v>-25409.058850000001</v>
      </c>
      <c r="C315" s="95">
        <v>0</v>
      </c>
      <c r="D315" s="95">
        <v>0</v>
      </c>
      <c r="E315" s="95">
        <v>0</v>
      </c>
      <c r="F315" s="95">
        <v>-25409.058850000001</v>
      </c>
    </row>
    <row r="316" spans="1:6">
      <c r="A316" s="69" t="s">
        <v>968</v>
      </c>
      <c r="B316" s="57">
        <v>19474.65524</v>
      </c>
      <c r="C316" s="57">
        <v>-9132.24647</v>
      </c>
      <c r="D316" s="57">
        <v>0</v>
      </c>
      <c r="E316" s="57">
        <v>0</v>
      </c>
      <c r="F316" s="57">
        <v>10342.40877</v>
      </c>
    </row>
    <row r="317" spans="1:6">
      <c r="A317" s="156" t="s">
        <v>427</v>
      </c>
      <c r="B317" s="95">
        <v>2.0629999999999999E-2</v>
      </c>
      <c r="C317" s="95">
        <v>0</v>
      </c>
      <c r="D317" s="95">
        <v>0</v>
      </c>
      <c r="E317" s="95">
        <v>0</v>
      </c>
      <c r="F317" s="95">
        <v>2.0629999999999999E-2</v>
      </c>
    </row>
    <row r="318" spans="1:6">
      <c r="A318" s="156" t="s">
        <v>428</v>
      </c>
      <c r="B318" s="95">
        <v>0</v>
      </c>
      <c r="C318" s="95">
        <v>0</v>
      </c>
      <c r="D318" s="95">
        <v>0</v>
      </c>
      <c r="E318" s="95">
        <v>0</v>
      </c>
      <c r="F318" s="95">
        <v>0</v>
      </c>
    </row>
    <row r="319" spans="1:6">
      <c r="A319" s="156" t="s">
        <v>429</v>
      </c>
      <c r="B319" s="95">
        <v>2.0629999999999999E-2</v>
      </c>
      <c r="C319" s="95">
        <v>0</v>
      </c>
      <c r="D319" s="95">
        <v>0</v>
      </c>
      <c r="E319" s="95">
        <v>0</v>
      </c>
      <c r="F319" s="95">
        <v>2.0629999999999999E-2</v>
      </c>
    </row>
    <row r="320" spans="1:6">
      <c r="A320" s="156" t="s">
        <v>430</v>
      </c>
      <c r="B320" s="95">
        <v>0</v>
      </c>
      <c r="C320" s="95">
        <v>0</v>
      </c>
      <c r="D320" s="95">
        <v>0</v>
      </c>
      <c r="E320" s="95">
        <v>0</v>
      </c>
      <c r="F320" s="95">
        <v>0</v>
      </c>
    </row>
    <row r="321" spans="1:7">
      <c r="A321" s="156" t="s">
        <v>431</v>
      </c>
      <c r="B321" s="95">
        <v>0</v>
      </c>
      <c r="C321" s="95">
        <v>0</v>
      </c>
      <c r="D321" s="95">
        <v>0</v>
      </c>
      <c r="E321" s="95">
        <v>0</v>
      </c>
      <c r="F321" s="95">
        <v>0</v>
      </c>
    </row>
    <row r="322" spans="1:7">
      <c r="A322" s="156" t="s">
        <v>432</v>
      </c>
      <c r="B322" s="95">
        <v>0</v>
      </c>
      <c r="C322" s="95">
        <v>0</v>
      </c>
      <c r="D322" s="95">
        <v>0</v>
      </c>
      <c r="E322" s="95">
        <v>0</v>
      </c>
      <c r="F322" s="95">
        <v>0</v>
      </c>
    </row>
    <row r="323" spans="1:7">
      <c r="A323" s="155" t="s">
        <v>1224</v>
      </c>
      <c r="B323" s="57">
        <v>19474.675870000003</v>
      </c>
      <c r="C323" s="57">
        <v>-9132.24647</v>
      </c>
      <c r="D323" s="57">
        <v>0</v>
      </c>
      <c r="E323" s="57">
        <v>0</v>
      </c>
      <c r="F323" s="57">
        <v>10342.429400000001</v>
      </c>
    </row>
    <row r="324" spans="1:7">
      <c r="A324" s="99" t="s">
        <v>433</v>
      </c>
      <c r="B324" s="95">
        <v>1249.7067400000001</v>
      </c>
      <c r="C324" s="95">
        <v>0</v>
      </c>
      <c r="D324" s="95">
        <v>0</v>
      </c>
      <c r="E324" s="95">
        <v>0</v>
      </c>
      <c r="F324" s="95">
        <v>1249.7067400000001</v>
      </c>
    </row>
    <row r="325" spans="1:7">
      <c r="A325" s="69" t="s">
        <v>967</v>
      </c>
      <c r="B325" s="57">
        <v>20724.382610000001</v>
      </c>
      <c r="C325" s="57">
        <v>-9132.24647</v>
      </c>
      <c r="D325" s="57">
        <v>0</v>
      </c>
      <c r="E325" s="57">
        <v>0</v>
      </c>
      <c r="F325" s="57">
        <v>11592.136140000001</v>
      </c>
    </row>
    <row r="326" spans="1:7">
      <c r="A326" s="156" t="s">
        <v>434</v>
      </c>
      <c r="B326" s="95">
        <v>4131.78334</v>
      </c>
      <c r="C326" s="95">
        <v>0</v>
      </c>
      <c r="D326" s="95">
        <v>0</v>
      </c>
      <c r="E326" s="95">
        <v>0</v>
      </c>
      <c r="F326" s="95">
        <v>4131.78334</v>
      </c>
    </row>
    <row r="327" spans="1:7">
      <c r="A327" s="155" t="s">
        <v>1225</v>
      </c>
      <c r="B327" s="57">
        <v>24856.165949999999</v>
      </c>
      <c r="C327" s="57">
        <v>-9132.24647</v>
      </c>
      <c r="D327" s="57">
        <v>0</v>
      </c>
      <c r="E327" s="57">
        <v>0</v>
      </c>
      <c r="F327" s="57">
        <v>15723.91948</v>
      </c>
    </row>
    <row r="328" spans="1:7">
      <c r="A328" s="156" t="s">
        <v>435</v>
      </c>
      <c r="B328" s="95">
        <v>0</v>
      </c>
      <c r="C328" s="95">
        <v>0</v>
      </c>
      <c r="D328" s="95">
        <v>0</v>
      </c>
      <c r="E328" s="95">
        <v>0</v>
      </c>
      <c r="F328" s="95">
        <v>0</v>
      </c>
    </row>
    <row r="329" spans="1:7">
      <c r="A329" s="69" t="s">
        <v>966</v>
      </c>
      <c r="B329" s="57">
        <v>24856.165949999999</v>
      </c>
      <c r="C329" s="57">
        <v>-9132.24647</v>
      </c>
      <c r="D329" s="57">
        <v>0</v>
      </c>
      <c r="E329" s="57">
        <v>0</v>
      </c>
      <c r="F329" s="57">
        <v>15723.91948</v>
      </c>
    </row>
    <row r="330" spans="1:7">
      <c r="A330" s="156" t="s">
        <v>436</v>
      </c>
      <c r="B330" s="95">
        <v>0</v>
      </c>
      <c r="C330" s="95">
        <v>0</v>
      </c>
      <c r="D330" s="95">
        <v>0</v>
      </c>
      <c r="E330" s="95">
        <v>0</v>
      </c>
      <c r="F330" s="95">
        <v>0</v>
      </c>
    </row>
    <row r="331" spans="1:7">
      <c r="A331" s="69" t="s">
        <v>965</v>
      </c>
      <c r="B331" s="57">
        <v>24856.165949999999</v>
      </c>
      <c r="C331" s="57">
        <v>-9132.24647</v>
      </c>
      <c r="D331" s="57">
        <v>0</v>
      </c>
      <c r="E331" s="57">
        <v>0</v>
      </c>
      <c r="F331" s="57">
        <v>15723.91948</v>
      </c>
      <c r="G331" s="687"/>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activeCell="A3" sqref="A3:C3"/>
    </sheetView>
  </sheetViews>
  <sheetFormatPr baseColWidth="10" defaultColWidth="9.140625" defaultRowHeight="15"/>
  <cols>
    <col min="1" max="1" width="100.5703125" style="5" customWidth="1"/>
    <col min="2" max="3" width="10.7109375" style="5" bestFit="1" customWidth="1"/>
    <col min="4" max="16384" width="9.140625" style="5"/>
  </cols>
  <sheetData>
    <row r="1" spans="1:3" ht="30" customHeight="1">
      <c r="A1" s="729" t="s">
        <v>1012</v>
      </c>
      <c r="B1" s="795"/>
      <c r="C1" s="795"/>
    </row>
    <row r="2" spans="1:3" ht="18">
      <c r="A2" s="730" t="s">
        <v>518</v>
      </c>
      <c r="B2" s="796"/>
      <c r="C2" s="796"/>
    </row>
    <row r="3" spans="1:3" ht="18">
      <c r="A3" s="730" t="s">
        <v>1515</v>
      </c>
      <c r="B3" s="796"/>
      <c r="C3" s="796"/>
    </row>
    <row r="4" spans="1:3" ht="30" customHeight="1">
      <c r="A4" s="734" t="s">
        <v>510</v>
      </c>
      <c r="B4" s="797"/>
      <c r="C4" s="797"/>
    </row>
    <row r="5" spans="1:3" ht="3.75" customHeight="1">
      <c r="A5" s="11"/>
      <c r="B5" s="178"/>
      <c r="C5" s="178"/>
    </row>
    <row r="6" spans="1:3" ht="30" customHeight="1" thickBot="1">
      <c r="A6" s="155"/>
      <c r="B6" s="236" t="s">
        <v>118</v>
      </c>
      <c r="C6" s="237" t="s">
        <v>517</v>
      </c>
    </row>
    <row r="7" spans="1:3">
      <c r="A7" s="426" t="s">
        <v>159</v>
      </c>
      <c r="B7" s="384">
        <v>9009987.3873899989</v>
      </c>
      <c r="C7" s="384">
        <v>9009987.3873899989</v>
      </c>
    </row>
    <row r="8" spans="1:3">
      <c r="A8" s="177" t="s">
        <v>160</v>
      </c>
      <c r="B8" s="57">
        <v>374685.69861999998</v>
      </c>
      <c r="C8" s="57">
        <v>374685.69861999998</v>
      </c>
    </row>
    <row r="9" spans="1:3">
      <c r="A9" s="64" t="s">
        <v>161</v>
      </c>
      <c r="B9" s="95">
        <v>0</v>
      </c>
      <c r="C9" s="95">
        <v>0</v>
      </c>
    </row>
    <row r="10" spans="1:3">
      <c r="A10" s="64" t="s">
        <v>162</v>
      </c>
      <c r="B10" s="95">
        <v>339709.70602999994</v>
      </c>
      <c r="C10" s="95">
        <v>339709.70602999994</v>
      </c>
    </row>
    <row r="11" spans="1:3">
      <c r="A11" s="64" t="s">
        <v>163</v>
      </c>
      <c r="B11" s="95">
        <v>34975.992590000002</v>
      </c>
      <c r="C11" s="95">
        <v>34975.992590000002</v>
      </c>
    </row>
    <row r="12" spans="1:3">
      <c r="A12" s="64" t="s">
        <v>164</v>
      </c>
      <c r="B12" s="95">
        <v>0</v>
      </c>
      <c r="C12" s="95">
        <v>0</v>
      </c>
    </row>
    <row r="13" spans="1:3">
      <c r="A13" s="64" t="s">
        <v>165</v>
      </c>
      <c r="B13" s="95">
        <v>0</v>
      </c>
      <c r="C13" s="95">
        <v>0</v>
      </c>
    </row>
    <row r="14" spans="1:3">
      <c r="A14" s="64" t="s">
        <v>1380</v>
      </c>
      <c r="B14" s="95">
        <v>0</v>
      </c>
      <c r="C14" s="95">
        <v>0</v>
      </c>
    </row>
    <row r="15" spans="1:3">
      <c r="A15" s="64" t="s">
        <v>167</v>
      </c>
      <c r="B15" s="95">
        <v>0</v>
      </c>
      <c r="C15" s="95">
        <v>0</v>
      </c>
    </row>
    <row r="16" spans="1:3">
      <c r="A16" s="64" t="s">
        <v>168</v>
      </c>
      <c r="B16" s="95">
        <v>0</v>
      </c>
      <c r="C16" s="95">
        <v>0</v>
      </c>
    </row>
    <row r="17" spans="1:3">
      <c r="A17" s="177" t="s">
        <v>169</v>
      </c>
      <c r="B17" s="57">
        <v>788534.1054</v>
      </c>
      <c r="C17" s="57">
        <v>788534.1054</v>
      </c>
    </row>
    <row r="18" spans="1:3">
      <c r="A18" s="64" t="s">
        <v>170</v>
      </c>
      <c r="B18" s="95">
        <v>0</v>
      </c>
      <c r="C18" s="95">
        <v>0</v>
      </c>
    </row>
    <row r="19" spans="1:3">
      <c r="A19" s="64" t="s">
        <v>171</v>
      </c>
      <c r="B19" s="95">
        <v>722250.44926000002</v>
      </c>
      <c r="C19" s="95">
        <v>722250.44926000002</v>
      </c>
    </row>
    <row r="20" spans="1:3">
      <c r="A20" s="64" t="s">
        <v>172</v>
      </c>
      <c r="B20" s="95">
        <v>0</v>
      </c>
      <c r="C20" s="95">
        <v>0</v>
      </c>
    </row>
    <row r="21" spans="1:3">
      <c r="A21" s="64" t="s">
        <v>173</v>
      </c>
      <c r="B21" s="95">
        <v>0</v>
      </c>
      <c r="C21" s="95">
        <v>0</v>
      </c>
    </row>
    <row r="22" spans="1:3">
      <c r="A22" s="64" t="s">
        <v>218</v>
      </c>
      <c r="B22" s="95">
        <v>56472.601889999998</v>
      </c>
      <c r="C22" s="95">
        <v>56472.601889999998</v>
      </c>
    </row>
    <row r="23" spans="1:3">
      <c r="A23" s="64" t="s">
        <v>175</v>
      </c>
      <c r="B23" s="95">
        <v>7975.7758400000002</v>
      </c>
      <c r="C23" s="95">
        <v>7975.7758400000002</v>
      </c>
    </row>
    <row r="24" spans="1:3">
      <c r="A24" s="64" t="s">
        <v>176</v>
      </c>
      <c r="B24" s="95">
        <v>1835.2784099999999</v>
      </c>
      <c r="C24" s="95">
        <v>1835.2784099999999</v>
      </c>
    </row>
    <row r="25" spans="1:3">
      <c r="A25" s="64" t="s">
        <v>177</v>
      </c>
      <c r="B25" s="95">
        <v>0</v>
      </c>
      <c r="C25" s="95">
        <v>0</v>
      </c>
    </row>
    <row r="26" spans="1:3">
      <c r="A26" s="177" t="s">
        <v>178</v>
      </c>
      <c r="B26" s="57">
        <v>5935671.0480500003</v>
      </c>
      <c r="C26" s="57">
        <v>5935671.0480500003</v>
      </c>
    </row>
    <row r="27" spans="1:3">
      <c r="A27" s="63" t="s">
        <v>179</v>
      </c>
      <c r="B27" s="95">
        <v>5711013.9130299995</v>
      </c>
      <c r="C27" s="95">
        <v>5711013.9130299995</v>
      </c>
    </row>
    <row r="28" spans="1:3">
      <c r="A28" s="64" t="s">
        <v>180</v>
      </c>
      <c r="B28" s="95">
        <v>5099567.09186</v>
      </c>
      <c r="C28" s="95">
        <v>5099567.09186</v>
      </c>
    </row>
    <row r="29" spans="1:3">
      <c r="A29" s="64" t="s">
        <v>181</v>
      </c>
      <c r="B29" s="95">
        <v>552307.21395</v>
      </c>
      <c r="C29" s="95">
        <v>552307.21395</v>
      </c>
    </row>
    <row r="30" spans="1:3">
      <c r="A30" s="64" t="s">
        <v>182</v>
      </c>
      <c r="B30" s="95">
        <v>59139.607219999998</v>
      </c>
      <c r="C30" s="95">
        <v>59139.607219999998</v>
      </c>
    </row>
    <row r="31" spans="1:3">
      <c r="A31" s="63" t="s">
        <v>183</v>
      </c>
      <c r="B31" s="95">
        <v>44242.465560000004</v>
      </c>
      <c r="C31" s="95">
        <v>44242.465560000004</v>
      </c>
    </row>
    <row r="32" spans="1:3">
      <c r="A32" s="64" t="s">
        <v>184</v>
      </c>
      <c r="B32" s="95">
        <v>25693.003949999998</v>
      </c>
      <c r="C32" s="95">
        <v>25693.003949999998</v>
      </c>
    </row>
    <row r="33" spans="1:3">
      <c r="A33" s="64" t="s">
        <v>185</v>
      </c>
      <c r="B33" s="95">
        <v>15393.243869999998</v>
      </c>
      <c r="C33" s="95">
        <v>15393.243869999998</v>
      </c>
    </row>
    <row r="34" spans="1:3">
      <c r="A34" s="65" t="s">
        <v>186</v>
      </c>
      <c r="B34" s="95">
        <v>3156.21774</v>
      </c>
      <c r="C34" s="95">
        <v>3156.21774</v>
      </c>
    </row>
    <row r="35" spans="1:3">
      <c r="A35" s="63" t="s">
        <v>187</v>
      </c>
      <c r="B35" s="95">
        <v>79551.621469999998</v>
      </c>
      <c r="C35" s="95">
        <v>79551.621469999998</v>
      </c>
    </row>
    <row r="36" spans="1:3">
      <c r="A36" s="64" t="s">
        <v>188</v>
      </c>
      <c r="B36" s="95">
        <v>71826.358609999996</v>
      </c>
      <c r="C36" s="95">
        <v>71826.358609999996</v>
      </c>
    </row>
    <row r="37" spans="1:3">
      <c r="A37" s="64" t="s">
        <v>189</v>
      </c>
      <c r="B37" s="95">
        <v>7253.0786500000004</v>
      </c>
      <c r="C37" s="95">
        <v>7253.0786500000004</v>
      </c>
    </row>
    <row r="38" spans="1:3">
      <c r="A38" s="64" t="s">
        <v>190</v>
      </c>
      <c r="B38" s="95">
        <v>472.18421000000001</v>
      </c>
      <c r="C38" s="95">
        <v>472.18421000000001</v>
      </c>
    </row>
    <row r="39" spans="1:3">
      <c r="A39" s="63" t="s">
        <v>191</v>
      </c>
      <c r="B39" s="95">
        <v>218095.82485</v>
      </c>
      <c r="C39" s="95">
        <v>218095.82485</v>
      </c>
    </row>
    <row r="40" spans="1:3">
      <c r="A40" s="65" t="s">
        <v>192</v>
      </c>
      <c r="B40" s="95">
        <v>73445.303360000005</v>
      </c>
      <c r="C40" s="95">
        <v>73445.303360000005</v>
      </c>
    </row>
    <row r="41" spans="1:3">
      <c r="A41" s="64" t="s">
        <v>193</v>
      </c>
      <c r="B41" s="95">
        <v>67040.884590000001</v>
      </c>
      <c r="C41" s="95">
        <v>67040.884590000001</v>
      </c>
    </row>
    <row r="42" spans="1:3">
      <c r="A42" s="64" t="s">
        <v>194</v>
      </c>
      <c r="B42" s="95">
        <v>0</v>
      </c>
      <c r="C42" s="95">
        <v>0</v>
      </c>
    </row>
    <row r="43" spans="1:3">
      <c r="A43" s="64" t="s">
        <v>195</v>
      </c>
      <c r="B43" s="95">
        <v>0</v>
      </c>
      <c r="C43" s="95">
        <v>0</v>
      </c>
    </row>
    <row r="44" spans="1:3">
      <c r="A44" s="64" t="s">
        <v>196</v>
      </c>
      <c r="B44" s="95">
        <v>0</v>
      </c>
      <c r="C44" s="95">
        <v>0</v>
      </c>
    </row>
    <row r="45" spans="1:3">
      <c r="A45" s="99" t="s">
        <v>197</v>
      </c>
      <c r="B45" s="95">
        <v>0</v>
      </c>
      <c r="C45" s="95">
        <v>0</v>
      </c>
    </row>
    <row r="46" spans="1:3">
      <c r="A46" s="65" t="s">
        <v>1178</v>
      </c>
      <c r="B46" s="95">
        <v>41222.110359999999</v>
      </c>
      <c r="C46" s="95">
        <v>41222.110359999999</v>
      </c>
    </row>
    <row r="47" spans="1:3">
      <c r="A47" s="64" t="s">
        <v>1179</v>
      </c>
      <c r="B47" s="95">
        <v>31541.226750000002</v>
      </c>
      <c r="C47" s="95">
        <v>31541.226750000002</v>
      </c>
    </row>
    <row r="48" spans="1:3">
      <c r="A48" s="64" t="s">
        <v>1184</v>
      </c>
      <c r="B48" s="95">
        <v>958.68216000000007</v>
      </c>
      <c r="C48" s="95">
        <v>958.68216000000007</v>
      </c>
    </row>
    <row r="49" spans="1:3">
      <c r="A49" s="64" t="s">
        <v>1185</v>
      </c>
      <c r="B49" s="95">
        <v>1171.7887700000001</v>
      </c>
      <c r="C49" s="95">
        <v>1171.7887700000001</v>
      </c>
    </row>
    <row r="50" spans="1:3">
      <c r="A50" s="64" t="s">
        <v>1203</v>
      </c>
      <c r="B50" s="95">
        <v>2177.3159900000001</v>
      </c>
      <c r="C50" s="95">
        <v>2177.3159900000001</v>
      </c>
    </row>
    <row r="51" spans="1:3">
      <c r="A51" s="99" t="s">
        <v>1223</v>
      </c>
      <c r="B51" s="95">
        <v>538.51287000000002</v>
      </c>
      <c r="C51" s="95">
        <v>538.51287000000002</v>
      </c>
    </row>
    <row r="52" spans="1:3">
      <c r="A52" s="101" t="s">
        <v>198</v>
      </c>
      <c r="B52" s="95">
        <v>-117232.77686</v>
      </c>
      <c r="C52" s="95">
        <v>-117232.77686</v>
      </c>
    </row>
    <row r="53" spans="1:3">
      <c r="A53" s="64" t="s">
        <v>1242</v>
      </c>
      <c r="B53" s="95">
        <v>-1487.35986</v>
      </c>
      <c r="C53" s="95">
        <v>-1487.35986</v>
      </c>
    </row>
    <row r="54" spans="1:3">
      <c r="A54" s="64" t="s">
        <v>1254</v>
      </c>
      <c r="B54" s="95">
        <v>-1306.58097</v>
      </c>
      <c r="C54" s="95">
        <v>-1306.58097</v>
      </c>
    </row>
    <row r="55" spans="1:3">
      <c r="A55" s="64" t="s">
        <v>1243</v>
      </c>
      <c r="B55" s="95">
        <v>-19443.633140000002</v>
      </c>
      <c r="C55" s="95">
        <v>-19443.633140000002</v>
      </c>
    </row>
    <row r="56" spans="1:3">
      <c r="A56" s="64" t="s">
        <v>1255</v>
      </c>
      <c r="B56" s="95">
        <v>-11269.999529999999</v>
      </c>
      <c r="C56" s="95">
        <v>-11269.999529999999</v>
      </c>
    </row>
    <row r="57" spans="1:3">
      <c r="A57" s="64" t="s">
        <v>1244</v>
      </c>
      <c r="B57" s="95">
        <v>-23561.403460000001</v>
      </c>
      <c r="C57" s="95">
        <v>-23561.403460000001</v>
      </c>
    </row>
    <row r="58" spans="1:3">
      <c r="A58" s="64" t="s">
        <v>199</v>
      </c>
      <c r="B58" s="95">
        <v>-5002.0909499999998</v>
      </c>
      <c r="C58" s="95">
        <v>-5002.0909499999998</v>
      </c>
    </row>
    <row r="59" spans="1:3">
      <c r="A59" s="64" t="s">
        <v>200</v>
      </c>
      <c r="B59" s="95">
        <v>-27928.014420000003</v>
      </c>
      <c r="C59" s="95">
        <v>-27928.014420000003</v>
      </c>
    </row>
    <row r="60" spans="1:3">
      <c r="A60" s="64" t="s">
        <v>201</v>
      </c>
      <c r="B60" s="95">
        <v>-6890.9939899999999</v>
      </c>
      <c r="C60" s="95">
        <v>-6890.9939899999999</v>
      </c>
    </row>
    <row r="61" spans="1:3">
      <c r="A61" s="64" t="s">
        <v>202</v>
      </c>
      <c r="B61" s="95">
        <v>0</v>
      </c>
      <c r="C61" s="95">
        <v>0</v>
      </c>
    </row>
    <row r="62" spans="1:3">
      <c r="A62" s="64" t="s">
        <v>203</v>
      </c>
      <c r="B62" s="95">
        <v>0</v>
      </c>
      <c r="C62" s="95">
        <v>0</v>
      </c>
    </row>
    <row r="63" spans="1:3">
      <c r="A63" s="64" t="s">
        <v>999</v>
      </c>
      <c r="B63" s="95">
        <v>-70.397050000000007</v>
      </c>
      <c r="C63" s="95">
        <v>-70.397050000000007</v>
      </c>
    </row>
    <row r="64" spans="1:3">
      <c r="A64" s="64" t="s">
        <v>1000</v>
      </c>
      <c r="B64" s="95">
        <v>-246.52515</v>
      </c>
      <c r="C64" s="95">
        <v>-246.52515</v>
      </c>
    </row>
    <row r="65" spans="1:3">
      <c r="A65" s="64" t="s">
        <v>1186</v>
      </c>
      <c r="B65" s="95">
        <v>-2530.9775299999997</v>
      </c>
      <c r="C65" s="95">
        <v>-2530.9775299999997</v>
      </c>
    </row>
    <row r="66" spans="1:3">
      <c r="A66" s="64" t="s">
        <v>1187</v>
      </c>
      <c r="B66" s="95">
        <v>-2628.4750400000003</v>
      </c>
      <c r="C66" s="95">
        <v>-2628.4750400000003</v>
      </c>
    </row>
    <row r="67" spans="1:3">
      <c r="A67" s="64" t="s">
        <v>1188</v>
      </c>
      <c r="B67" s="95">
        <v>-14517.040359999999</v>
      </c>
      <c r="C67" s="95">
        <v>-14517.040359999999</v>
      </c>
    </row>
    <row r="68" spans="1:3">
      <c r="A68" s="64" t="s">
        <v>1189</v>
      </c>
      <c r="B68" s="95">
        <v>-349.28540999999996</v>
      </c>
      <c r="C68" s="95">
        <v>-349.28540999999996</v>
      </c>
    </row>
    <row r="69" spans="1:3">
      <c r="A69" s="177" t="s">
        <v>204</v>
      </c>
      <c r="B69" s="57">
        <v>34593.864569999998</v>
      </c>
      <c r="C69" s="57">
        <v>34593.864569999998</v>
      </c>
    </row>
    <row r="70" spans="1:3">
      <c r="A70" s="64" t="s">
        <v>205</v>
      </c>
      <c r="B70" s="95">
        <v>0</v>
      </c>
      <c r="C70" s="95">
        <v>0</v>
      </c>
    </row>
    <row r="71" spans="1:3">
      <c r="A71" s="64" t="s">
        <v>206</v>
      </c>
      <c r="B71" s="95">
        <v>1522.5488700000001</v>
      </c>
      <c r="C71" s="95">
        <v>1522.5488700000001</v>
      </c>
    </row>
    <row r="72" spans="1:3">
      <c r="A72" s="64" t="s">
        <v>207</v>
      </c>
      <c r="B72" s="95">
        <v>33131.940009999998</v>
      </c>
      <c r="C72" s="95">
        <v>33131.940009999998</v>
      </c>
    </row>
    <row r="73" spans="1:3">
      <c r="A73" s="64" t="s">
        <v>208</v>
      </c>
      <c r="B73" s="95">
        <v>0</v>
      </c>
      <c r="C73" s="95">
        <v>0</v>
      </c>
    </row>
    <row r="74" spans="1:3">
      <c r="A74" s="64" t="s">
        <v>209</v>
      </c>
      <c r="B74" s="95">
        <v>-60.624309999999994</v>
      </c>
      <c r="C74" s="95">
        <v>-60.624309999999994</v>
      </c>
    </row>
    <row r="75" spans="1:3">
      <c r="A75" s="177" t="s">
        <v>210</v>
      </c>
      <c r="B75" s="57">
        <v>32990.910539999997</v>
      </c>
      <c r="C75" s="57">
        <v>32990.910539999997</v>
      </c>
    </row>
    <row r="76" spans="1:3">
      <c r="A76" s="64" t="s">
        <v>211</v>
      </c>
      <c r="B76" s="95">
        <v>0</v>
      </c>
      <c r="C76" s="95">
        <v>0</v>
      </c>
    </row>
    <row r="77" spans="1:3">
      <c r="A77" s="64" t="s">
        <v>212</v>
      </c>
      <c r="B77" s="95">
        <v>56061.071630000006</v>
      </c>
      <c r="C77" s="95">
        <v>56061.071630000006</v>
      </c>
    </row>
    <row r="78" spans="1:3">
      <c r="A78" s="64" t="s">
        <v>213</v>
      </c>
      <c r="B78" s="95">
        <v>0.34399999999999997</v>
      </c>
      <c r="C78" s="95">
        <v>0.34399999999999997</v>
      </c>
    </row>
    <row r="79" spans="1:3">
      <c r="A79" s="64" t="s">
        <v>214</v>
      </c>
      <c r="B79" s="95">
        <v>0</v>
      </c>
      <c r="C79" s="95">
        <v>0</v>
      </c>
    </row>
    <row r="80" spans="1:3">
      <c r="A80" s="64" t="s">
        <v>215</v>
      </c>
      <c r="B80" s="95">
        <v>-23070.505089999999</v>
      </c>
      <c r="C80" s="95">
        <v>-23070.505089999999</v>
      </c>
    </row>
    <row r="81" spans="1:3">
      <c r="A81" s="177" t="s">
        <v>216</v>
      </c>
      <c r="B81" s="57">
        <v>1107840.0245099999</v>
      </c>
      <c r="C81" s="57">
        <v>1107840.0245099999</v>
      </c>
    </row>
    <row r="82" spans="1:3">
      <c r="A82" s="64" t="s">
        <v>170</v>
      </c>
      <c r="B82" s="95">
        <v>0</v>
      </c>
      <c r="C82" s="95">
        <v>0</v>
      </c>
    </row>
    <row r="83" spans="1:3">
      <c r="A83" s="64" t="s">
        <v>171</v>
      </c>
      <c r="B83" s="95">
        <v>790145.28972</v>
      </c>
      <c r="C83" s="95">
        <v>790145.28972</v>
      </c>
    </row>
    <row r="84" spans="1:3">
      <c r="A84" s="64" t="s">
        <v>172</v>
      </c>
      <c r="B84" s="95">
        <v>0</v>
      </c>
      <c r="C84" s="95">
        <v>0</v>
      </c>
    </row>
    <row r="85" spans="1:3">
      <c r="A85" s="64" t="s">
        <v>173</v>
      </c>
      <c r="B85" s="95">
        <v>0</v>
      </c>
      <c r="C85" s="95">
        <v>0</v>
      </c>
    </row>
    <row r="86" spans="1:3">
      <c r="A86" s="64" t="s">
        <v>217</v>
      </c>
      <c r="B86" s="95">
        <v>65945.376499999998</v>
      </c>
      <c r="C86" s="95">
        <v>65945.376499999998</v>
      </c>
    </row>
    <row r="87" spans="1:3">
      <c r="A87" s="64" t="s">
        <v>218</v>
      </c>
      <c r="B87" s="95">
        <v>6010.29</v>
      </c>
      <c r="C87" s="95">
        <v>6010.29</v>
      </c>
    </row>
    <row r="88" spans="1:3">
      <c r="A88" s="64" t="s">
        <v>175</v>
      </c>
      <c r="B88" s="95">
        <v>148125.51725999999</v>
      </c>
      <c r="C88" s="95">
        <v>148125.51725999999</v>
      </c>
    </row>
    <row r="89" spans="1:3">
      <c r="A89" s="64" t="s">
        <v>219</v>
      </c>
      <c r="B89" s="95">
        <v>97813.882590000008</v>
      </c>
      <c r="C89" s="95">
        <v>97813.882590000008</v>
      </c>
    </row>
    <row r="90" spans="1:3">
      <c r="A90" s="64" t="s">
        <v>220</v>
      </c>
      <c r="B90" s="95">
        <v>-200.33156</v>
      </c>
      <c r="C90" s="95">
        <v>-200.33156</v>
      </c>
    </row>
    <row r="91" spans="1:3">
      <c r="A91" s="177" t="s">
        <v>221</v>
      </c>
      <c r="B91" s="57">
        <v>40034.929499999998</v>
      </c>
      <c r="C91" s="57">
        <v>40034.929499999998</v>
      </c>
    </row>
    <row r="92" spans="1:3">
      <c r="A92" s="64" t="s">
        <v>222</v>
      </c>
      <c r="B92" s="95">
        <v>0</v>
      </c>
      <c r="C92" s="95">
        <v>0</v>
      </c>
    </row>
    <row r="93" spans="1:3">
      <c r="A93" s="64" t="s">
        <v>223</v>
      </c>
      <c r="B93" s="95">
        <v>23301.980739999999</v>
      </c>
      <c r="C93" s="95">
        <v>23301.980739999999</v>
      </c>
    </row>
    <row r="94" spans="1:3">
      <c r="A94" s="64" t="s">
        <v>224</v>
      </c>
      <c r="B94" s="95">
        <v>3861.33439</v>
      </c>
      <c r="C94" s="95">
        <v>3861.33439</v>
      </c>
    </row>
    <row r="95" spans="1:3">
      <c r="A95" s="64" t="s">
        <v>225</v>
      </c>
      <c r="B95" s="95">
        <v>3225.7470099999996</v>
      </c>
      <c r="C95" s="95">
        <v>3225.7470099999996</v>
      </c>
    </row>
    <row r="96" spans="1:3">
      <c r="A96" s="64" t="s">
        <v>226</v>
      </c>
      <c r="B96" s="95">
        <v>5652.9623499999998</v>
      </c>
      <c r="C96" s="95">
        <v>5652.9623499999998</v>
      </c>
    </row>
    <row r="97" spans="1:3">
      <c r="A97" s="64" t="s">
        <v>227</v>
      </c>
      <c r="B97" s="95">
        <v>3991.8759</v>
      </c>
      <c r="C97" s="95">
        <v>3991.8759</v>
      </c>
    </row>
    <row r="98" spans="1:3">
      <c r="A98" s="64" t="s">
        <v>228</v>
      </c>
      <c r="B98" s="95">
        <v>1.02911</v>
      </c>
      <c r="C98" s="95">
        <v>1.02911</v>
      </c>
    </row>
    <row r="99" spans="1:3">
      <c r="A99" s="64" t="s">
        <v>229</v>
      </c>
      <c r="B99" s="95">
        <v>0</v>
      </c>
      <c r="C99" s="95">
        <v>0</v>
      </c>
    </row>
    <row r="100" spans="1:3">
      <c r="A100" s="64" t="s">
        <v>230</v>
      </c>
      <c r="B100" s="95">
        <v>0</v>
      </c>
      <c r="C100" s="95">
        <v>0</v>
      </c>
    </row>
    <row r="101" spans="1:3">
      <c r="A101" s="177" t="s">
        <v>231</v>
      </c>
      <c r="B101" s="57">
        <v>2076.4454500000002</v>
      </c>
      <c r="C101" s="57">
        <v>2076.4454500000002</v>
      </c>
    </row>
    <row r="102" spans="1:3">
      <c r="A102" s="64" t="s">
        <v>232</v>
      </c>
      <c r="B102" s="95">
        <v>186.64958999999999</v>
      </c>
      <c r="C102" s="95">
        <v>186.64958999999999</v>
      </c>
    </row>
    <row r="103" spans="1:3">
      <c r="A103" s="64" t="s">
        <v>233</v>
      </c>
      <c r="B103" s="95">
        <v>634.73804000000007</v>
      </c>
      <c r="C103" s="95">
        <v>634.73804000000007</v>
      </c>
    </row>
    <row r="104" spans="1:3">
      <c r="A104" s="64" t="s">
        <v>234</v>
      </c>
      <c r="B104" s="95">
        <v>652.04800999999998</v>
      </c>
      <c r="C104" s="95">
        <v>652.04800999999998</v>
      </c>
    </row>
    <row r="105" spans="1:3">
      <c r="A105" s="99" t="s">
        <v>235</v>
      </c>
      <c r="B105" s="95">
        <v>603.00981000000002</v>
      </c>
      <c r="C105" s="95">
        <v>603.00981000000002</v>
      </c>
    </row>
    <row r="106" spans="1:3">
      <c r="A106" s="99" t="s">
        <v>236</v>
      </c>
      <c r="B106" s="95">
        <v>0</v>
      </c>
      <c r="C106" s="95">
        <v>0</v>
      </c>
    </row>
    <row r="107" spans="1:3">
      <c r="A107" s="177" t="s">
        <v>237</v>
      </c>
      <c r="B107" s="57">
        <v>693560.36074999999</v>
      </c>
      <c r="C107" s="57">
        <v>693560.36074999999</v>
      </c>
    </row>
    <row r="108" spans="1:3">
      <c r="A108" s="64" t="s">
        <v>238</v>
      </c>
      <c r="B108" s="95">
        <v>667251.74384000001</v>
      </c>
      <c r="C108" s="95">
        <v>667251.74384000001</v>
      </c>
    </row>
    <row r="109" spans="1:3">
      <c r="A109" s="64" t="s">
        <v>239</v>
      </c>
      <c r="B109" s="95">
        <v>0</v>
      </c>
      <c r="C109" s="95">
        <v>0</v>
      </c>
    </row>
    <row r="110" spans="1:3">
      <c r="A110" s="64" t="s">
        <v>240</v>
      </c>
      <c r="B110" s="95">
        <v>0</v>
      </c>
      <c r="C110" s="95">
        <v>0</v>
      </c>
    </row>
    <row r="111" spans="1:3">
      <c r="A111" s="99" t="s">
        <v>241</v>
      </c>
      <c r="B111" s="95">
        <v>0</v>
      </c>
      <c r="C111" s="95">
        <v>0</v>
      </c>
    </row>
    <row r="112" spans="1:3">
      <c r="A112" s="64" t="s">
        <v>242</v>
      </c>
      <c r="B112" s="95">
        <v>62064.505239999999</v>
      </c>
      <c r="C112" s="95">
        <v>62064.505239999999</v>
      </c>
    </row>
    <row r="113" spans="1:3">
      <c r="A113" s="99" t="s">
        <v>243</v>
      </c>
      <c r="B113" s="95">
        <v>-35755.888330000002</v>
      </c>
      <c r="C113" s="95">
        <v>-35755.888330000002</v>
      </c>
    </row>
    <row r="114" spans="1:3">
      <c r="A114" s="177" t="s">
        <v>244</v>
      </c>
      <c r="B114" s="57">
        <v>8123071.1627899995</v>
      </c>
      <c r="C114" s="57">
        <v>8123071.1627899995</v>
      </c>
    </row>
    <row r="115" spans="1:3">
      <c r="A115" s="177" t="s">
        <v>245</v>
      </c>
      <c r="B115" s="57">
        <v>1378355.62341</v>
      </c>
      <c r="C115" s="57">
        <v>1378355.62341</v>
      </c>
    </row>
    <row r="116" spans="1:3">
      <c r="A116" s="64" t="s">
        <v>246</v>
      </c>
      <c r="B116" s="95">
        <v>0</v>
      </c>
      <c r="C116" s="95">
        <v>0</v>
      </c>
    </row>
    <row r="117" spans="1:3">
      <c r="A117" s="64" t="s">
        <v>247</v>
      </c>
      <c r="B117" s="95">
        <v>0</v>
      </c>
      <c r="C117" s="95">
        <v>0</v>
      </c>
    </row>
    <row r="118" spans="1:3">
      <c r="A118" s="64" t="s">
        <v>248</v>
      </c>
      <c r="B118" s="95">
        <v>0</v>
      </c>
      <c r="C118" s="95">
        <v>0</v>
      </c>
    </row>
    <row r="119" spans="1:3">
      <c r="A119" s="64" t="s">
        <v>249</v>
      </c>
      <c r="B119" s="95">
        <v>0</v>
      </c>
      <c r="C119" s="95">
        <v>0</v>
      </c>
    </row>
    <row r="120" spans="1:3">
      <c r="A120" s="64" t="s">
        <v>250</v>
      </c>
      <c r="B120" s="95">
        <v>0</v>
      </c>
      <c r="C120" s="95">
        <v>0</v>
      </c>
    </row>
    <row r="121" spans="1:3">
      <c r="A121" s="65" t="s">
        <v>251</v>
      </c>
      <c r="B121" s="95">
        <v>0</v>
      </c>
      <c r="C121" s="95">
        <v>0</v>
      </c>
    </row>
    <row r="122" spans="1:3">
      <c r="A122" s="99" t="s">
        <v>252</v>
      </c>
      <c r="B122" s="95">
        <v>0</v>
      </c>
      <c r="C122" s="95">
        <v>0</v>
      </c>
    </row>
    <row r="123" spans="1:3">
      <c r="A123" s="99" t="s">
        <v>253</v>
      </c>
      <c r="B123" s="95">
        <v>0</v>
      </c>
      <c r="C123" s="95">
        <v>0</v>
      </c>
    </row>
    <row r="124" spans="1:3">
      <c r="A124" s="99" t="s">
        <v>254</v>
      </c>
      <c r="B124" s="95">
        <v>0</v>
      </c>
      <c r="C124" s="95">
        <v>0</v>
      </c>
    </row>
    <row r="125" spans="1:3">
      <c r="A125" s="99" t="s">
        <v>255</v>
      </c>
      <c r="B125" s="95">
        <v>0</v>
      </c>
      <c r="C125" s="95">
        <v>0</v>
      </c>
    </row>
    <row r="126" spans="1:3">
      <c r="A126" s="99" t="s">
        <v>256</v>
      </c>
      <c r="B126" s="95">
        <v>0</v>
      </c>
      <c r="C126" s="95">
        <v>0</v>
      </c>
    </row>
    <row r="127" spans="1:3">
      <c r="A127" s="99" t="s">
        <v>1381</v>
      </c>
      <c r="B127" s="95">
        <v>0</v>
      </c>
      <c r="C127" s="95">
        <v>0</v>
      </c>
    </row>
    <row r="128" spans="1:3">
      <c r="A128" s="156" t="s">
        <v>1382</v>
      </c>
      <c r="B128" s="95">
        <v>0</v>
      </c>
      <c r="C128" s="95">
        <v>0</v>
      </c>
    </row>
    <row r="129" spans="1:3">
      <c r="A129" s="156" t="s">
        <v>259</v>
      </c>
      <c r="B129" s="95">
        <v>0</v>
      </c>
      <c r="C129" s="95">
        <v>0</v>
      </c>
    </row>
    <row r="130" spans="1:3">
      <c r="A130" s="64" t="s">
        <v>260</v>
      </c>
      <c r="B130" s="95">
        <v>1335701.28076</v>
      </c>
      <c r="C130" s="95">
        <v>1335701.28076</v>
      </c>
    </row>
    <row r="131" spans="1:3">
      <c r="A131" s="64" t="s">
        <v>261</v>
      </c>
      <c r="B131" s="95">
        <v>42654.342649999999</v>
      </c>
      <c r="C131" s="95">
        <v>42654.342649999999</v>
      </c>
    </row>
    <row r="132" spans="1:3">
      <c r="A132" s="177" t="s">
        <v>262</v>
      </c>
      <c r="B132" s="57">
        <v>0</v>
      </c>
      <c r="C132" s="57">
        <v>0</v>
      </c>
    </row>
    <row r="133" spans="1:3">
      <c r="A133" s="177" t="s">
        <v>453</v>
      </c>
      <c r="B133" s="57">
        <v>3481788.2856000001</v>
      </c>
      <c r="C133" s="57">
        <v>3481788.2856000001</v>
      </c>
    </row>
    <row r="134" spans="1:3">
      <c r="A134" s="64" t="s">
        <v>454</v>
      </c>
      <c r="B134" s="95">
        <v>0</v>
      </c>
      <c r="C134" s="95">
        <v>0</v>
      </c>
    </row>
    <row r="135" spans="1:3">
      <c r="A135" s="64" t="s">
        <v>455</v>
      </c>
      <c r="B135" s="95">
        <v>0</v>
      </c>
      <c r="C135" s="95">
        <v>0</v>
      </c>
    </row>
    <row r="136" spans="1:3">
      <c r="A136" s="64" t="s">
        <v>456</v>
      </c>
      <c r="B136" s="95">
        <v>0</v>
      </c>
      <c r="C136" s="95">
        <v>0</v>
      </c>
    </row>
    <row r="137" spans="1:3">
      <c r="A137" s="64" t="s">
        <v>457</v>
      </c>
      <c r="B137" s="95">
        <v>0</v>
      </c>
      <c r="C137" s="95">
        <v>0</v>
      </c>
    </row>
    <row r="138" spans="1:3">
      <c r="A138" s="64" t="s">
        <v>458</v>
      </c>
      <c r="B138" s="95">
        <v>3274700</v>
      </c>
      <c r="C138" s="95">
        <v>3274700</v>
      </c>
    </row>
    <row r="139" spans="1:3">
      <c r="A139" s="64" t="s">
        <v>465</v>
      </c>
      <c r="B139" s="95">
        <v>207088.2856</v>
      </c>
      <c r="C139" s="95">
        <v>207088.2856</v>
      </c>
    </row>
    <row r="140" spans="1:3">
      <c r="A140" s="177" t="s">
        <v>263</v>
      </c>
      <c r="B140" s="57">
        <v>3175758.2133400002</v>
      </c>
      <c r="C140" s="57">
        <v>3175758.2133400002</v>
      </c>
    </row>
    <row r="141" spans="1:3">
      <c r="A141" s="64" t="s">
        <v>264</v>
      </c>
      <c r="B141" s="95">
        <v>0</v>
      </c>
      <c r="C141" s="95">
        <v>0</v>
      </c>
    </row>
    <row r="142" spans="1:3">
      <c r="A142" s="64" t="s">
        <v>265</v>
      </c>
      <c r="B142" s="95">
        <v>757385.10198000004</v>
      </c>
      <c r="C142" s="95">
        <v>757385.10198000004</v>
      </c>
    </row>
    <row r="143" spans="1:3">
      <c r="A143" s="64" t="s">
        <v>266</v>
      </c>
      <c r="B143" s="95">
        <v>0</v>
      </c>
      <c r="C143" s="95">
        <v>0</v>
      </c>
    </row>
    <row r="144" spans="1:3">
      <c r="A144" s="64" t="s">
        <v>267</v>
      </c>
      <c r="B144" s="95">
        <v>0</v>
      </c>
      <c r="C144" s="95">
        <v>0</v>
      </c>
    </row>
    <row r="145" spans="1:3">
      <c r="A145" s="64" t="s">
        <v>1383</v>
      </c>
      <c r="B145" s="95">
        <v>1707476.60806</v>
      </c>
      <c r="C145" s="95">
        <v>1707476.60806</v>
      </c>
    </row>
    <row r="146" spans="1:3">
      <c r="A146" s="64" t="s">
        <v>269</v>
      </c>
      <c r="B146" s="95">
        <v>506337.09911000001</v>
      </c>
      <c r="C146" s="95">
        <v>506337.09911000001</v>
      </c>
    </row>
    <row r="147" spans="1:3">
      <c r="A147" s="64" t="s">
        <v>270</v>
      </c>
      <c r="B147" s="95">
        <v>137200</v>
      </c>
      <c r="C147" s="95">
        <v>137200</v>
      </c>
    </row>
    <row r="148" spans="1:3">
      <c r="A148" s="64" t="s">
        <v>271</v>
      </c>
      <c r="B148" s="95">
        <v>67359.404190000001</v>
      </c>
      <c r="C148" s="95">
        <v>67359.404190000001</v>
      </c>
    </row>
    <row r="149" spans="1:3">
      <c r="A149" s="177" t="s">
        <v>272</v>
      </c>
      <c r="B149" s="57">
        <v>45622.165229999999</v>
      </c>
      <c r="C149" s="57">
        <v>45622.165229999999</v>
      </c>
    </row>
    <row r="150" spans="1:3">
      <c r="A150" s="64" t="s">
        <v>205</v>
      </c>
      <c r="B150" s="95">
        <v>0</v>
      </c>
      <c r="C150" s="95">
        <v>0</v>
      </c>
    </row>
    <row r="151" spans="1:3">
      <c r="A151" s="64" t="s">
        <v>207</v>
      </c>
      <c r="B151" s="95">
        <v>13689.15746</v>
      </c>
      <c r="C151" s="95">
        <v>13689.15746</v>
      </c>
    </row>
    <row r="152" spans="1:3">
      <c r="A152" s="64" t="s">
        <v>273</v>
      </c>
      <c r="B152" s="95">
        <v>31933.00777</v>
      </c>
      <c r="C152" s="95">
        <v>31933.00777</v>
      </c>
    </row>
    <row r="153" spans="1:3">
      <c r="A153" s="64" t="s">
        <v>234</v>
      </c>
      <c r="B153" s="95">
        <v>0</v>
      </c>
      <c r="C153" s="95">
        <v>0</v>
      </c>
    </row>
    <row r="154" spans="1:3">
      <c r="A154" s="64" t="s">
        <v>274</v>
      </c>
      <c r="B154" s="95">
        <v>0</v>
      </c>
      <c r="C154" s="95">
        <v>0</v>
      </c>
    </row>
    <row r="155" spans="1:3">
      <c r="A155" s="177" t="s">
        <v>275</v>
      </c>
      <c r="B155" s="57">
        <v>41546.875209999998</v>
      </c>
      <c r="C155" s="57">
        <v>41546.875209999998</v>
      </c>
    </row>
    <row r="156" spans="1:3">
      <c r="A156" s="64" t="s">
        <v>276</v>
      </c>
      <c r="B156" s="95">
        <v>0</v>
      </c>
      <c r="C156" s="95">
        <v>0</v>
      </c>
    </row>
    <row r="157" spans="1:3">
      <c r="A157" s="64" t="s">
        <v>277</v>
      </c>
      <c r="B157" s="95">
        <v>0</v>
      </c>
      <c r="C157" s="95">
        <v>0</v>
      </c>
    </row>
    <row r="158" spans="1:3">
      <c r="A158" s="64" t="s">
        <v>278</v>
      </c>
      <c r="B158" s="95">
        <v>4817.6170899999997</v>
      </c>
      <c r="C158" s="95">
        <v>4817.6170899999997</v>
      </c>
    </row>
    <row r="159" spans="1:3">
      <c r="A159" s="64" t="s">
        <v>1256</v>
      </c>
      <c r="B159" s="95">
        <v>0</v>
      </c>
      <c r="C159" s="95">
        <v>0</v>
      </c>
    </row>
    <row r="160" spans="1:3">
      <c r="A160" s="64" t="s">
        <v>279</v>
      </c>
      <c r="B160" s="95">
        <v>36729.258119999999</v>
      </c>
      <c r="C160" s="95">
        <v>36729.258119999999</v>
      </c>
    </row>
    <row r="161" spans="1:3">
      <c r="A161" s="64" t="s">
        <v>280</v>
      </c>
      <c r="B161" s="95">
        <v>0</v>
      </c>
      <c r="C161" s="95">
        <v>0</v>
      </c>
    </row>
    <row r="162" spans="1:3">
      <c r="A162" s="177" t="s">
        <v>281</v>
      </c>
      <c r="B162" s="57">
        <v>0</v>
      </c>
      <c r="C162" s="57">
        <v>0</v>
      </c>
    </row>
    <row r="163" spans="1:3">
      <c r="A163" s="64" t="s">
        <v>282</v>
      </c>
      <c r="B163" s="95">
        <v>0</v>
      </c>
      <c r="C163" s="95">
        <v>0</v>
      </c>
    </row>
    <row r="164" spans="1:3">
      <c r="A164" s="64" t="s">
        <v>283</v>
      </c>
      <c r="B164" s="95">
        <v>0</v>
      </c>
      <c r="C164" s="95">
        <v>0</v>
      </c>
    </row>
    <row r="165" spans="1:3">
      <c r="A165" s="64" t="s">
        <v>1384</v>
      </c>
      <c r="B165" s="95">
        <v>0</v>
      </c>
      <c r="C165" s="95">
        <v>0</v>
      </c>
    </row>
    <row r="166" spans="1:3">
      <c r="A166" s="64" t="s">
        <v>285</v>
      </c>
      <c r="B166" s="95">
        <v>0</v>
      </c>
      <c r="C166" s="95">
        <v>0</v>
      </c>
    </row>
    <row r="167" spans="1:3">
      <c r="A167" s="177" t="s">
        <v>286</v>
      </c>
      <c r="B167" s="57">
        <v>0</v>
      </c>
      <c r="C167" s="57">
        <v>0</v>
      </c>
    </row>
    <row r="168" spans="1:3">
      <c r="A168" s="64" t="s">
        <v>287</v>
      </c>
      <c r="B168" s="95">
        <v>0</v>
      </c>
      <c r="C168" s="95">
        <v>0</v>
      </c>
    </row>
    <row r="169" spans="1:3">
      <c r="A169" s="64" t="s">
        <v>288</v>
      </c>
      <c r="B169" s="95">
        <v>0</v>
      </c>
      <c r="C169" s="95">
        <v>0</v>
      </c>
    </row>
    <row r="170" spans="1:3">
      <c r="A170" s="64" t="s">
        <v>289</v>
      </c>
      <c r="B170" s="95">
        <v>0</v>
      </c>
      <c r="C170" s="95">
        <v>0</v>
      </c>
    </row>
    <row r="171" spans="1:3">
      <c r="A171" s="64" t="s">
        <v>290</v>
      </c>
      <c r="B171" s="95">
        <v>0</v>
      </c>
      <c r="C171" s="95">
        <v>0</v>
      </c>
    </row>
    <row r="172" spans="1:3">
      <c r="A172" s="64" t="s">
        <v>291</v>
      </c>
      <c r="B172" s="95">
        <v>0</v>
      </c>
      <c r="C172" s="95">
        <v>0</v>
      </c>
    </row>
    <row r="173" spans="1:3">
      <c r="A173" s="64" t="s">
        <v>292</v>
      </c>
      <c r="B173" s="95">
        <v>0</v>
      </c>
      <c r="C173" s="95">
        <v>0</v>
      </c>
    </row>
    <row r="174" spans="1:3">
      <c r="A174" s="64" t="s">
        <v>293</v>
      </c>
      <c r="B174" s="95">
        <v>0</v>
      </c>
      <c r="C174" s="95">
        <v>0</v>
      </c>
    </row>
    <row r="175" spans="1:3">
      <c r="A175" s="64" t="s">
        <v>294</v>
      </c>
      <c r="B175" s="95">
        <v>0</v>
      </c>
      <c r="C175" s="95">
        <v>0</v>
      </c>
    </row>
    <row r="176" spans="1:3">
      <c r="A176" s="177" t="s">
        <v>295</v>
      </c>
      <c r="B176" s="57">
        <v>886916.22383000003</v>
      </c>
      <c r="C176" s="57">
        <v>886916.22383000003</v>
      </c>
    </row>
    <row r="177" spans="1:3">
      <c r="A177" s="63" t="s">
        <v>296</v>
      </c>
      <c r="B177" s="95">
        <v>739113</v>
      </c>
      <c r="C177" s="95">
        <v>739113</v>
      </c>
    </row>
    <row r="178" spans="1:3">
      <c r="A178" s="64" t="s">
        <v>297</v>
      </c>
      <c r="B178" s="95">
        <v>739113</v>
      </c>
      <c r="C178" s="95">
        <v>739113</v>
      </c>
    </row>
    <row r="179" spans="1:3">
      <c r="A179" s="64" t="s">
        <v>298</v>
      </c>
      <c r="B179" s="95">
        <v>0</v>
      </c>
      <c r="C179" s="95">
        <v>0</v>
      </c>
    </row>
    <row r="180" spans="1:3">
      <c r="A180" s="64" t="s">
        <v>299</v>
      </c>
      <c r="B180" s="95">
        <v>0</v>
      </c>
      <c r="C180" s="95">
        <v>0</v>
      </c>
    </row>
    <row r="181" spans="1:3">
      <c r="A181" s="63" t="s">
        <v>300</v>
      </c>
      <c r="B181" s="95">
        <v>0</v>
      </c>
      <c r="C181" s="95">
        <v>0</v>
      </c>
    </row>
    <row r="182" spans="1:3">
      <c r="A182" s="64" t="s">
        <v>301</v>
      </c>
      <c r="B182" s="95">
        <v>0</v>
      </c>
      <c r="C182" s="95">
        <v>0</v>
      </c>
    </row>
    <row r="183" spans="1:3">
      <c r="A183" s="64" t="s">
        <v>302</v>
      </c>
      <c r="B183" s="95">
        <v>0</v>
      </c>
      <c r="C183" s="95">
        <v>0</v>
      </c>
    </row>
    <row r="184" spans="1:3">
      <c r="A184" s="64" t="s">
        <v>303</v>
      </c>
      <c r="B184" s="95">
        <v>0</v>
      </c>
      <c r="C184" s="95">
        <v>0</v>
      </c>
    </row>
    <row r="185" spans="1:3">
      <c r="A185" s="63" t="s">
        <v>304</v>
      </c>
      <c r="B185" s="95">
        <v>0</v>
      </c>
      <c r="C185" s="95">
        <v>0</v>
      </c>
    </row>
    <row r="186" spans="1:3">
      <c r="A186" s="64" t="s">
        <v>305</v>
      </c>
      <c r="B186" s="95">
        <v>0</v>
      </c>
      <c r="C186" s="95">
        <v>0</v>
      </c>
    </row>
    <row r="187" spans="1:3">
      <c r="A187" s="63" t="s">
        <v>306</v>
      </c>
      <c r="B187" s="95">
        <v>132078.94136</v>
      </c>
      <c r="C187" s="95">
        <v>132078.94136</v>
      </c>
    </row>
    <row r="188" spans="1:3">
      <c r="A188" s="64" t="s">
        <v>307</v>
      </c>
      <c r="B188" s="95">
        <v>57404.119340000005</v>
      </c>
      <c r="C188" s="95">
        <v>57404.119340000005</v>
      </c>
    </row>
    <row r="189" spans="1:3">
      <c r="A189" s="64" t="s">
        <v>308</v>
      </c>
      <c r="B189" s="95">
        <v>47494.563020000001</v>
      </c>
      <c r="C189" s="95">
        <v>47494.563020000001</v>
      </c>
    </row>
    <row r="190" spans="1:3">
      <c r="A190" s="64" t="s">
        <v>309</v>
      </c>
      <c r="B190" s="95">
        <v>27180.258999999998</v>
      </c>
      <c r="C190" s="95">
        <v>27180.258999999998</v>
      </c>
    </row>
    <row r="191" spans="1:3">
      <c r="A191" s="63" t="s">
        <v>310</v>
      </c>
      <c r="B191" s="95">
        <v>15724.28247</v>
      </c>
      <c r="C191" s="95">
        <v>15724.28247</v>
      </c>
    </row>
    <row r="192" spans="1:3">
      <c r="A192" s="64" t="s">
        <v>311</v>
      </c>
      <c r="B192" s="95">
        <v>0.36299000000000003</v>
      </c>
      <c r="C192" s="95">
        <v>0.36299000000000003</v>
      </c>
    </row>
    <row r="193" spans="1:3">
      <c r="A193" s="100" t="s">
        <v>312</v>
      </c>
      <c r="B193" s="342">
        <v>15723.91948</v>
      </c>
      <c r="C193" s="95">
        <v>15723.91948</v>
      </c>
    </row>
    <row r="194" spans="1:3">
      <c r="A194" s="155" t="s">
        <v>313</v>
      </c>
      <c r="B194" s="57">
        <v>9009987.38662</v>
      </c>
      <c r="C194" s="57">
        <v>9009987.38662</v>
      </c>
    </row>
    <row r="195" spans="1:3">
      <c r="A195" s="177" t="s">
        <v>314</v>
      </c>
      <c r="B195" s="57">
        <v>0</v>
      </c>
      <c r="C195" s="57">
        <v>0</v>
      </c>
    </row>
    <row r="196" spans="1:3">
      <c r="A196" s="63" t="s">
        <v>315</v>
      </c>
      <c r="B196" s="95">
        <v>0</v>
      </c>
      <c r="C196" s="95">
        <v>0</v>
      </c>
    </row>
    <row r="197" spans="1:3">
      <c r="A197" s="64" t="s">
        <v>316</v>
      </c>
      <c r="B197" s="95">
        <v>0</v>
      </c>
      <c r="C197" s="95">
        <v>0</v>
      </c>
    </row>
    <row r="198" spans="1:3">
      <c r="A198" s="64" t="s">
        <v>317</v>
      </c>
      <c r="B198" s="95">
        <v>0</v>
      </c>
      <c r="C198" s="95">
        <v>0</v>
      </c>
    </row>
    <row r="199" spans="1:3">
      <c r="A199" s="64" t="s">
        <v>318</v>
      </c>
      <c r="B199" s="95">
        <v>0</v>
      </c>
      <c r="C199" s="95">
        <v>0</v>
      </c>
    </row>
    <row r="200" spans="1:3">
      <c r="A200" s="64" t="s">
        <v>319</v>
      </c>
      <c r="B200" s="95">
        <v>0</v>
      </c>
      <c r="C200" s="95">
        <v>0</v>
      </c>
    </row>
    <row r="201" spans="1:3">
      <c r="A201" s="64" t="s">
        <v>320</v>
      </c>
      <c r="B201" s="95">
        <v>0</v>
      </c>
      <c r="C201" s="95">
        <v>0</v>
      </c>
    </row>
    <row r="202" spans="1:3">
      <c r="A202" s="63" t="s">
        <v>321</v>
      </c>
      <c r="B202" s="95">
        <v>0</v>
      </c>
      <c r="C202" s="95">
        <v>0</v>
      </c>
    </row>
    <row r="203" spans="1:3">
      <c r="A203" s="64" t="s">
        <v>322</v>
      </c>
      <c r="B203" s="95">
        <v>0</v>
      </c>
      <c r="C203" s="95">
        <v>0</v>
      </c>
    </row>
    <row r="204" spans="1:3">
      <c r="A204" s="64" t="s">
        <v>323</v>
      </c>
      <c r="B204" s="95">
        <v>0</v>
      </c>
      <c r="C204" s="95">
        <v>0</v>
      </c>
    </row>
    <row r="205" spans="1:3">
      <c r="A205" s="64" t="s">
        <v>1385</v>
      </c>
      <c r="B205" s="95">
        <v>0</v>
      </c>
      <c r="C205" s="95">
        <v>0</v>
      </c>
    </row>
    <row r="206" spans="1:3">
      <c r="A206" s="64" t="s">
        <v>325</v>
      </c>
      <c r="B206" s="95">
        <v>0</v>
      </c>
      <c r="C206" s="95">
        <v>0</v>
      </c>
    </row>
    <row r="207" spans="1:3">
      <c r="A207" s="64" t="s">
        <v>326</v>
      </c>
      <c r="B207" s="95">
        <v>0</v>
      </c>
      <c r="C207" s="95">
        <v>0</v>
      </c>
    </row>
    <row r="208" spans="1:3">
      <c r="A208" s="63" t="s">
        <v>327</v>
      </c>
      <c r="B208" s="95">
        <v>0</v>
      </c>
      <c r="C208" s="95">
        <v>0</v>
      </c>
    </row>
    <row r="209" spans="1:3">
      <c r="A209" s="63" t="s">
        <v>328</v>
      </c>
      <c r="B209" s="95">
        <v>0</v>
      </c>
      <c r="C209" s="95">
        <v>0</v>
      </c>
    </row>
    <row r="210" spans="1:3">
      <c r="A210" s="64" t="s">
        <v>329</v>
      </c>
      <c r="B210" s="95">
        <v>0</v>
      </c>
      <c r="C210" s="95">
        <v>0</v>
      </c>
    </row>
    <row r="211" spans="1:3">
      <c r="A211" s="64" t="s">
        <v>330</v>
      </c>
      <c r="B211" s="95">
        <v>0</v>
      </c>
      <c r="C211" s="95">
        <v>0</v>
      </c>
    </row>
    <row r="212" spans="1:3">
      <c r="A212" s="64" t="s">
        <v>331</v>
      </c>
      <c r="B212" s="95">
        <v>0</v>
      </c>
      <c r="C212" s="95">
        <v>0</v>
      </c>
    </row>
    <row r="213" spans="1:3">
      <c r="A213" s="64" t="s">
        <v>332</v>
      </c>
      <c r="B213" s="95">
        <v>0</v>
      </c>
      <c r="C213" s="95">
        <v>0</v>
      </c>
    </row>
    <row r="214" spans="1:3">
      <c r="A214" s="63" t="s">
        <v>333</v>
      </c>
      <c r="B214" s="95">
        <v>0</v>
      </c>
      <c r="C214" s="95">
        <v>0</v>
      </c>
    </row>
    <row r="215" spans="1:3">
      <c r="A215" s="177" t="s">
        <v>334</v>
      </c>
      <c r="B215" s="57">
        <v>22848979.156750001</v>
      </c>
      <c r="C215" s="57">
        <v>22848979.156750001</v>
      </c>
    </row>
    <row r="216" spans="1:3">
      <c r="A216" s="63" t="s">
        <v>335</v>
      </c>
      <c r="B216" s="95">
        <v>0</v>
      </c>
      <c r="C216" s="95">
        <v>0</v>
      </c>
    </row>
    <row r="217" spans="1:3">
      <c r="A217" s="64" t="s">
        <v>336</v>
      </c>
      <c r="B217" s="95">
        <v>0</v>
      </c>
      <c r="C217" s="95">
        <v>0</v>
      </c>
    </row>
    <row r="218" spans="1:3">
      <c r="A218" s="64" t="s">
        <v>337</v>
      </c>
      <c r="B218" s="95">
        <v>0</v>
      </c>
      <c r="C218" s="95">
        <v>0</v>
      </c>
    </row>
    <row r="219" spans="1:3">
      <c r="A219" s="64" t="s">
        <v>338</v>
      </c>
      <c r="B219" s="95">
        <v>0</v>
      </c>
      <c r="C219" s="95">
        <v>0</v>
      </c>
    </row>
    <row r="220" spans="1:3">
      <c r="A220" s="63" t="s">
        <v>339</v>
      </c>
      <c r="B220" s="95">
        <v>0</v>
      </c>
      <c r="C220" s="95">
        <v>0</v>
      </c>
    </row>
    <row r="221" spans="1:3">
      <c r="A221" s="65" t="s">
        <v>340</v>
      </c>
      <c r="B221" s="95">
        <v>0</v>
      </c>
      <c r="C221" s="95">
        <v>0</v>
      </c>
    </row>
    <row r="222" spans="1:3">
      <c r="A222" s="64" t="s">
        <v>341</v>
      </c>
      <c r="B222" s="95">
        <v>0</v>
      </c>
      <c r="C222" s="95">
        <v>0</v>
      </c>
    </row>
    <row r="223" spans="1:3">
      <c r="A223" s="64" t="s">
        <v>342</v>
      </c>
      <c r="B223" s="95">
        <v>0</v>
      </c>
      <c r="C223" s="95">
        <v>0</v>
      </c>
    </row>
    <row r="224" spans="1:3">
      <c r="A224" s="64" t="s">
        <v>343</v>
      </c>
      <c r="B224" s="95">
        <v>0</v>
      </c>
      <c r="C224" s="95">
        <v>0</v>
      </c>
    </row>
    <row r="225" spans="1:3">
      <c r="A225" s="64" t="s">
        <v>344</v>
      </c>
      <c r="B225" s="95">
        <v>0</v>
      </c>
      <c r="C225" s="95">
        <v>0</v>
      </c>
    </row>
    <row r="226" spans="1:3">
      <c r="A226" s="63" t="s">
        <v>345</v>
      </c>
      <c r="B226" s="95">
        <v>0</v>
      </c>
      <c r="C226" s="95">
        <v>0</v>
      </c>
    </row>
    <row r="227" spans="1:3">
      <c r="A227" s="64" t="s">
        <v>346</v>
      </c>
      <c r="B227" s="95">
        <v>0</v>
      </c>
      <c r="C227" s="95">
        <v>0</v>
      </c>
    </row>
    <row r="228" spans="1:3">
      <c r="A228" s="64" t="s">
        <v>347</v>
      </c>
      <c r="B228" s="95">
        <v>0</v>
      </c>
      <c r="C228" s="95">
        <v>0</v>
      </c>
    </row>
    <row r="229" spans="1:3">
      <c r="A229" s="63" t="s">
        <v>348</v>
      </c>
      <c r="B229" s="95">
        <v>0</v>
      </c>
      <c r="C229" s="95">
        <v>0</v>
      </c>
    </row>
    <row r="230" spans="1:3">
      <c r="A230" s="64" t="s">
        <v>349</v>
      </c>
      <c r="B230" s="95">
        <v>0</v>
      </c>
      <c r="C230" s="95">
        <v>0</v>
      </c>
    </row>
    <row r="231" spans="1:3">
      <c r="A231" s="64" t="s">
        <v>350</v>
      </c>
      <c r="B231" s="95">
        <v>0</v>
      </c>
      <c r="C231" s="95">
        <v>0</v>
      </c>
    </row>
    <row r="232" spans="1:3">
      <c r="A232" s="63" t="s">
        <v>351</v>
      </c>
      <c r="B232" s="95">
        <v>4136674.5630799998</v>
      </c>
      <c r="C232" s="95">
        <v>4136674.5630799998</v>
      </c>
    </row>
    <row r="233" spans="1:3">
      <c r="A233" s="64" t="s">
        <v>352</v>
      </c>
      <c r="B233" s="95">
        <v>2836279.7536799996</v>
      </c>
      <c r="C233" s="95">
        <v>2836279.7536799996</v>
      </c>
    </row>
    <row r="234" spans="1:3">
      <c r="A234" s="64" t="s">
        <v>353</v>
      </c>
      <c r="B234" s="95">
        <v>0</v>
      </c>
      <c r="C234" s="95">
        <v>0</v>
      </c>
    </row>
    <row r="235" spans="1:3">
      <c r="A235" s="64" t="s">
        <v>354</v>
      </c>
      <c r="B235" s="95">
        <v>327954.98185000004</v>
      </c>
      <c r="C235" s="95">
        <v>327954.98185000004</v>
      </c>
    </row>
    <row r="236" spans="1:3">
      <c r="A236" s="64" t="s">
        <v>355</v>
      </c>
      <c r="B236" s="95">
        <v>0</v>
      </c>
      <c r="C236" s="95">
        <v>0</v>
      </c>
    </row>
    <row r="237" spans="1:3">
      <c r="A237" s="64" t="s">
        <v>356</v>
      </c>
      <c r="B237" s="95">
        <v>0</v>
      </c>
      <c r="C237" s="95">
        <v>0</v>
      </c>
    </row>
    <row r="238" spans="1:3">
      <c r="A238" s="64" t="s">
        <v>357</v>
      </c>
      <c r="B238" s="95">
        <v>0</v>
      </c>
      <c r="C238" s="95">
        <v>0</v>
      </c>
    </row>
    <row r="239" spans="1:3">
      <c r="A239" s="64" t="s">
        <v>358</v>
      </c>
      <c r="B239" s="95">
        <v>0</v>
      </c>
      <c r="C239" s="95">
        <v>0</v>
      </c>
    </row>
    <row r="240" spans="1:3">
      <c r="A240" s="64" t="s">
        <v>359</v>
      </c>
      <c r="B240" s="95">
        <v>972439.82754999993</v>
      </c>
      <c r="C240" s="95">
        <v>972439.82754999993</v>
      </c>
    </row>
    <row r="241" spans="1:3">
      <c r="A241" s="63" t="s">
        <v>360</v>
      </c>
      <c r="B241" s="95">
        <v>4927165.5263400003</v>
      </c>
      <c r="C241" s="95">
        <v>4927165.5263400003</v>
      </c>
    </row>
    <row r="242" spans="1:3">
      <c r="A242" s="64" t="s">
        <v>361</v>
      </c>
      <c r="B242" s="95">
        <v>221973.34742999999</v>
      </c>
      <c r="C242" s="95">
        <v>221973.34742999999</v>
      </c>
    </row>
    <row r="243" spans="1:3">
      <c r="A243" s="64" t="s">
        <v>362</v>
      </c>
      <c r="B243" s="95">
        <v>75.459999999999994</v>
      </c>
      <c r="C243" s="95">
        <v>75.459999999999994</v>
      </c>
    </row>
    <row r="244" spans="1:3">
      <c r="A244" s="64" t="s">
        <v>363</v>
      </c>
      <c r="B244" s="95">
        <v>36124.703399999999</v>
      </c>
      <c r="C244" s="95">
        <v>36124.703399999999</v>
      </c>
    </row>
    <row r="245" spans="1:3">
      <c r="A245" s="64" t="s">
        <v>364</v>
      </c>
      <c r="B245" s="95">
        <v>15582.51455</v>
      </c>
      <c r="C245" s="95">
        <v>15582.51455</v>
      </c>
    </row>
    <row r="246" spans="1:3">
      <c r="A246" s="64" t="s">
        <v>1386</v>
      </c>
      <c r="B246" s="95">
        <v>0</v>
      </c>
      <c r="C246" s="95">
        <v>0</v>
      </c>
    </row>
    <row r="247" spans="1:3">
      <c r="A247" s="64" t="s">
        <v>365</v>
      </c>
      <c r="B247" s="95">
        <v>4653409.5009599999</v>
      </c>
      <c r="C247" s="95">
        <v>4653409.5009599999</v>
      </c>
    </row>
    <row r="248" spans="1:3">
      <c r="A248" s="63" t="s">
        <v>366</v>
      </c>
      <c r="B248" s="95">
        <v>1566867.05639</v>
      </c>
      <c r="C248" s="95">
        <v>1566867.05639</v>
      </c>
    </row>
    <row r="249" spans="1:3">
      <c r="A249" s="64" t="s">
        <v>367</v>
      </c>
      <c r="B249" s="95">
        <v>1533901.8997</v>
      </c>
      <c r="C249" s="95">
        <v>1533901.8997</v>
      </c>
    </row>
    <row r="250" spans="1:3">
      <c r="A250" s="64" t="s">
        <v>368</v>
      </c>
      <c r="B250" s="95">
        <v>32965.156690000003</v>
      </c>
      <c r="C250" s="95">
        <v>32965.156690000003</v>
      </c>
    </row>
    <row r="251" spans="1:3">
      <c r="A251" s="63" t="s">
        <v>369</v>
      </c>
      <c r="B251" s="95">
        <v>12218272.01094</v>
      </c>
      <c r="C251" s="95">
        <v>12218272.01094</v>
      </c>
    </row>
    <row r="252" spans="1:3">
      <c r="A252" s="64" t="s">
        <v>367</v>
      </c>
      <c r="B252" s="95">
        <v>9546814.6245900001</v>
      </c>
      <c r="C252" s="95">
        <v>9546814.6245900001</v>
      </c>
    </row>
    <row r="253" spans="1:3">
      <c r="A253" s="64" t="s">
        <v>368</v>
      </c>
      <c r="B253" s="95">
        <v>2671457.3863499998</v>
      </c>
      <c r="C253" s="95">
        <v>2671457.3863499998</v>
      </c>
    </row>
    <row r="254" spans="1:3">
      <c r="A254" s="177" t="s">
        <v>370</v>
      </c>
      <c r="B254" s="57">
        <v>334224.41807999997</v>
      </c>
      <c r="C254" s="57">
        <v>334224.41807999997</v>
      </c>
    </row>
    <row r="255" spans="1:3">
      <c r="A255" s="64" t="s">
        <v>371</v>
      </c>
      <c r="B255" s="95">
        <v>6.9123599999999996</v>
      </c>
      <c r="C255" s="95">
        <v>6.9123599999999996</v>
      </c>
    </row>
    <row r="256" spans="1:3">
      <c r="A256" s="64" t="s">
        <v>372</v>
      </c>
      <c r="B256" s="95">
        <v>17580.908230000001</v>
      </c>
      <c r="C256" s="95">
        <v>17580.908230000001</v>
      </c>
    </row>
    <row r="257" spans="1:3">
      <c r="A257" s="64" t="s">
        <v>373</v>
      </c>
      <c r="B257" s="95">
        <v>291948.25212000002</v>
      </c>
      <c r="C257" s="95">
        <v>291948.25212000002</v>
      </c>
    </row>
    <row r="258" spans="1:3">
      <c r="A258" s="64" t="s">
        <v>374</v>
      </c>
      <c r="B258" s="95">
        <v>0</v>
      </c>
      <c r="C258" s="95">
        <v>0</v>
      </c>
    </row>
    <row r="259" spans="1:3">
      <c r="A259" s="64" t="s">
        <v>375</v>
      </c>
      <c r="B259" s="95">
        <v>3550.9946099999997</v>
      </c>
      <c r="C259" s="95">
        <v>3550.9946099999997</v>
      </c>
    </row>
    <row r="260" spans="1:3">
      <c r="A260" s="64" t="s">
        <v>376</v>
      </c>
      <c r="B260" s="95">
        <v>0</v>
      </c>
      <c r="C260" s="95">
        <v>0</v>
      </c>
    </row>
    <row r="261" spans="1:3">
      <c r="A261" s="64" t="s">
        <v>377</v>
      </c>
      <c r="B261" s="95">
        <v>0</v>
      </c>
      <c r="C261" s="95">
        <v>0</v>
      </c>
    </row>
    <row r="262" spans="1:3">
      <c r="A262" s="64" t="s">
        <v>378</v>
      </c>
      <c r="B262" s="95">
        <v>0</v>
      </c>
      <c r="C262" s="95">
        <v>0</v>
      </c>
    </row>
    <row r="263" spans="1:3">
      <c r="A263" s="64" t="s">
        <v>379</v>
      </c>
      <c r="B263" s="95">
        <v>0</v>
      </c>
      <c r="C263" s="95">
        <v>0</v>
      </c>
    </row>
    <row r="264" spans="1:3">
      <c r="A264" s="64" t="s">
        <v>380</v>
      </c>
      <c r="B264" s="95">
        <v>21137.350760000001</v>
      </c>
      <c r="C264" s="95">
        <v>21137.350760000001</v>
      </c>
    </row>
    <row r="265" spans="1:3">
      <c r="A265" s="64" t="s">
        <v>381</v>
      </c>
      <c r="B265" s="95">
        <v>0</v>
      </c>
      <c r="C265" s="95">
        <v>0</v>
      </c>
    </row>
    <row r="266" spans="1:3">
      <c r="A266" s="177" t="s">
        <v>382</v>
      </c>
      <c r="B266" s="57">
        <v>-189732.38361000002</v>
      </c>
      <c r="C266" s="57">
        <v>-189732.38361000002</v>
      </c>
    </row>
    <row r="267" spans="1:3">
      <c r="A267" s="64" t="s">
        <v>383</v>
      </c>
      <c r="B267" s="95">
        <v>-85309.553329999995</v>
      </c>
      <c r="C267" s="95">
        <v>-85309.553329999995</v>
      </c>
    </row>
    <row r="268" spans="1:3">
      <c r="A268" s="64" t="s">
        <v>384</v>
      </c>
      <c r="B268" s="95">
        <v>0</v>
      </c>
      <c r="C268" s="95">
        <v>0</v>
      </c>
    </row>
    <row r="269" spans="1:3">
      <c r="A269" s="64" t="s">
        <v>385</v>
      </c>
      <c r="B269" s="95">
        <v>-60645.432030000004</v>
      </c>
      <c r="C269" s="95">
        <v>-60645.432030000004</v>
      </c>
    </row>
    <row r="270" spans="1:3">
      <c r="A270" s="64" t="s">
        <v>386</v>
      </c>
      <c r="B270" s="95">
        <v>0</v>
      </c>
      <c r="C270" s="95">
        <v>0</v>
      </c>
    </row>
    <row r="271" spans="1:3">
      <c r="A271" s="64" t="s">
        <v>387</v>
      </c>
      <c r="B271" s="95">
        <v>0</v>
      </c>
      <c r="C271" s="95">
        <v>0</v>
      </c>
    </row>
    <row r="272" spans="1:3">
      <c r="A272" s="65" t="s">
        <v>388</v>
      </c>
      <c r="B272" s="95">
        <v>0</v>
      </c>
      <c r="C272" s="95">
        <v>0</v>
      </c>
    </row>
    <row r="273" spans="1:3">
      <c r="A273" s="65" t="s">
        <v>459</v>
      </c>
      <c r="B273" s="95">
        <v>-43777.398249999998</v>
      </c>
      <c r="C273" s="95">
        <v>-43777.398249999998</v>
      </c>
    </row>
    <row r="274" spans="1:3">
      <c r="A274" s="177" t="s">
        <v>971</v>
      </c>
      <c r="B274" s="57">
        <v>144492.03447000001</v>
      </c>
      <c r="C274" s="57">
        <v>144492.03447000001</v>
      </c>
    </row>
    <row r="275" spans="1:3">
      <c r="A275" s="155" t="s">
        <v>389</v>
      </c>
      <c r="B275" s="57">
        <v>53709.82288</v>
      </c>
      <c r="C275" s="57">
        <v>53709.82288</v>
      </c>
    </row>
    <row r="276" spans="1:3">
      <c r="A276" s="64" t="s">
        <v>390</v>
      </c>
      <c r="B276" s="95">
        <v>23059.822</v>
      </c>
      <c r="C276" s="95">
        <v>23059.822</v>
      </c>
    </row>
    <row r="277" spans="1:3">
      <c r="A277" s="64" t="s">
        <v>391</v>
      </c>
      <c r="B277" s="95">
        <v>1.30705</v>
      </c>
      <c r="C277" s="95">
        <v>1.30705</v>
      </c>
    </row>
    <row r="278" spans="1:3">
      <c r="A278" s="64" t="s">
        <v>392</v>
      </c>
      <c r="B278" s="95">
        <v>361.24615999999997</v>
      </c>
      <c r="C278" s="95">
        <v>361.24615999999997</v>
      </c>
    </row>
    <row r="279" spans="1:3">
      <c r="A279" s="64" t="s">
        <v>393</v>
      </c>
      <c r="B279" s="95">
        <v>7170.0726199999999</v>
      </c>
      <c r="C279" s="95">
        <v>7170.0726199999999</v>
      </c>
    </row>
    <row r="280" spans="1:3">
      <c r="A280" s="62" t="s">
        <v>394</v>
      </c>
      <c r="B280" s="95">
        <v>520.16962999999998</v>
      </c>
      <c r="C280" s="95">
        <v>520.16962999999998</v>
      </c>
    </row>
    <row r="281" spans="1:3">
      <c r="A281" s="62" t="s">
        <v>395</v>
      </c>
      <c r="B281" s="95">
        <v>22597.205420000002</v>
      </c>
      <c r="C281" s="95">
        <v>22597.205420000002</v>
      </c>
    </row>
    <row r="282" spans="1:3">
      <c r="A282" s="177" t="s">
        <v>396</v>
      </c>
      <c r="B282" s="57">
        <v>-25700.49826</v>
      </c>
      <c r="C282" s="57">
        <v>-25700.49826</v>
      </c>
    </row>
    <row r="283" spans="1:3">
      <c r="A283" s="64" t="s">
        <v>390</v>
      </c>
      <c r="B283" s="95">
        <v>-1623.2420500000001</v>
      </c>
      <c r="C283" s="95">
        <v>-1623.2420500000001</v>
      </c>
    </row>
    <row r="284" spans="1:3">
      <c r="A284" s="64" t="s">
        <v>397</v>
      </c>
      <c r="B284" s="95">
        <v>-18025.34246</v>
      </c>
      <c r="C284" s="95">
        <v>-18025.34246</v>
      </c>
    </row>
    <row r="285" spans="1:3">
      <c r="A285" s="64" t="s">
        <v>398</v>
      </c>
      <c r="B285" s="95">
        <v>-179.07499999999999</v>
      </c>
      <c r="C285" s="95">
        <v>-179.07499999999999</v>
      </c>
    </row>
    <row r="286" spans="1:3">
      <c r="A286" s="64" t="s">
        <v>399</v>
      </c>
      <c r="B286" s="95">
        <v>0</v>
      </c>
      <c r="C286" s="95">
        <v>0</v>
      </c>
    </row>
    <row r="287" spans="1:3">
      <c r="A287" s="65" t="s">
        <v>400</v>
      </c>
      <c r="B287" s="95">
        <v>-1092.8376699999999</v>
      </c>
      <c r="C287" s="95">
        <v>-1092.8376699999999</v>
      </c>
    </row>
    <row r="288" spans="1:3">
      <c r="A288" s="65" t="s">
        <v>401</v>
      </c>
      <c r="B288" s="95">
        <v>-4780.00108</v>
      </c>
      <c r="C288" s="95">
        <v>-4780.00108</v>
      </c>
    </row>
    <row r="289" spans="1:3">
      <c r="A289" s="177" t="s">
        <v>970</v>
      </c>
      <c r="B289" s="57">
        <v>172501.35909000001</v>
      </c>
      <c r="C289" s="57">
        <v>172501.35909000001</v>
      </c>
    </row>
    <row r="290" spans="1:3">
      <c r="A290" s="64" t="s">
        <v>402</v>
      </c>
      <c r="B290" s="95">
        <v>116741.44889</v>
      </c>
      <c r="C290" s="95">
        <v>116741.44889</v>
      </c>
    </row>
    <row r="291" spans="1:3">
      <c r="A291" s="64" t="s">
        <v>403</v>
      </c>
      <c r="B291" s="95">
        <v>499.41602</v>
      </c>
      <c r="C291" s="95">
        <v>499.41602</v>
      </c>
    </row>
    <row r="292" spans="1:3">
      <c r="A292" s="64" t="s">
        <v>404</v>
      </c>
      <c r="B292" s="95">
        <v>116242.03287000001</v>
      </c>
      <c r="C292" s="95">
        <v>116242.03287000001</v>
      </c>
    </row>
    <row r="293" spans="1:3">
      <c r="A293" s="64" t="s">
        <v>405</v>
      </c>
      <c r="B293" s="95">
        <v>0</v>
      </c>
      <c r="C293" s="95">
        <v>0</v>
      </c>
    </row>
    <row r="294" spans="1:3">
      <c r="A294" s="64" t="s">
        <v>406</v>
      </c>
      <c r="B294" s="95">
        <v>0</v>
      </c>
      <c r="C294" s="95">
        <v>0</v>
      </c>
    </row>
    <row r="295" spans="1:3">
      <c r="A295" s="64" t="s">
        <v>407</v>
      </c>
      <c r="B295" s="95">
        <v>0</v>
      </c>
      <c r="C295" s="95">
        <v>0</v>
      </c>
    </row>
    <row r="296" spans="1:3">
      <c r="A296" s="64" t="s">
        <v>408</v>
      </c>
      <c r="B296" s="95">
        <v>0</v>
      </c>
      <c r="C296" s="95">
        <v>0</v>
      </c>
    </row>
    <row r="297" spans="1:3">
      <c r="A297" s="64" t="s">
        <v>409</v>
      </c>
      <c r="B297" s="95">
        <v>0</v>
      </c>
      <c r="C297" s="95">
        <v>0</v>
      </c>
    </row>
    <row r="298" spans="1:3">
      <c r="A298" s="64" t="s">
        <v>410</v>
      </c>
      <c r="B298" s="95">
        <v>-153450.12807000001</v>
      </c>
      <c r="C298" s="95">
        <v>-153450.12807000001</v>
      </c>
    </row>
    <row r="299" spans="1:3">
      <c r="A299" s="64" t="s">
        <v>411</v>
      </c>
      <c r="B299" s="95">
        <v>-137733.25964999999</v>
      </c>
      <c r="C299" s="95">
        <v>-137733.25964999999</v>
      </c>
    </row>
    <row r="300" spans="1:3">
      <c r="A300" s="64" t="s">
        <v>412</v>
      </c>
      <c r="B300" s="95">
        <v>-1433.6606299999999</v>
      </c>
      <c r="C300" s="95">
        <v>-1433.6606299999999</v>
      </c>
    </row>
    <row r="301" spans="1:3">
      <c r="A301" s="64" t="s">
        <v>413</v>
      </c>
      <c r="B301" s="95">
        <v>-5.2522900000000003</v>
      </c>
      <c r="C301" s="95">
        <v>-5.2522900000000003</v>
      </c>
    </row>
    <row r="302" spans="1:3">
      <c r="A302" s="65" t="s">
        <v>414</v>
      </c>
      <c r="B302" s="95">
        <v>-14277.9555</v>
      </c>
      <c r="C302" s="95">
        <v>-14277.9555</v>
      </c>
    </row>
    <row r="303" spans="1:3">
      <c r="A303" s="65" t="s">
        <v>1387</v>
      </c>
      <c r="B303" s="95">
        <v>0</v>
      </c>
      <c r="C303" s="95">
        <v>0</v>
      </c>
    </row>
    <row r="304" spans="1:3">
      <c r="A304" s="64" t="s">
        <v>416</v>
      </c>
      <c r="B304" s="95">
        <v>0</v>
      </c>
      <c r="C304" s="95">
        <v>0</v>
      </c>
    </row>
    <row r="305" spans="1:3">
      <c r="A305" s="177" t="s">
        <v>969</v>
      </c>
      <c r="B305" s="57">
        <v>135792.67991000001</v>
      </c>
      <c r="C305" s="57">
        <v>135792.67991000001</v>
      </c>
    </row>
    <row r="306" spans="1:3">
      <c r="A306" s="177" t="s">
        <v>417</v>
      </c>
      <c r="B306" s="57">
        <v>-125450.27114</v>
      </c>
      <c r="C306" s="57">
        <v>-125450.27114</v>
      </c>
    </row>
    <row r="307" spans="1:3">
      <c r="A307" s="64" t="s">
        <v>418</v>
      </c>
      <c r="B307" s="95">
        <v>-64875.207179999998</v>
      </c>
      <c r="C307" s="95">
        <v>-64875.207179999998</v>
      </c>
    </row>
    <row r="308" spans="1:3">
      <c r="A308" s="64" t="s">
        <v>419</v>
      </c>
      <c r="B308" s="95">
        <v>-8328.876839999999</v>
      </c>
      <c r="C308" s="95">
        <v>-8328.876839999999</v>
      </c>
    </row>
    <row r="309" spans="1:3">
      <c r="A309" s="64" t="s">
        <v>420</v>
      </c>
      <c r="B309" s="95">
        <v>-1191.0525</v>
      </c>
      <c r="C309" s="95">
        <v>-1191.0525</v>
      </c>
    </row>
    <row r="310" spans="1:3">
      <c r="A310" s="64" t="s">
        <v>421</v>
      </c>
      <c r="B310" s="95">
        <v>-5631.4818499999992</v>
      </c>
      <c r="C310" s="95">
        <v>-5631.4818499999992</v>
      </c>
    </row>
    <row r="311" spans="1:3">
      <c r="A311" s="64" t="s">
        <v>422</v>
      </c>
      <c r="B311" s="95">
        <v>-12367.802</v>
      </c>
      <c r="C311" s="95">
        <v>-12367.802</v>
      </c>
    </row>
    <row r="312" spans="1:3">
      <c r="A312" s="64" t="s">
        <v>423</v>
      </c>
      <c r="B312" s="95">
        <v>-2615.5628099999999</v>
      </c>
      <c r="C312" s="95">
        <v>-2615.5628099999999</v>
      </c>
    </row>
    <row r="313" spans="1:3">
      <c r="A313" s="64" t="s">
        <v>424</v>
      </c>
      <c r="B313" s="95">
        <v>-3748.7320399999999</v>
      </c>
      <c r="C313" s="95">
        <v>-3748.7320399999999</v>
      </c>
    </row>
    <row r="314" spans="1:3">
      <c r="A314" s="64" t="s">
        <v>425</v>
      </c>
      <c r="B314" s="95">
        <v>-1282.4970700000001</v>
      </c>
      <c r="C314" s="95">
        <v>-1282.4970700000001</v>
      </c>
    </row>
    <row r="315" spans="1:3">
      <c r="A315" s="64" t="s">
        <v>426</v>
      </c>
      <c r="B315" s="95">
        <v>-25409.058850000001</v>
      </c>
      <c r="C315" s="95">
        <v>-25409.058850000001</v>
      </c>
    </row>
    <row r="316" spans="1:3">
      <c r="A316" s="155" t="s">
        <v>968</v>
      </c>
      <c r="B316" s="57">
        <v>10342.40877</v>
      </c>
      <c r="C316" s="57">
        <v>10342.40877</v>
      </c>
    </row>
    <row r="317" spans="1:3">
      <c r="A317" s="65" t="s">
        <v>427</v>
      </c>
      <c r="B317" s="95">
        <v>2.0629999999999999E-2</v>
      </c>
      <c r="C317" s="95">
        <v>2.0629999999999999E-2</v>
      </c>
    </row>
    <row r="318" spans="1:3">
      <c r="A318" s="65" t="s">
        <v>428</v>
      </c>
      <c r="B318" s="95">
        <v>0</v>
      </c>
      <c r="C318" s="95">
        <v>0</v>
      </c>
    </row>
    <row r="319" spans="1:3">
      <c r="A319" s="65" t="s">
        <v>429</v>
      </c>
      <c r="B319" s="95">
        <v>2.0629999999999999E-2</v>
      </c>
      <c r="C319" s="95">
        <v>2.0629999999999999E-2</v>
      </c>
    </row>
    <row r="320" spans="1:3">
      <c r="A320" s="65" t="s">
        <v>430</v>
      </c>
      <c r="B320" s="95">
        <v>0</v>
      </c>
      <c r="C320" s="95">
        <v>0</v>
      </c>
    </row>
    <row r="321" spans="1:4">
      <c r="A321" s="65" t="s">
        <v>431</v>
      </c>
      <c r="B321" s="95">
        <v>0</v>
      </c>
      <c r="C321" s="95">
        <v>0</v>
      </c>
    </row>
    <row r="322" spans="1:4">
      <c r="A322" s="65" t="s">
        <v>432</v>
      </c>
      <c r="B322" s="95">
        <v>0</v>
      </c>
      <c r="C322" s="95">
        <v>0</v>
      </c>
    </row>
    <row r="323" spans="1:4">
      <c r="A323" s="155" t="s">
        <v>1224</v>
      </c>
      <c r="B323" s="57">
        <v>10342.429400000001</v>
      </c>
      <c r="C323" s="57">
        <v>10342.429400000001</v>
      </c>
    </row>
    <row r="324" spans="1:4">
      <c r="A324" s="65" t="s">
        <v>433</v>
      </c>
      <c r="B324" s="95">
        <v>1249.7067400000001</v>
      </c>
      <c r="C324" s="95">
        <v>1249.7067400000001</v>
      </c>
    </row>
    <row r="325" spans="1:4">
      <c r="A325" s="155" t="s">
        <v>967</v>
      </c>
      <c r="B325" s="57">
        <v>11592.136140000001</v>
      </c>
      <c r="C325" s="57">
        <v>11592.136140000001</v>
      </c>
    </row>
    <row r="326" spans="1:4">
      <c r="A326" s="64" t="s">
        <v>434</v>
      </c>
      <c r="B326" s="95">
        <v>4131.78334</v>
      </c>
      <c r="C326" s="95">
        <v>4131.78334</v>
      </c>
    </row>
    <row r="327" spans="1:4">
      <c r="A327" s="155" t="s">
        <v>1225</v>
      </c>
      <c r="B327" s="57">
        <v>15723.91948</v>
      </c>
      <c r="C327" s="57">
        <v>15723.91948</v>
      </c>
    </row>
    <row r="328" spans="1:4">
      <c r="A328" s="64" t="s">
        <v>435</v>
      </c>
      <c r="B328" s="95">
        <v>0</v>
      </c>
      <c r="C328" s="95">
        <v>0</v>
      </c>
    </row>
    <row r="329" spans="1:4">
      <c r="A329" s="155" t="s">
        <v>966</v>
      </c>
      <c r="B329" s="57">
        <v>15723.91948</v>
      </c>
      <c r="C329" s="57">
        <v>15723.91948</v>
      </c>
    </row>
    <row r="330" spans="1:4">
      <c r="A330" s="65" t="s">
        <v>436</v>
      </c>
      <c r="B330" s="95">
        <v>0</v>
      </c>
      <c r="C330" s="95">
        <v>0</v>
      </c>
    </row>
    <row r="331" spans="1:4">
      <c r="A331" s="155" t="s">
        <v>965</v>
      </c>
      <c r="B331" s="57">
        <v>15723.91948</v>
      </c>
      <c r="C331" s="57">
        <v>15723.91948</v>
      </c>
      <c r="D331" s="687" t="e">
        <f>C331-'1'!#REF!</f>
        <v>#REF!</v>
      </c>
    </row>
    <row r="332" spans="1:4" ht="3.75" customHeight="1" thickBot="1">
      <c r="A332" s="145"/>
      <c r="B332" s="208"/>
      <c r="C332" s="208"/>
    </row>
    <row r="333" spans="1:4" ht="15.75" thickTop="1">
      <c r="A333" s="64"/>
      <c r="B333" s="96"/>
      <c r="C333" s="96"/>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B13" sqref="B13"/>
    </sheetView>
  </sheetViews>
  <sheetFormatPr baseColWidth="10" defaultColWidth="9.140625"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29" t="s">
        <v>1012</v>
      </c>
      <c r="B1" s="729"/>
      <c r="C1" s="729"/>
    </row>
    <row r="2" spans="1:3" ht="18">
      <c r="A2" s="730" t="s">
        <v>959</v>
      </c>
      <c r="B2" s="730"/>
      <c r="C2" s="730"/>
    </row>
    <row r="3" spans="1:3" ht="30" customHeight="1">
      <c r="A3" s="736" t="s">
        <v>1515</v>
      </c>
      <c r="B3" s="736"/>
      <c r="C3" s="736"/>
    </row>
    <row r="4" spans="1:3">
      <c r="A4" s="103"/>
      <c r="B4" s="178"/>
      <c r="C4" s="178"/>
    </row>
    <row r="5" spans="1:3" ht="30" customHeight="1">
      <c r="A5" s="102"/>
      <c r="B5" s="52" t="s">
        <v>118</v>
      </c>
      <c r="C5" s="53" t="s">
        <v>517</v>
      </c>
    </row>
    <row r="6" spans="1:3">
      <c r="A6" s="103"/>
      <c r="B6" s="104"/>
      <c r="C6" s="105"/>
    </row>
    <row r="7" spans="1:3">
      <c r="A7" s="72" t="s">
        <v>519</v>
      </c>
      <c r="B7" s="52"/>
      <c r="C7" s="53"/>
    </row>
    <row r="8" spans="1:3">
      <c r="A8" s="103" t="s">
        <v>520</v>
      </c>
      <c r="B8" s="106">
        <v>4.1599999999999998E-2</v>
      </c>
      <c r="C8" s="106">
        <v>4.1599999999999998E-2</v>
      </c>
    </row>
    <row r="9" spans="1:3">
      <c r="A9" s="103" t="s">
        <v>521</v>
      </c>
      <c r="B9" s="106">
        <v>0.65880000000000005</v>
      </c>
      <c r="C9" s="106">
        <v>0.65880000000000005</v>
      </c>
    </row>
    <row r="10" spans="1:3">
      <c r="A10" s="72" t="s">
        <v>522</v>
      </c>
      <c r="B10" s="107"/>
      <c r="C10" s="107"/>
    </row>
    <row r="11" spans="1:3">
      <c r="A11" s="108" t="s">
        <v>1313</v>
      </c>
      <c r="B11" s="106">
        <v>0.153</v>
      </c>
      <c r="C11" s="106">
        <v>0.153</v>
      </c>
    </row>
    <row r="12" spans="1:3">
      <c r="A12" s="108" t="s">
        <v>1314</v>
      </c>
      <c r="B12" s="106">
        <v>0.53939999999999999</v>
      </c>
      <c r="C12" s="106">
        <v>0.53939999999999999</v>
      </c>
    </row>
    <row r="13" spans="1:3">
      <c r="A13" s="103" t="s">
        <v>1315</v>
      </c>
      <c r="B13" s="106">
        <v>0.35249999999999998</v>
      </c>
      <c r="C13" s="106">
        <v>0.35249999999999998</v>
      </c>
    </row>
    <row r="14" spans="1:3">
      <c r="A14" s="108" t="s">
        <v>1316</v>
      </c>
      <c r="B14" s="106">
        <v>0</v>
      </c>
      <c r="C14" s="106">
        <v>0</v>
      </c>
    </row>
    <row r="15" spans="1:3">
      <c r="A15" s="109" t="s">
        <v>523</v>
      </c>
      <c r="B15" s="107"/>
      <c r="C15" s="107"/>
    </row>
    <row r="16" spans="1:3">
      <c r="A16" s="108" t="s">
        <v>1364</v>
      </c>
      <c r="B16" s="106">
        <v>1</v>
      </c>
      <c r="C16" s="106">
        <v>1</v>
      </c>
    </row>
    <row r="17" spans="1:3">
      <c r="A17" s="108" t="s">
        <v>1318</v>
      </c>
      <c r="B17" s="106">
        <v>0</v>
      </c>
      <c r="C17" s="106">
        <v>0</v>
      </c>
    </row>
    <row r="18" spans="1:3">
      <c r="A18" s="108" t="s">
        <v>524</v>
      </c>
      <c r="B18" s="110">
        <v>703.3895</v>
      </c>
      <c r="C18" s="110">
        <v>703.3895</v>
      </c>
    </row>
    <row r="19" spans="1:3">
      <c r="A19" s="109" t="s">
        <v>525</v>
      </c>
      <c r="B19" s="111"/>
      <c r="C19" s="111"/>
    </row>
    <row r="20" spans="1:3">
      <c r="A20" s="103" t="s">
        <v>526</v>
      </c>
      <c r="B20" s="106">
        <v>0.9788</v>
      </c>
      <c r="C20" s="106">
        <v>0.9788</v>
      </c>
    </row>
    <row r="21" spans="1:3">
      <c r="A21" s="103" t="s">
        <v>527</v>
      </c>
      <c r="B21" s="106">
        <v>0.10929999999999999</v>
      </c>
      <c r="C21" s="106">
        <v>0.10929999999999999</v>
      </c>
    </row>
    <row r="22" spans="1:3">
      <c r="A22" s="108" t="s">
        <v>528</v>
      </c>
      <c r="B22" s="106">
        <v>2.12E-2</v>
      </c>
      <c r="C22" s="106">
        <v>2.12E-2</v>
      </c>
    </row>
    <row r="23" spans="1:3">
      <c r="A23" s="108" t="s">
        <v>529</v>
      </c>
      <c r="B23" s="106">
        <v>0.1071</v>
      </c>
      <c r="C23" s="106">
        <v>0.1071</v>
      </c>
    </row>
    <row r="24" spans="1:3">
      <c r="A24" s="108" t="s">
        <v>530</v>
      </c>
      <c r="B24" s="106">
        <v>4.1200000000000001E-2</v>
      </c>
      <c r="C24" s="106">
        <v>4.1200000000000001E-2</v>
      </c>
    </row>
    <row r="25" spans="1:3">
      <c r="A25" s="108" t="s">
        <v>531</v>
      </c>
      <c r="B25" s="106">
        <v>3.7400000000000003E-2</v>
      </c>
      <c r="C25" s="106">
        <v>3.7400000000000003E-2</v>
      </c>
    </row>
    <row r="26" spans="1:3">
      <c r="A26" s="108" t="s">
        <v>1319</v>
      </c>
      <c r="B26" s="106">
        <v>2.0899999999999998E-2</v>
      </c>
      <c r="C26" s="106">
        <v>2.0899999999999998E-2</v>
      </c>
    </row>
    <row r="27" spans="1:3">
      <c r="A27" s="108" t="s">
        <v>532</v>
      </c>
      <c r="B27" s="106">
        <v>0.97360000000000002</v>
      </c>
      <c r="C27" s="106">
        <v>0.97360000000000002</v>
      </c>
    </row>
    <row r="28" spans="1:3">
      <c r="A28" s="108" t="s">
        <v>533</v>
      </c>
      <c r="B28" s="106">
        <v>4.7000000000000002E-3</v>
      </c>
      <c r="C28" s="106">
        <v>4.7000000000000002E-3</v>
      </c>
    </row>
    <row r="29" spans="1:3">
      <c r="A29" s="108" t="s">
        <v>534</v>
      </c>
      <c r="B29" s="106">
        <v>1.1000000000000001E-3</v>
      </c>
      <c r="C29" s="106">
        <v>1.1000000000000001E-3</v>
      </c>
    </row>
    <row r="30" spans="1:3">
      <c r="A30" s="108" t="s">
        <v>535</v>
      </c>
      <c r="B30" s="106">
        <v>4.0000000000000002E-4</v>
      </c>
      <c r="C30" s="106">
        <v>4.0000000000000002E-4</v>
      </c>
    </row>
    <row r="31" spans="1:3">
      <c r="A31" s="108" t="s">
        <v>536</v>
      </c>
      <c r="B31" s="106">
        <v>9.9000000000000008E-3</v>
      </c>
      <c r="C31" s="106">
        <v>9.9000000000000008E-3</v>
      </c>
    </row>
    <row r="32" spans="1:3">
      <c r="A32" s="108" t="s">
        <v>537</v>
      </c>
      <c r="B32" s="106">
        <v>1.04E-2</v>
      </c>
      <c r="C32" s="106">
        <v>1.04E-2</v>
      </c>
    </row>
    <row r="33" spans="1:3">
      <c r="A33" s="109" t="s">
        <v>538</v>
      </c>
      <c r="B33" s="107"/>
      <c r="C33" s="107"/>
    </row>
    <row r="34" spans="1:3">
      <c r="A34" s="108" t="s">
        <v>539</v>
      </c>
      <c r="B34" s="106">
        <v>0</v>
      </c>
      <c r="C34" s="106">
        <v>0</v>
      </c>
    </row>
    <row r="35" spans="1:3">
      <c r="A35" s="108" t="s">
        <v>540</v>
      </c>
      <c r="B35" s="106">
        <v>0</v>
      </c>
      <c r="C35" s="106">
        <v>0</v>
      </c>
    </row>
    <row r="36" spans="1:3">
      <c r="A36" s="108" t="s">
        <v>541</v>
      </c>
      <c r="B36" s="106">
        <v>0.14319999999999999</v>
      </c>
      <c r="C36" s="106">
        <v>0.14319999999999999</v>
      </c>
    </row>
    <row r="37" spans="1:3">
      <c r="A37" s="108" t="s">
        <v>542</v>
      </c>
      <c r="B37" s="106">
        <v>0.12909999999999999</v>
      </c>
      <c r="C37" s="106">
        <v>0.12909999999999999</v>
      </c>
    </row>
    <row r="38" spans="1:3">
      <c r="A38" s="103" t="s">
        <v>1389</v>
      </c>
      <c r="B38" s="106">
        <v>0.33040000000000003</v>
      </c>
      <c r="C38" s="106">
        <v>0.33040000000000003</v>
      </c>
    </row>
    <row r="39" spans="1:3">
      <c r="A39" s="72" t="s">
        <v>543</v>
      </c>
      <c r="B39" s="107"/>
      <c r="C39" s="107"/>
    </row>
    <row r="40" spans="1:3">
      <c r="A40" s="108" t="s">
        <v>544</v>
      </c>
      <c r="B40" s="106">
        <v>9.8400000000000001E-2</v>
      </c>
      <c r="C40" s="106">
        <v>9.8400000000000001E-2</v>
      </c>
    </row>
    <row r="41" spans="1:3">
      <c r="A41" s="108" t="s">
        <v>545</v>
      </c>
      <c r="B41" s="106">
        <v>9.8400000000000001E-2</v>
      </c>
      <c r="C41" s="106">
        <v>9.8400000000000001E-2</v>
      </c>
    </row>
    <row r="42" spans="1:3">
      <c r="A42" s="108" t="s">
        <v>546</v>
      </c>
      <c r="B42" s="106">
        <v>0.1396</v>
      </c>
      <c r="C42" s="106">
        <v>0.1396</v>
      </c>
    </row>
    <row r="43" spans="1:3">
      <c r="A43" s="108" t="s">
        <v>547</v>
      </c>
      <c r="B43" s="106">
        <v>2.9600000000000001E-2</v>
      </c>
      <c r="C43" s="106">
        <v>2.9600000000000001E-2</v>
      </c>
    </row>
    <row r="44" spans="1:3">
      <c r="A44" s="108" t="s">
        <v>548</v>
      </c>
      <c r="B44" s="106">
        <v>7.2700000000000001E-2</v>
      </c>
      <c r="C44" s="106">
        <v>7.2700000000000001E-2</v>
      </c>
    </row>
    <row r="45" spans="1:3">
      <c r="A45" s="108" t="s">
        <v>549</v>
      </c>
      <c r="B45" s="106">
        <v>0.15540000000000001</v>
      </c>
      <c r="C45" s="106">
        <v>0.15540000000000001</v>
      </c>
    </row>
    <row r="46" spans="1:3">
      <c r="A46" s="109" t="s">
        <v>550</v>
      </c>
      <c r="B46" s="107"/>
      <c r="C46" s="107"/>
    </row>
    <row r="47" spans="1:3">
      <c r="A47" s="108" t="s">
        <v>551</v>
      </c>
      <c r="B47" s="106">
        <v>0.83299999999999996</v>
      </c>
      <c r="C47" s="106">
        <v>0.83299999999999996</v>
      </c>
    </row>
    <row r="48" spans="1:3">
      <c r="A48" s="108" t="s">
        <v>552</v>
      </c>
      <c r="B48" s="106">
        <v>0.95020000000000004</v>
      </c>
      <c r="C48" s="106">
        <v>0.95020000000000004</v>
      </c>
    </row>
    <row r="49" spans="1:3">
      <c r="A49" s="108" t="s">
        <v>553</v>
      </c>
      <c r="B49" s="106">
        <v>-2.7699999999999999E-2</v>
      </c>
      <c r="C49" s="106">
        <v>-2.7699999999999999E-2</v>
      </c>
    </row>
    <row r="50" spans="1:3" ht="15.75" thickBot="1">
      <c r="A50" s="288" t="s">
        <v>554</v>
      </c>
      <c r="B50" s="112">
        <v>1.6970000000000001</v>
      </c>
      <c r="C50" s="112">
        <v>1.6970000000000001</v>
      </c>
    </row>
    <row r="51" spans="1:3" ht="27" customHeight="1" thickTop="1">
      <c r="A51" s="798" t="s">
        <v>555</v>
      </c>
      <c r="B51" s="798"/>
      <c r="C51" s="798"/>
    </row>
    <row r="52" spans="1:3" ht="96.75" customHeight="1">
      <c r="A52" s="735" t="s">
        <v>556</v>
      </c>
      <c r="B52" s="735"/>
      <c r="C52" s="735"/>
    </row>
    <row r="53" spans="1:3" ht="82.5" customHeight="1">
      <c r="A53" s="735" t="s">
        <v>557</v>
      </c>
      <c r="B53" s="735"/>
      <c r="C53" s="735"/>
    </row>
    <row r="54" spans="1:3">
      <c r="A54" s="742" t="s">
        <v>1365</v>
      </c>
      <c r="B54" s="742"/>
      <c r="C54" s="742"/>
    </row>
    <row r="55" spans="1:3" ht="28.5" customHeight="1">
      <c r="A55" s="766" t="s">
        <v>559</v>
      </c>
      <c r="B55" s="766"/>
      <c r="C55" s="766"/>
    </row>
    <row r="56" spans="1:3">
      <c r="A56" s="11"/>
      <c r="B56" s="11"/>
      <c r="C56" s="11"/>
    </row>
    <row r="57" spans="1:3" ht="25.5">
      <c r="A57" s="159"/>
      <c r="B57" s="67" t="s">
        <v>118</v>
      </c>
      <c r="C57" s="68" t="s">
        <v>517</v>
      </c>
    </row>
    <row r="58" spans="1:3">
      <c r="A58" s="11"/>
      <c r="B58" s="11"/>
      <c r="C58" s="11"/>
    </row>
    <row r="59" spans="1:3">
      <c r="A59" s="109" t="s">
        <v>560</v>
      </c>
      <c r="B59" s="67"/>
      <c r="C59" s="68"/>
    </row>
    <row r="60" spans="1:3">
      <c r="A60" s="669" t="s">
        <v>887</v>
      </c>
      <c r="B60" s="160">
        <v>2.52E-2</v>
      </c>
      <c r="C60" s="160">
        <v>2.52E-2</v>
      </c>
    </row>
    <row r="61" spans="1:3">
      <c r="A61" s="669" t="s">
        <v>1320</v>
      </c>
      <c r="B61" s="160">
        <v>3.0099999999999998E-2</v>
      </c>
      <c r="C61" s="160">
        <v>3.0099999999999998E-2</v>
      </c>
    </row>
    <row r="62" spans="1:3">
      <c r="A62" s="669" t="s">
        <v>1321</v>
      </c>
      <c r="B62" s="160">
        <v>2.3699999999999999E-2</v>
      </c>
      <c r="C62" s="160">
        <v>2.3699999999999999E-2</v>
      </c>
    </row>
    <row r="63" spans="1:3">
      <c r="A63" s="669" t="s">
        <v>1322</v>
      </c>
      <c r="B63" s="160">
        <v>1.8E-3</v>
      </c>
      <c r="C63" s="160">
        <v>1.8E-3</v>
      </c>
    </row>
    <row r="64" spans="1:3">
      <c r="A64" s="669" t="s">
        <v>1323</v>
      </c>
      <c r="B64" s="160">
        <v>2.7000000000000001E-3</v>
      </c>
      <c r="C64" s="160">
        <v>2.7000000000000001E-3</v>
      </c>
    </row>
    <row r="65" spans="1:3">
      <c r="A65" s="669" t="s">
        <v>1324</v>
      </c>
      <c r="B65" s="160">
        <v>2.7000000000000001E-3</v>
      </c>
      <c r="C65" s="160">
        <v>2.7000000000000001E-3</v>
      </c>
    </row>
    <row r="66" spans="1:3">
      <c r="A66" s="669" t="s">
        <v>1325</v>
      </c>
      <c r="B66" s="160">
        <v>2.6800000000000001E-2</v>
      </c>
      <c r="C66" s="160">
        <v>2.6800000000000001E-2</v>
      </c>
    </row>
    <row r="67" spans="1:3">
      <c r="A67" s="670" t="s">
        <v>561</v>
      </c>
      <c r="B67" s="67"/>
      <c r="C67" s="68"/>
    </row>
    <row r="68" spans="1:3">
      <c r="A68" s="669" t="s">
        <v>895</v>
      </c>
      <c r="B68" s="160">
        <v>5.8200000000000002E-2</v>
      </c>
      <c r="C68" s="160">
        <v>5.8200000000000002E-2</v>
      </c>
    </row>
    <row r="69" spans="1:3">
      <c r="A69" s="669" t="s">
        <v>897</v>
      </c>
      <c r="B69" s="160">
        <v>-3.3099999999999997E-2</v>
      </c>
      <c r="C69" s="160">
        <v>-3.3099999999999997E-2</v>
      </c>
    </row>
    <row r="70" spans="1:3">
      <c r="A70" s="669" t="s">
        <v>899</v>
      </c>
      <c r="B70" s="160">
        <v>3.8699999999999998E-2</v>
      </c>
      <c r="C70" s="160">
        <v>3.8699999999999998E-2</v>
      </c>
    </row>
    <row r="71" spans="1:3">
      <c r="A71" s="669" t="s">
        <v>901</v>
      </c>
      <c r="B71" s="160">
        <v>0</v>
      </c>
      <c r="C71" s="160">
        <v>0</v>
      </c>
    </row>
    <row r="72" spans="1:3">
      <c r="A72" s="669" t="s">
        <v>1326</v>
      </c>
      <c r="B72" s="160">
        <v>-6.4000000000000003E-3</v>
      </c>
      <c r="C72" s="160">
        <v>-6.4000000000000003E-3</v>
      </c>
    </row>
    <row r="73" spans="1:3">
      <c r="A73" s="669" t="s">
        <v>1327</v>
      </c>
      <c r="B73" s="160">
        <v>4.8999999999999998E-3</v>
      </c>
      <c r="C73" s="160">
        <v>4.8999999999999998E-3</v>
      </c>
    </row>
    <row r="74" spans="1:3">
      <c r="A74" s="669" t="s">
        <v>1328</v>
      </c>
      <c r="B74" s="160">
        <v>-2.1899999999999999E-2</v>
      </c>
      <c r="C74" s="160">
        <v>-2.1899999999999999E-2</v>
      </c>
    </row>
    <row r="75" spans="1:3">
      <c r="A75" s="669" t="s">
        <v>1329</v>
      </c>
      <c r="B75" s="160">
        <v>8.9999999999999998E-4</v>
      </c>
      <c r="C75" s="160">
        <v>8.9999999999999998E-4</v>
      </c>
    </row>
    <row r="76" spans="1:3">
      <c r="A76" s="669" t="s">
        <v>1330</v>
      </c>
      <c r="B76" s="160">
        <v>0.1961</v>
      </c>
      <c r="C76" s="160">
        <v>0.1961</v>
      </c>
    </row>
    <row r="77" spans="1:3">
      <c r="A77" s="670" t="s">
        <v>562</v>
      </c>
      <c r="B77" s="67"/>
      <c r="C77" s="68"/>
    </row>
    <row r="78" spans="1:3">
      <c r="A78" s="669" t="s">
        <v>1331</v>
      </c>
      <c r="B78" s="160">
        <v>0.09</v>
      </c>
      <c r="C78" s="160">
        <v>0.09</v>
      </c>
    </row>
    <row r="79" spans="1:3">
      <c r="A79" s="669" t="s">
        <v>1332</v>
      </c>
      <c r="B79" s="160">
        <v>0</v>
      </c>
      <c r="C79" s="160">
        <v>0</v>
      </c>
    </row>
    <row r="80" spans="1:3">
      <c r="A80" s="669" t="s">
        <v>1333</v>
      </c>
      <c r="B80" s="160">
        <v>6.8000000000000005E-2</v>
      </c>
      <c r="C80" s="160">
        <v>6.8000000000000005E-2</v>
      </c>
    </row>
    <row r="81" spans="1:3">
      <c r="A81" s="669" t="s">
        <v>1334</v>
      </c>
      <c r="B81" s="160">
        <v>0</v>
      </c>
      <c r="C81" s="160">
        <v>0</v>
      </c>
    </row>
    <row r="82" spans="1:3">
      <c r="A82" s="669" t="s">
        <v>1335</v>
      </c>
      <c r="B82" s="160">
        <v>0</v>
      </c>
      <c r="C82" s="160">
        <v>0</v>
      </c>
    </row>
    <row r="83" spans="1:3">
      <c r="A83" s="669" t="s">
        <v>1336</v>
      </c>
      <c r="B83" s="160">
        <v>0</v>
      </c>
      <c r="C83" s="160">
        <v>0</v>
      </c>
    </row>
    <row r="84" spans="1:3">
      <c r="A84" s="669" t="s">
        <v>1337</v>
      </c>
      <c r="B84" s="160">
        <v>0</v>
      </c>
      <c r="C84" s="160">
        <v>0</v>
      </c>
    </row>
    <row r="85" spans="1:3">
      <c r="A85" s="669" t="s">
        <v>1338</v>
      </c>
      <c r="B85" s="160">
        <v>0</v>
      </c>
      <c r="C85" s="160">
        <v>0</v>
      </c>
    </row>
    <row r="86" spans="1:3">
      <c r="A86" s="669" t="s">
        <v>1339</v>
      </c>
      <c r="B86" s="160">
        <v>0</v>
      </c>
      <c r="C86" s="160">
        <v>0</v>
      </c>
    </row>
    <row r="87" spans="1:3">
      <c r="A87" s="669" t="s">
        <v>1340</v>
      </c>
      <c r="B87" s="160">
        <v>4.4999999999999998E-2</v>
      </c>
      <c r="C87" s="160">
        <v>4.4999999999999998E-2</v>
      </c>
    </row>
    <row r="88" spans="1:3">
      <c r="A88" s="669" t="s">
        <v>1341</v>
      </c>
      <c r="B88" s="160">
        <v>4.0099999999999997E-2</v>
      </c>
      <c r="C88" s="160">
        <v>4.0099999999999997E-2</v>
      </c>
    </row>
    <row r="89" spans="1:3">
      <c r="A89" s="669" t="s">
        <v>1342</v>
      </c>
      <c r="B89" s="160">
        <v>2.3099999999999999E-2</v>
      </c>
      <c r="C89" s="160">
        <v>2.3099999999999999E-2</v>
      </c>
    </row>
    <row r="90" spans="1:3">
      <c r="A90" s="670" t="s">
        <v>563</v>
      </c>
      <c r="B90" s="67"/>
      <c r="C90" s="68"/>
    </row>
    <row r="91" spans="1:3">
      <c r="A91" s="670" t="s">
        <v>564</v>
      </c>
      <c r="B91" s="67"/>
      <c r="C91" s="68"/>
    </row>
    <row r="92" spans="1:3">
      <c r="A92" s="669" t="s">
        <v>919</v>
      </c>
      <c r="B92" s="160">
        <v>2.1899999999999999E-2</v>
      </c>
      <c r="C92" s="160">
        <v>2.1899999999999999E-2</v>
      </c>
    </row>
    <row r="93" spans="1:3">
      <c r="A93" s="669" t="s">
        <v>921</v>
      </c>
      <c r="B93" s="160">
        <v>2.5999999999999999E-2</v>
      </c>
      <c r="C93" s="160">
        <v>2.5999999999999999E-2</v>
      </c>
    </row>
    <row r="94" spans="1:3">
      <c r="A94" s="669" t="s">
        <v>923</v>
      </c>
      <c r="B94" s="160">
        <v>3.3799999999999997E-2</v>
      </c>
      <c r="C94" s="160">
        <v>3.3799999999999997E-2</v>
      </c>
    </row>
    <row r="95" spans="1:3">
      <c r="A95" s="669" t="s">
        <v>1343</v>
      </c>
      <c r="B95" s="160">
        <v>6.6199999999999995E-2</v>
      </c>
      <c r="C95" s="160">
        <v>6.6199999999999995E-2</v>
      </c>
    </row>
    <row r="96" spans="1:3">
      <c r="A96" s="670" t="s">
        <v>565</v>
      </c>
      <c r="B96" s="67"/>
      <c r="C96" s="68"/>
    </row>
    <row r="97" spans="1:3">
      <c r="A97" s="669" t="s">
        <v>926</v>
      </c>
      <c r="B97" s="160">
        <v>0.5171</v>
      </c>
      <c r="C97" s="160">
        <v>0.5171</v>
      </c>
    </row>
    <row r="98" spans="1:3">
      <c r="A98" s="669" t="s">
        <v>928</v>
      </c>
      <c r="B98" s="160">
        <v>4.0099999999999997E-2</v>
      </c>
      <c r="C98" s="160">
        <v>4.0099999999999997E-2</v>
      </c>
    </row>
    <row r="99" spans="1:3">
      <c r="A99" s="669" t="s">
        <v>930</v>
      </c>
      <c r="B99" s="160">
        <v>0.44280000000000003</v>
      </c>
      <c r="C99" s="160">
        <v>0.44280000000000003</v>
      </c>
    </row>
    <row r="100" spans="1:3">
      <c r="A100" s="669" t="s">
        <v>932</v>
      </c>
      <c r="B100" s="160">
        <v>0.25340000000000001</v>
      </c>
      <c r="C100" s="160">
        <v>0.25340000000000001</v>
      </c>
    </row>
    <row r="101" spans="1:3">
      <c r="A101" s="670" t="s">
        <v>566</v>
      </c>
      <c r="B101" s="67"/>
      <c r="C101" s="68"/>
    </row>
    <row r="102" spans="1:3">
      <c r="A102" s="669" t="s">
        <v>934</v>
      </c>
      <c r="B102" s="160">
        <v>2.76E-2</v>
      </c>
      <c r="C102" s="160">
        <v>2.76E-2</v>
      </c>
    </row>
    <row r="103" spans="1:3">
      <c r="A103" s="669" t="s">
        <v>936</v>
      </c>
      <c r="B103" s="160">
        <v>2.2700000000000001E-2</v>
      </c>
      <c r="C103" s="160">
        <v>2.2700000000000001E-2</v>
      </c>
    </row>
    <row r="104" spans="1:3">
      <c r="A104" s="671" t="s">
        <v>1344</v>
      </c>
      <c r="B104" s="160">
        <v>3.2500000000000001E-2</v>
      </c>
      <c r="C104" s="160">
        <v>3.2500000000000001E-2</v>
      </c>
    </row>
    <row r="105" spans="1:3">
      <c r="A105" s="671" t="s">
        <v>939</v>
      </c>
      <c r="B105" s="160">
        <v>6.5600000000000006E-2</v>
      </c>
      <c r="C105" s="160">
        <v>6.5600000000000006E-2</v>
      </c>
    </row>
    <row r="106" spans="1:3">
      <c r="A106" s="671" t="s">
        <v>941</v>
      </c>
      <c r="B106" s="160">
        <v>-3.3099999999999997E-2</v>
      </c>
      <c r="C106" s="160">
        <v>-3.3099999999999997E-2</v>
      </c>
    </row>
    <row r="107" spans="1:3">
      <c r="A107" s="671" t="s">
        <v>943</v>
      </c>
      <c r="B107" s="160">
        <v>-9.7999999999999997E-3</v>
      </c>
      <c r="C107" s="160">
        <v>-9.7999999999999997E-3</v>
      </c>
    </row>
    <row r="108" spans="1:3">
      <c r="A108" s="671" t="s">
        <v>945</v>
      </c>
      <c r="B108" s="160">
        <v>4.8999999999999998E-3</v>
      </c>
      <c r="C108" s="160">
        <v>4.8999999999999998E-3</v>
      </c>
    </row>
    <row r="109" spans="1:3">
      <c r="A109" s="670" t="s">
        <v>946</v>
      </c>
      <c r="B109" s="67"/>
      <c r="C109" s="68"/>
    </row>
    <row r="110" spans="1:3">
      <c r="A110" s="671" t="s">
        <v>934</v>
      </c>
      <c r="B110" s="160">
        <v>2.76E-2</v>
      </c>
      <c r="C110" s="160">
        <v>2.76E-2</v>
      </c>
    </row>
    <row r="111" spans="1:3">
      <c r="A111" s="671" t="s">
        <v>948</v>
      </c>
      <c r="B111" s="160">
        <v>-3.8999999999999998E-3</v>
      </c>
      <c r="C111" s="160">
        <v>-3.8999999999999998E-3</v>
      </c>
    </row>
    <row r="112" spans="1:3">
      <c r="A112" s="671" t="s">
        <v>950</v>
      </c>
      <c r="B112" s="160">
        <v>-2.1899999999999999E-2</v>
      </c>
      <c r="C112" s="160">
        <v>-2.1899999999999999E-2</v>
      </c>
    </row>
    <row r="113" spans="1:3">
      <c r="A113" s="671" t="s">
        <v>952</v>
      </c>
      <c r="B113" s="160">
        <v>2.0000000000000001E-4</v>
      </c>
      <c r="C113" s="160">
        <v>2.0000000000000001E-4</v>
      </c>
    </row>
    <row r="114" spans="1:3">
      <c r="A114" s="671" t="s">
        <v>954</v>
      </c>
      <c r="B114" s="160">
        <v>6.9999999999999999E-4</v>
      </c>
      <c r="C114" s="160">
        <v>6.9999999999999999E-4</v>
      </c>
    </row>
    <row r="115" spans="1:3">
      <c r="A115" s="671" t="s">
        <v>955</v>
      </c>
      <c r="B115" s="160">
        <v>0</v>
      </c>
      <c r="C115" s="160">
        <v>0</v>
      </c>
    </row>
    <row r="116" spans="1:3">
      <c r="A116" s="72" t="s">
        <v>567</v>
      </c>
      <c r="B116" s="161">
        <v>2.8E-3</v>
      </c>
      <c r="C116" s="161">
        <v>2.8E-3</v>
      </c>
    </row>
    <row r="117" spans="1:3" ht="3.75" customHeight="1" thickBot="1">
      <c r="A117" s="191"/>
      <c r="B117" s="217"/>
      <c r="C117" s="217"/>
    </row>
    <row r="118" spans="1:3" ht="15.75" thickTop="1">
      <c r="A118" s="767" t="s">
        <v>1308</v>
      </c>
      <c r="B118" s="767"/>
      <c r="C118" s="767"/>
    </row>
    <row r="119" spans="1:3">
      <c r="A119" s="772" t="s">
        <v>1309</v>
      </c>
      <c r="B119" s="772"/>
      <c r="C119" s="772"/>
    </row>
    <row r="120" spans="1:3">
      <c r="A120" s="772" t="s">
        <v>1310</v>
      </c>
      <c r="B120" s="772"/>
      <c r="C120" s="772"/>
    </row>
    <row r="121" spans="1:3">
      <c r="A121" s="772" t="s">
        <v>1311</v>
      </c>
      <c r="B121" s="772"/>
      <c r="C121" s="772"/>
    </row>
    <row r="122" spans="1:3" ht="27" customHeight="1">
      <c r="A122" s="772" t="s">
        <v>1312</v>
      </c>
      <c r="B122" s="772"/>
      <c r="C122" s="772"/>
    </row>
    <row r="123" spans="1:3" ht="30" customHeight="1">
      <c r="A123" s="740" t="s">
        <v>960</v>
      </c>
      <c r="B123" s="740"/>
      <c r="C123" s="740"/>
    </row>
    <row r="124" spans="1:3">
      <c r="A124" s="772" t="s">
        <v>569</v>
      </c>
      <c r="B124" s="772"/>
      <c r="C124" s="772"/>
    </row>
    <row r="125" spans="1:3" ht="30" customHeight="1">
      <c r="A125" s="740" t="s">
        <v>961</v>
      </c>
      <c r="B125" s="740"/>
      <c r="C125" s="740"/>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C19" sqref="C19"/>
    </sheetView>
  </sheetViews>
  <sheetFormatPr baseColWidth="10" defaultColWidth="9.140625" defaultRowHeight="18"/>
  <cols>
    <col min="1" max="1" width="89.85546875" style="14" bestFit="1" customWidth="1"/>
    <col min="2" max="8" width="10.7109375" style="14" bestFit="1" customWidth="1"/>
    <col min="9" max="10" width="10.7109375" style="14" customWidth="1"/>
    <col min="11" max="11" width="10.7109375" style="18" bestFit="1" customWidth="1"/>
    <col min="12" max="16384" width="9.140625" style="14"/>
  </cols>
  <sheetData>
    <row r="1" spans="1:11" ht="30" customHeight="1">
      <c r="A1" s="744" t="s">
        <v>1012</v>
      </c>
      <c r="B1" s="744"/>
      <c r="C1" s="744"/>
      <c r="D1" s="744"/>
      <c r="E1" s="744"/>
      <c r="F1" s="744"/>
      <c r="G1" s="744"/>
      <c r="H1" s="744"/>
      <c r="I1" s="744"/>
      <c r="J1" s="744"/>
      <c r="K1" s="744"/>
    </row>
    <row r="2" spans="1:11" ht="15" customHeight="1">
      <c r="A2" s="745" t="s">
        <v>570</v>
      </c>
      <c r="B2" s="745"/>
      <c r="C2" s="745"/>
      <c r="D2" s="745"/>
      <c r="E2" s="745"/>
      <c r="F2" s="745"/>
      <c r="G2" s="745"/>
      <c r="H2" s="745"/>
      <c r="I2" s="745"/>
      <c r="J2" s="745"/>
      <c r="K2" s="745"/>
    </row>
    <row r="3" spans="1:11" ht="30" customHeight="1">
      <c r="A3" s="746" t="s">
        <v>510</v>
      </c>
      <c r="B3" s="746"/>
      <c r="C3" s="746"/>
      <c r="D3" s="746"/>
      <c r="E3" s="746"/>
      <c r="F3" s="746"/>
      <c r="G3" s="746"/>
      <c r="H3" s="746"/>
      <c r="I3" s="746"/>
      <c r="J3" s="746"/>
      <c r="K3" s="746"/>
    </row>
    <row r="4" spans="1:11" ht="3.75" customHeight="1" thickBot="1">
      <c r="A4" s="47"/>
      <c r="B4" s="47"/>
      <c r="C4" s="47"/>
      <c r="D4" s="47"/>
      <c r="E4" s="47"/>
      <c r="F4" s="47"/>
      <c r="G4" s="47"/>
      <c r="H4" s="47"/>
      <c r="I4" s="47"/>
      <c r="J4" s="47"/>
      <c r="K4" s="47"/>
    </row>
    <row r="5" spans="1:11" s="15" customFormat="1" ht="30" customHeight="1" thickTop="1" thickBot="1">
      <c r="A5" s="548"/>
      <c r="B5" s="390" t="s">
        <v>573</v>
      </c>
      <c r="C5" s="390" t="s">
        <v>574</v>
      </c>
      <c r="D5" s="390" t="s">
        <v>575</v>
      </c>
      <c r="E5" s="390" t="s">
        <v>576</v>
      </c>
      <c r="F5" s="390" t="s">
        <v>577</v>
      </c>
      <c r="G5" s="390" t="s">
        <v>1241</v>
      </c>
      <c r="H5" s="390" t="s">
        <v>1292</v>
      </c>
      <c r="I5" s="649" t="s">
        <v>1516</v>
      </c>
      <c r="J5" s="649" t="s">
        <v>1399</v>
      </c>
      <c r="K5" s="649" t="s">
        <v>1517</v>
      </c>
    </row>
    <row r="6" spans="1:11" ht="15" customHeight="1" thickTop="1" thickBot="1">
      <c r="A6" s="392" t="s">
        <v>578</v>
      </c>
      <c r="B6" s="393">
        <v>2291179.05798</v>
      </c>
      <c r="C6" s="393">
        <v>2802304.4663200001</v>
      </c>
      <c r="D6" s="393">
        <v>3551069.3998799999</v>
      </c>
      <c r="E6" s="393">
        <v>4374583.7067399994</v>
      </c>
      <c r="F6" s="393">
        <v>5551518.2495799996</v>
      </c>
      <c r="G6" s="393">
        <v>7126139.2755200006</v>
      </c>
      <c r="H6" s="393">
        <v>7718467.9462099997</v>
      </c>
      <c r="I6" s="393">
        <v>8021485.6527200006</v>
      </c>
      <c r="J6" s="393">
        <v>8203668.6418699995</v>
      </c>
      <c r="K6" s="393">
        <v>9009987.3873899989</v>
      </c>
    </row>
    <row r="7" spans="1:11" s="16" customFormat="1" ht="15" customHeight="1" thickTop="1">
      <c r="A7" s="147" t="s">
        <v>160</v>
      </c>
      <c r="B7" s="114">
        <v>75632.465469999996</v>
      </c>
      <c r="C7" s="114">
        <v>34558.96746</v>
      </c>
      <c r="D7" s="114">
        <v>105194.50708</v>
      </c>
      <c r="E7" s="114">
        <v>33660.982349999998</v>
      </c>
      <c r="F7" s="114">
        <v>40160.804299999996</v>
      </c>
      <c r="G7" s="114">
        <v>98902.918049999993</v>
      </c>
      <c r="H7" s="114">
        <v>466205.15279000002</v>
      </c>
      <c r="I7" s="114">
        <v>227791.59111000001</v>
      </c>
      <c r="J7" s="114">
        <v>214862.37891999999</v>
      </c>
      <c r="K7" s="114">
        <v>374685.69861999998</v>
      </c>
    </row>
    <row r="8" spans="1:11" s="16" customFormat="1" ht="15" customHeight="1">
      <c r="A8" s="147" t="s">
        <v>169</v>
      </c>
      <c r="B8" s="114">
        <v>169545.55041</v>
      </c>
      <c r="C8" s="114">
        <v>209188.99453</v>
      </c>
      <c r="D8" s="114">
        <v>52720.908520000005</v>
      </c>
      <c r="E8" s="114">
        <v>77401.024120000002</v>
      </c>
      <c r="F8" s="114">
        <v>112718.76996999999</v>
      </c>
      <c r="G8" s="114">
        <v>666063.89358000003</v>
      </c>
      <c r="H8" s="114">
        <v>741465.46629999997</v>
      </c>
      <c r="I8" s="114">
        <v>785373.93497000006</v>
      </c>
      <c r="J8" s="114">
        <v>779477.17559</v>
      </c>
      <c r="K8" s="114">
        <v>788534.1054</v>
      </c>
    </row>
    <row r="9" spans="1:11" s="16" customFormat="1" ht="15" customHeight="1">
      <c r="A9" s="147" t="s">
        <v>178</v>
      </c>
      <c r="B9" s="114">
        <v>1486801.8136800001</v>
      </c>
      <c r="C9" s="114">
        <v>1824959.8581400001</v>
      </c>
      <c r="D9" s="114">
        <v>2485672.6386299999</v>
      </c>
      <c r="E9" s="114">
        <v>3225565.4301499999</v>
      </c>
      <c r="F9" s="114">
        <v>3840059.01498</v>
      </c>
      <c r="G9" s="114">
        <v>4662769.7634300003</v>
      </c>
      <c r="H9" s="114">
        <v>4696239.3191099996</v>
      </c>
      <c r="I9" s="114">
        <v>5164377.24914</v>
      </c>
      <c r="J9" s="114">
        <v>5407359.5464700004</v>
      </c>
      <c r="K9" s="114">
        <v>5935671.0480500003</v>
      </c>
    </row>
    <row r="10" spans="1:11" s="16" customFormat="1" ht="15" customHeight="1">
      <c r="A10" s="148" t="s">
        <v>579</v>
      </c>
      <c r="B10" s="114">
        <v>1552127.4343099999</v>
      </c>
      <c r="C10" s="114">
        <v>1885782.0617</v>
      </c>
      <c r="D10" s="114">
        <v>2534144.3994</v>
      </c>
      <c r="E10" s="114">
        <v>3249109.3643</v>
      </c>
      <c r="F10" s="114">
        <v>3835789.1685799998</v>
      </c>
      <c r="G10" s="114">
        <v>4537783.40142</v>
      </c>
      <c r="H10" s="114">
        <v>4536708.8538300004</v>
      </c>
      <c r="I10" s="114">
        <v>4986248.9608199997</v>
      </c>
      <c r="J10" s="114">
        <v>5233406.0194799993</v>
      </c>
      <c r="K10" s="114">
        <v>5711013.9130299995</v>
      </c>
    </row>
    <row r="11" spans="1:11" s="16" customFormat="1" ht="15" customHeight="1">
      <c r="A11" s="148" t="s">
        <v>580</v>
      </c>
      <c r="B11" s="114">
        <v>1552127.4343099999</v>
      </c>
      <c r="C11" s="114">
        <v>1885680.0671700002</v>
      </c>
      <c r="D11" s="114">
        <v>2533688.4385700002</v>
      </c>
      <c r="E11" s="114">
        <v>3244212.6769099999</v>
      </c>
      <c r="F11" s="114">
        <v>3828902.1836599996</v>
      </c>
      <c r="G11" s="114">
        <v>4530854.6741899997</v>
      </c>
      <c r="H11" s="114">
        <v>4159796.0914600003</v>
      </c>
      <c r="I11" s="114">
        <v>4384492.8970299996</v>
      </c>
      <c r="J11" s="114">
        <v>4632206.1421000008</v>
      </c>
      <c r="K11" s="114">
        <v>5099567.09186</v>
      </c>
    </row>
    <row r="12" spans="1:11" s="16" customFormat="1" ht="15" customHeight="1">
      <c r="A12" s="148" t="s">
        <v>581</v>
      </c>
      <c r="B12" s="114">
        <v>0</v>
      </c>
      <c r="C12" s="114">
        <v>101.99453</v>
      </c>
      <c r="D12" s="114">
        <v>455.96083000000004</v>
      </c>
      <c r="E12" s="114">
        <v>4896.6873900000001</v>
      </c>
      <c r="F12" s="114">
        <v>6886.9849199999999</v>
      </c>
      <c r="G12" s="114">
        <v>6928.7272300000004</v>
      </c>
      <c r="H12" s="114">
        <v>376912.76237000001</v>
      </c>
      <c r="I12" s="114">
        <v>601756.06378999993</v>
      </c>
      <c r="J12" s="114">
        <v>601199.87737999996</v>
      </c>
      <c r="K12" s="114">
        <v>611446.82117000001</v>
      </c>
    </row>
    <row r="13" spans="1:11" s="16" customFormat="1" ht="15" customHeight="1">
      <c r="A13" s="148" t="s">
        <v>582</v>
      </c>
      <c r="B13" s="114">
        <v>0</v>
      </c>
      <c r="C13" s="114">
        <v>238.09289000000001</v>
      </c>
      <c r="D13" s="114">
        <v>1185.52369</v>
      </c>
      <c r="E13" s="114">
        <v>5204.1306599999998</v>
      </c>
      <c r="F13" s="114">
        <v>6794.9845599999999</v>
      </c>
      <c r="G13" s="114">
        <v>6519.7216799999997</v>
      </c>
      <c r="H13" s="114">
        <v>35103.383090000003</v>
      </c>
      <c r="I13" s="114">
        <v>27271.940019999998</v>
      </c>
      <c r="J13" s="114">
        <v>28966.958620000001</v>
      </c>
      <c r="K13" s="114">
        <v>44242.465560000004</v>
      </c>
    </row>
    <row r="14" spans="1:11" s="16" customFormat="1" ht="15" customHeight="1">
      <c r="A14" s="148" t="s">
        <v>583</v>
      </c>
      <c r="B14" s="114">
        <v>0</v>
      </c>
      <c r="C14" s="114">
        <v>238.09289000000001</v>
      </c>
      <c r="D14" s="114">
        <v>1185.52369</v>
      </c>
      <c r="E14" s="114">
        <v>5204.1306599999998</v>
      </c>
      <c r="F14" s="114">
        <v>6480.3633600000003</v>
      </c>
      <c r="G14" s="114">
        <v>6387.9201600000006</v>
      </c>
      <c r="H14" s="114">
        <v>34998.154350000004</v>
      </c>
      <c r="I14" s="114">
        <v>20275.310280000002</v>
      </c>
      <c r="J14" s="114">
        <v>21382.160479999999</v>
      </c>
      <c r="K14" s="114">
        <v>25693.003949999998</v>
      </c>
    </row>
    <row r="15" spans="1:11" s="16" customFormat="1" ht="15" customHeight="1">
      <c r="A15" s="148" t="s">
        <v>584</v>
      </c>
      <c r="B15" s="114">
        <v>0</v>
      </c>
      <c r="C15" s="114">
        <v>0</v>
      </c>
      <c r="D15" s="114">
        <v>0</v>
      </c>
      <c r="E15" s="114">
        <v>0</v>
      </c>
      <c r="F15" s="114">
        <v>314.62119999999999</v>
      </c>
      <c r="G15" s="114">
        <v>131.80151999999998</v>
      </c>
      <c r="H15" s="114">
        <v>105.22874</v>
      </c>
      <c r="I15" s="114">
        <v>6996.6297400000003</v>
      </c>
      <c r="J15" s="114">
        <v>7584.7981399999999</v>
      </c>
      <c r="K15" s="114">
        <v>18549.461609999998</v>
      </c>
    </row>
    <row r="16" spans="1:11" s="16" customFormat="1" ht="15" customHeight="1">
      <c r="A16" s="148" t="s">
        <v>585</v>
      </c>
      <c r="B16" s="114">
        <v>0</v>
      </c>
      <c r="C16" s="114">
        <v>0</v>
      </c>
      <c r="D16" s="114">
        <v>5483.9552199999998</v>
      </c>
      <c r="E16" s="114">
        <v>11439.58258</v>
      </c>
      <c r="F16" s="114">
        <v>13588.96924</v>
      </c>
      <c r="G16" s="114">
        <v>17016.194820000001</v>
      </c>
      <c r="H16" s="114">
        <v>13849.36643</v>
      </c>
      <c r="I16" s="114">
        <v>44723.251090000005</v>
      </c>
      <c r="J16" s="114">
        <v>40937.28314</v>
      </c>
      <c r="K16" s="114">
        <v>79551.621469999998</v>
      </c>
    </row>
    <row r="17" spans="1:11" s="16" customFormat="1" ht="15" customHeight="1">
      <c r="A17" s="148" t="s">
        <v>586</v>
      </c>
      <c r="B17" s="114">
        <v>0</v>
      </c>
      <c r="C17" s="114">
        <v>0</v>
      </c>
      <c r="D17" s="114">
        <v>5442.9860699999999</v>
      </c>
      <c r="E17" s="114">
        <v>11169.441939999999</v>
      </c>
      <c r="F17" s="114">
        <v>13549.746289999999</v>
      </c>
      <c r="G17" s="114">
        <v>16723.901229999999</v>
      </c>
      <c r="H17" s="114">
        <v>13684.610140000001</v>
      </c>
      <c r="I17" s="114">
        <v>43340.795969999999</v>
      </c>
      <c r="J17" s="114">
        <v>37700.270200000006</v>
      </c>
      <c r="K17" s="114">
        <v>71826.358609999996</v>
      </c>
    </row>
    <row r="18" spans="1:11" s="16" customFormat="1" ht="15" customHeight="1">
      <c r="A18" s="148" t="s">
        <v>587</v>
      </c>
      <c r="B18" s="114">
        <v>0</v>
      </c>
      <c r="C18" s="114">
        <v>0</v>
      </c>
      <c r="D18" s="114">
        <v>40.969149999999999</v>
      </c>
      <c r="E18" s="114">
        <v>270.14064000000002</v>
      </c>
      <c r="F18" s="114">
        <v>39.222949999999997</v>
      </c>
      <c r="G18" s="114">
        <v>292.29359000000005</v>
      </c>
      <c r="H18" s="114">
        <v>164.75629000000001</v>
      </c>
      <c r="I18" s="114">
        <v>1382.4551200000001</v>
      </c>
      <c r="J18" s="114">
        <v>3237.0129400000001</v>
      </c>
      <c r="K18" s="114">
        <v>7725.2628600000007</v>
      </c>
    </row>
    <row r="19" spans="1:11" s="16" customFormat="1" ht="15" customHeight="1">
      <c r="A19" s="148" t="s">
        <v>191</v>
      </c>
      <c r="B19" s="114">
        <v>10237.28866</v>
      </c>
      <c r="C19" s="114">
        <v>15127.060380000001</v>
      </c>
      <c r="D19" s="114">
        <v>25297.943079999997</v>
      </c>
      <c r="E19" s="114">
        <v>36336.759060000004</v>
      </c>
      <c r="F19" s="114">
        <v>53580.459259999996</v>
      </c>
      <c r="G19" s="114">
        <v>172323.94190000001</v>
      </c>
      <c r="H19" s="114">
        <v>194268.03704</v>
      </c>
      <c r="I19" s="114">
        <v>206862.31138</v>
      </c>
      <c r="J19" s="114">
        <v>212306.0876</v>
      </c>
      <c r="K19" s="114">
        <v>218095.82485</v>
      </c>
    </row>
    <row r="20" spans="1:11" s="16" customFormat="1" ht="15" customHeight="1">
      <c r="A20" s="148" t="s">
        <v>588</v>
      </c>
      <c r="B20" s="114">
        <v>-75562.909290000011</v>
      </c>
      <c r="C20" s="114">
        <v>-76187.356830000004</v>
      </c>
      <c r="D20" s="114">
        <v>-80439.182760000011</v>
      </c>
      <c r="E20" s="114">
        <v>-76524.406450000009</v>
      </c>
      <c r="F20" s="114">
        <v>-69694.566659999997</v>
      </c>
      <c r="G20" s="114">
        <v>-70873.49639</v>
      </c>
      <c r="H20" s="114">
        <v>-83690.321280000004</v>
      </c>
      <c r="I20" s="114">
        <v>-100729.21417000001</v>
      </c>
      <c r="J20" s="114">
        <v>-108256.80237</v>
      </c>
      <c r="K20" s="114">
        <v>-117232.77686</v>
      </c>
    </row>
    <row r="21" spans="1:11" s="16" customFormat="1" ht="15" customHeight="1">
      <c r="A21" s="147" t="s">
        <v>204</v>
      </c>
      <c r="B21" s="114">
        <v>3417.3564200000001</v>
      </c>
      <c r="C21" s="114">
        <v>3872.97883</v>
      </c>
      <c r="D21" s="114">
        <v>11960.472599999999</v>
      </c>
      <c r="E21" s="114">
        <v>5371.7016700000004</v>
      </c>
      <c r="F21" s="114">
        <v>7144.6997899999997</v>
      </c>
      <c r="G21" s="114">
        <v>7990.2418899999993</v>
      </c>
      <c r="H21" s="114">
        <v>7035.8343499999992</v>
      </c>
      <c r="I21" s="114">
        <v>2799.5527700000002</v>
      </c>
      <c r="J21" s="114">
        <v>5503.2050499999996</v>
      </c>
      <c r="K21" s="114">
        <v>34593.864569999998</v>
      </c>
    </row>
    <row r="22" spans="1:11" s="16" customFormat="1" ht="15" customHeight="1">
      <c r="A22" s="147" t="s">
        <v>210</v>
      </c>
      <c r="B22" s="114">
        <v>0</v>
      </c>
      <c r="C22" s="114">
        <v>0</v>
      </c>
      <c r="D22" s="114">
        <v>0</v>
      </c>
      <c r="E22" s="114">
        <v>0</v>
      </c>
      <c r="F22" s="114">
        <v>2170.9320299999999</v>
      </c>
      <c r="G22" s="114">
        <v>1877.4249499999999</v>
      </c>
      <c r="H22" s="114">
        <v>130.96244999999999</v>
      </c>
      <c r="I22" s="114">
        <v>1879.8609899999999</v>
      </c>
      <c r="J22" s="114">
        <v>1652.47504</v>
      </c>
      <c r="K22" s="114">
        <v>32990.910539999997</v>
      </c>
    </row>
    <row r="23" spans="1:11" s="16" customFormat="1" ht="15" customHeight="1">
      <c r="A23" s="147" t="s">
        <v>589</v>
      </c>
      <c r="B23" s="114">
        <v>177137.31</v>
      </c>
      <c r="C23" s="114">
        <v>294010.51874999999</v>
      </c>
      <c r="D23" s="114">
        <v>404160.53443</v>
      </c>
      <c r="E23" s="114">
        <v>427233.46183999995</v>
      </c>
      <c r="F23" s="114">
        <v>834552.09460000007</v>
      </c>
      <c r="G23" s="114">
        <v>949042.61014999996</v>
      </c>
      <c r="H23" s="114">
        <v>1075627.80382</v>
      </c>
      <c r="I23" s="114">
        <v>1107492.34827</v>
      </c>
      <c r="J23" s="114">
        <v>1064132.5024900001</v>
      </c>
      <c r="K23" s="114">
        <v>1107840.0245099999</v>
      </c>
    </row>
    <row r="24" spans="1:11" s="16" customFormat="1" ht="15" customHeight="1">
      <c r="A24" s="147" t="s">
        <v>221</v>
      </c>
      <c r="B24" s="114">
        <v>10914.90108</v>
      </c>
      <c r="C24" s="114">
        <v>12228.05315</v>
      </c>
      <c r="D24" s="114">
        <v>13807.42438</v>
      </c>
      <c r="E24" s="114">
        <v>20190.886589999998</v>
      </c>
      <c r="F24" s="114">
        <v>19343.554960000001</v>
      </c>
      <c r="G24" s="114">
        <v>17240.276320000001</v>
      </c>
      <c r="H24" s="114">
        <v>14798.949689999999</v>
      </c>
      <c r="I24" s="114">
        <v>15996.45989</v>
      </c>
      <c r="J24" s="114">
        <v>17316.33322</v>
      </c>
      <c r="K24" s="114">
        <v>40034.929499999998</v>
      </c>
    </row>
    <row r="25" spans="1:11" s="16" customFormat="1" ht="15" customHeight="1">
      <c r="A25" s="147" t="s">
        <v>590</v>
      </c>
      <c r="B25" s="114">
        <v>2668.92848</v>
      </c>
      <c r="C25" s="114">
        <v>1611.7813899999999</v>
      </c>
      <c r="D25" s="114">
        <v>2145.3939300000002</v>
      </c>
      <c r="E25" s="114">
        <v>3408.6325899999997</v>
      </c>
      <c r="F25" s="114">
        <v>3052.9101800000003</v>
      </c>
      <c r="G25" s="114">
        <v>1698.2263400000002</v>
      </c>
      <c r="H25" s="114">
        <v>1714.1817800000001</v>
      </c>
      <c r="I25" s="114">
        <v>1576.46541</v>
      </c>
      <c r="J25" s="114">
        <v>1994.7172</v>
      </c>
      <c r="K25" s="114">
        <v>2076.4454500000002</v>
      </c>
    </row>
    <row r="26" spans="1:11" s="17" customFormat="1" ht="15" customHeight="1" thickBot="1">
      <c r="A26" s="147" t="s">
        <v>237</v>
      </c>
      <c r="B26" s="114">
        <v>365060.73243999999</v>
      </c>
      <c r="C26" s="114">
        <v>421873.31406999996</v>
      </c>
      <c r="D26" s="114">
        <v>475407.52030999999</v>
      </c>
      <c r="E26" s="114">
        <v>581751.58742999996</v>
      </c>
      <c r="F26" s="114">
        <v>692315.46877000004</v>
      </c>
      <c r="G26" s="114">
        <v>720553.92080999992</v>
      </c>
      <c r="H26" s="114">
        <v>715250.27591999993</v>
      </c>
      <c r="I26" s="114">
        <v>714198.19016999996</v>
      </c>
      <c r="J26" s="114">
        <v>711370.30788999994</v>
      </c>
      <c r="K26" s="114">
        <v>693560.36074999999</v>
      </c>
    </row>
    <row r="27" spans="1:11" ht="15" customHeight="1" thickTop="1" thickBot="1">
      <c r="A27" s="392" t="s">
        <v>591</v>
      </c>
      <c r="B27" s="393">
        <v>1780051.96477</v>
      </c>
      <c r="C27" s="393">
        <v>2266993.9284299999</v>
      </c>
      <c r="D27" s="393">
        <v>2986189.5417199996</v>
      </c>
      <c r="E27" s="393">
        <v>3787857.0433700001</v>
      </c>
      <c r="F27" s="393">
        <v>4936844.1802700004</v>
      </c>
      <c r="G27" s="393">
        <v>6498334.6071300004</v>
      </c>
      <c r="H27" s="393">
        <v>6908322.7295600008</v>
      </c>
      <c r="I27" s="393">
        <v>7161971.7300399998</v>
      </c>
      <c r="J27" s="393">
        <v>7332476.3367499998</v>
      </c>
      <c r="K27" s="393">
        <v>8123071.1627899995</v>
      </c>
    </row>
    <row r="28" spans="1:11" s="16" customFormat="1" ht="15" customHeight="1" thickTop="1">
      <c r="A28" s="147" t="s">
        <v>592</v>
      </c>
      <c r="B28" s="114">
        <v>223036.06664999999</v>
      </c>
      <c r="C28" s="114">
        <v>929801.73284000007</v>
      </c>
      <c r="D28" s="114">
        <v>1848995.7657399999</v>
      </c>
      <c r="E28" s="114">
        <v>2448022.9246900002</v>
      </c>
      <c r="F28" s="114">
        <v>3270963.2093500001</v>
      </c>
      <c r="G28" s="114">
        <v>4164228.74474</v>
      </c>
      <c r="H28" s="114">
        <v>4180403.3288499997</v>
      </c>
      <c r="I28" s="114">
        <v>4244872.1471899999</v>
      </c>
      <c r="J28" s="114">
        <v>4548226.7915000003</v>
      </c>
      <c r="K28" s="114">
        <v>1378355.62341</v>
      </c>
    </row>
    <row r="29" spans="1:11" s="16" customFormat="1" ht="15" customHeight="1">
      <c r="A29" s="148" t="s">
        <v>593</v>
      </c>
      <c r="B29" s="114">
        <v>0</v>
      </c>
      <c r="C29" s="114">
        <v>0</v>
      </c>
      <c r="D29" s="114">
        <v>0</v>
      </c>
      <c r="E29" s="114">
        <v>0</v>
      </c>
      <c r="F29" s="114">
        <v>0</v>
      </c>
      <c r="G29" s="114">
        <v>0</v>
      </c>
      <c r="H29" s="114">
        <v>0</v>
      </c>
      <c r="I29" s="114">
        <v>0</v>
      </c>
      <c r="J29" s="114">
        <v>0</v>
      </c>
      <c r="K29" s="114">
        <v>0</v>
      </c>
    </row>
    <row r="30" spans="1:11" s="16" customFormat="1" ht="15" customHeight="1">
      <c r="A30" s="148" t="s">
        <v>594</v>
      </c>
      <c r="B30" s="114">
        <v>0</v>
      </c>
      <c r="C30" s="114">
        <v>0</v>
      </c>
      <c r="D30" s="114">
        <v>0</v>
      </c>
      <c r="E30" s="114">
        <v>0</v>
      </c>
      <c r="F30" s="114">
        <v>0</v>
      </c>
      <c r="G30" s="114">
        <v>0</v>
      </c>
      <c r="H30" s="114">
        <v>0</v>
      </c>
      <c r="I30" s="114">
        <v>0</v>
      </c>
      <c r="J30" s="114">
        <v>0</v>
      </c>
      <c r="K30" s="114">
        <v>0</v>
      </c>
    </row>
    <row r="31" spans="1:11" s="16" customFormat="1" ht="15" customHeight="1">
      <c r="A31" s="148" t="s">
        <v>595</v>
      </c>
      <c r="B31" s="114">
        <v>0</v>
      </c>
      <c r="C31" s="114">
        <v>0</v>
      </c>
      <c r="D31" s="114">
        <v>0</v>
      </c>
      <c r="E31" s="114">
        <v>0</v>
      </c>
      <c r="F31" s="114">
        <v>0</v>
      </c>
      <c r="G31" s="114">
        <v>0</v>
      </c>
      <c r="H31" s="114">
        <v>0</v>
      </c>
      <c r="I31" s="114">
        <v>0</v>
      </c>
      <c r="J31" s="114">
        <v>0</v>
      </c>
      <c r="K31" s="114">
        <v>0</v>
      </c>
    </row>
    <row r="32" spans="1:11" s="16" customFormat="1" ht="15" customHeight="1">
      <c r="A32" s="148" t="s">
        <v>596</v>
      </c>
      <c r="B32" s="114">
        <v>0</v>
      </c>
      <c r="C32" s="114">
        <v>0</v>
      </c>
      <c r="D32" s="114">
        <v>0</v>
      </c>
      <c r="E32" s="114">
        <v>0</v>
      </c>
      <c r="F32" s="114">
        <v>0</v>
      </c>
      <c r="G32" s="114">
        <v>0</v>
      </c>
      <c r="H32" s="114">
        <v>0</v>
      </c>
      <c r="I32" s="114">
        <v>0</v>
      </c>
      <c r="J32" s="114">
        <v>0</v>
      </c>
      <c r="K32" s="114">
        <v>0</v>
      </c>
    </row>
    <row r="33" spans="1:11" s="16" customFormat="1" ht="15" customHeight="1">
      <c r="A33" s="148" t="s">
        <v>597</v>
      </c>
      <c r="B33" s="114">
        <v>223000</v>
      </c>
      <c r="C33" s="114">
        <v>913860</v>
      </c>
      <c r="D33" s="114">
        <v>1805199</v>
      </c>
      <c r="E33" s="114">
        <v>2351510</v>
      </c>
      <c r="F33" s="114">
        <v>3142023.13858</v>
      </c>
      <c r="G33" s="114">
        <v>3980121.2406000001</v>
      </c>
      <c r="H33" s="114">
        <v>3999937.96324</v>
      </c>
      <c r="I33" s="114">
        <v>4025877.4076799997</v>
      </c>
      <c r="J33" s="114">
        <v>4346356.0021200003</v>
      </c>
      <c r="K33" s="114">
        <v>1335701.28076</v>
      </c>
    </row>
    <row r="34" spans="1:11" s="16" customFormat="1" ht="15" customHeight="1">
      <c r="A34" s="148" t="s">
        <v>598</v>
      </c>
      <c r="B34" s="114">
        <v>36.066650000000003</v>
      </c>
      <c r="C34" s="114">
        <v>15941.732840000001</v>
      </c>
      <c r="D34" s="114">
        <v>43796.765740000003</v>
      </c>
      <c r="E34" s="114">
        <v>96512.92469</v>
      </c>
      <c r="F34" s="114">
        <v>128940.07076999999</v>
      </c>
      <c r="G34" s="114">
        <v>184107.50413999998</v>
      </c>
      <c r="H34" s="114">
        <v>180465.36561000001</v>
      </c>
      <c r="I34" s="114">
        <v>218994.73950999998</v>
      </c>
      <c r="J34" s="114">
        <v>201870.78938</v>
      </c>
      <c r="K34" s="114">
        <v>42654.342649999999</v>
      </c>
    </row>
    <row r="35" spans="1:11" s="16" customFormat="1" ht="15" customHeight="1">
      <c r="A35" s="147" t="s">
        <v>599</v>
      </c>
      <c r="B35" s="114">
        <v>0</v>
      </c>
      <c r="C35" s="114">
        <v>0</v>
      </c>
      <c r="D35" s="114">
        <v>0</v>
      </c>
      <c r="E35" s="114">
        <v>0</v>
      </c>
      <c r="F35" s="114">
        <v>0</v>
      </c>
      <c r="G35" s="114">
        <v>0</v>
      </c>
      <c r="H35" s="114">
        <v>0</v>
      </c>
      <c r="I35" s="114">
        <v>0</v>
      </c>
      <c r="J35" s="114">
        <v>0</v>
      </c>
      <c r="K35" s="114">
        <v>0</v>
      </c>
    </row>
    <row r="36" spans="1:11" s="16" customFormat="1" ht="15" customHeight="1">
      <c r="A36" s="147" t="s">
        <v>600</v>
      </c>
      <c r="B36" s="114">
        <v>920347.80855999992</v>
      </c>
      <c r="C36" s="114">
        <v>876343.64245000004</v>
      </c>
      <c r="D36" s="114">
        <v>856566.92619000003</v>
      </c>
      <c r="E36" s="114">
        <v>1220221.5493099999</v>
      </c>
      <c r="F36" s="114">
        <v>1614354.1113900002</v>
      </c>
      <c r="G36" s="114">
        <v>2236792.3911700002</v>
      </c>
      <c r="H36" s="114">
        <v>2666128.4313600003</v>
      </c>
      <c r="I36" s="114">
        <v>2841689.46214</v>
      </c>
      <c r="J36" s="114">
        <v>2697253.1375899999</v>
      </c>
      <c r="K36" s="114">
        <v>3175758.2133400002</v>
      </c>
    </row>
    <row r="37" spans="1:11" s="16" customFormat="1" ht="15" customHeight="1">
      <c r="A37" s="147" t="s">
        <v>601</v>
      </c>
      <c r="B37" s="114">
        <v>9517.8359700000001</v>
      </c>
      <c r="C37" s="114">
        <v>11077.612499999999</v>
      </c>
      <c r="D37" s="114">
        <v>14666.026260000001</v>
      </c>
      <c r="E37" s="114">
        <v>19368.209170000002</v>
      </c>
      <c r="F37" s="114">
        <v>30173.757600000001</v>
      </c>
      <c r="G37" s="114">
        <v>33716.231690000001</v>
      </c>
      <c r="H37" s="114">
        <v>33734.248479999995</v>
      </c>
      <c r="I37" s="114">
        <v>42400.022369999999</v>
      </c>
      <c r="J37" s="114">
        <v>40961.861939999995</v>
      </c>
      <c r="K37" s="114">
        <v>45622.165229999999</v>
      </c>
    </row>
    <row r="38" spans="1:11" s="16" customFormat="1" ht="15" customHeight="1">
      <c r="A38" s="147" t="s">
        <v>275</v>
      </c>
      <c r="B38" s="114">
        <v>5159.3535899999997</v>
      </c>
      <c r="C38" s="114">
        <v>6992.5106399999995</v>
      </c>
      <c r="D38" s="114">
        <v>10415.633529999999</v>
      </c>
      <c r="E38" s="114">
        <v>15030.670199999999</v>
      </c>
      <c r="F38" s="114">
        <v>21353.101930000001</v>
      </c>
      <c r="G38" s="114">
        <v>25750.239530000003</v>
      </c>
      <c r="H38" s="114">
        <v>28056.720870000001</v>
      </c>
      <c r="I38" s="114">
        <v>33010.098339999997</v>
      </c>
      <c r="J38" s="114">
        <v>36161.221409999998</v>
      </c>
      <c r="K38" s="114">
        <v>41546.875209999998</v>
      </c>
    </row>
    <row r="39" spans="1:11" s="16" customFormat="1" ht="15" customHeight="1">
      <c r="A39" s="147" t="s">
        <v>281</v>
      </c>
      <c r="B39" s="114">
        <v>621990.9</v>
      </c>
      <c r="C39" s="114">
        <v>442778.43</v>
      </c>
      <c r="D39" s="114">
        <v>255545.19</v>
      </c>
      <c r="E39" s="114">
        <v>85213.69</v>
      </c>
      <c r="F39" s="114">
        <v>0</v>
      </c>
      <c r="G39" s="114">
        <v>0</v>
      </c>
      <c r="H39" s="114">
        <v>0</v>
      </c>
      <c r="I39" s="114">
        <v>0</v>
      </c>
      <c r="J39" s="114">
        <v>0</v>
      </c>
      <c r="K39" s="114">
        <v>0</v>
      </c>
    </row>
    <row r="40" spans="1:11" s="16" customFormat="1" ht="15" customHeight="1">
      <c r="A40" s="147" t="s">
        <v>602</v>
      </c>
      <c r="B40" s="114">
        <v>0</v>
      </c>
      <c r="C40" s="114">
        <v>0</v>
      </c>
      <c r="D40" s="114">
        <v>0</v>
      </c>
      <c r="E40" s="114">
        <v>0</v>
      </c>
      <c r="F40" s="114">
        <v>0</v>
      </c>
      <c r="G40" s="114">
        <v>0</v>
      </c>
      <c r="H40" s="114">
        <v>0</v>
      </c>
      <c r="I40" s="114">
        <v>0</v>
      </c>
      <c r="J40" s="114">
        <v>0</v>
      </c>
      <c r="K40" s="114">
        <v>0</v>
      </c>
    </row>
    <row r="41" spans="1:11" s="17" customFormat="1" ht="15" customHeight="1" thickBot="1">
      <c r="A41" s="147" t="s">
        <v>453</v>
      </c>
      <c r="B41" s="114">
        <v>0</v>
      </c>
      <c r="C41" s="114">
        <v>0</v>
      </c>
      <c r="D41" s="114">
        <v>0</v>
      </c>
      <c r="E41" s="114">
        <v>0</v>
      </c>
      <c r="F41" s="114">
        <v>0</v>
      </c>
      <c r="G41" s="114">
        <v>37847</v>
      </c>
      <c r="H41" s="114">
        <v>0</v>
      </c>
      <c r="I41" s="114">
        <v>0</v>
      </c>
      <c r="J41" s="114">
        <v>9873.32431</v>
      </c>
      <c r="K41" s="114">
        <v>3481788.2856000001</v>
      </c>
    </row>
    <row r="42" spans="1:11" ht="15" customHeight="1" thickTop="1" thickBot="1">
      <c r="A42" s="392" t="s">
        <v>603</v>
      </c>
      <c r="B42" s="393">
        <v>511127.09324000002</v>
      </c>
      <c r="C42" s="393">
        <v>535310.53786000004</v>
      </c>
      <c r="D42" s="393">
        <v>564879.85744000005</v>
      </c>
      <c r="E42" s="393">
        <v>586726.66265999991</v>
      </c>
      <c r="F42" s="393">
        <v>614674.06858000008</v>
      </c>
      <c r="G42" s="393">
        <v>627804.66764999996</v>
      </c>
      <c r="H42" s="393">
        <v>810145.21594000002</v>
      </c>
      <c r="I42" s="393">
        <v>859513.92195000011</v>
      </c>
      <c r="J42" s="393">
        <v>871192.30434999999</v>
      </c>
      <c r="K42" s="393">
        <v>886916.22383000003</v>
      </c>
    </row>
    <row r="43" spans="1:11" s="16" customFormat="1" ht="15" customHeight="1" thickTop="1">
      <c r="A43" s="147" t="s">
        <v>296</v>
      </c>
      <c r="B43" s="114">
        <v>300163.5</v>
      </c>
      <c r="C43" s="114">
        <v>300163.5</v>
      </c>
      <c r="D43" s="114">
        <v>416239.5</v>
      </c>
      <c r="E43" s="114">
        <v>442851.5</v>
      </c>
      <c r="F43" s="114">
        <v>462513.5</v>
      </c>
      <c r="G43" s="114">
        <v>487666</v>
      </c>
      <c r="H43" s="114">
        <v>499483.5</v>
      </c>
      <c r="I43" s="114">
        <v>721213.5</v>
      </c>
      <c r="J43" s="114">
        <v>721213.5</v>
      </c>
      <c r="K43" s="114">
        <v>739113</v>
      </c>
    </row>
    <row r="44" spans="1:11" s="16" customFormat="1" ht="15" customHeight="1">
      <c r="A44" s="147" t="s">
        <v>300</v>
      </c>
      <c r="B44" s="114">
        <v>0</v>
      </c>
      <c r="C44" s="114">
        <v>0</v>
      </c>
      <c r="D44" s="114">
        <v>0</v>
      </c>
      <c r="E44" s="114">
        <v>0</v>
      </c>
      <c r="F44" s="114">
        <v>0</v>
      </c>
      <c r="G44" s="114">
        <v>0</v>
      </c>
      <c r="H44" s="114">
        <v>164640</v>
      </c>
      <c r="I44" s="114">
        <v>0</v>
      </c>
      <c r="J44" s="114">
        <v>0</v>
      </c>
      <c r="K44" s="114">
        <v>0</v>
      </c>
    </row>
    <row r="45" spans="1:11" s="16" customFormat="1" ht="15" customHeight="1">
      <c r="A45" s="147" t="s">
        <v>304</v>
      </c>
      <c r="B45" s="114">
        <v>0</v>
      </c>
      <c r="C45" s="114">
        <v>0</v>
      </c>
      <c r="D45" s="114">
        <v>0</v>
      </c>
      <c r="E45" s="114">
        <v>0</v>
      </c>
      <c r="F45" s="114">
        <v>0</v>
      </c>
      <c r="G45" s="114">
        <v>0</v>
      </c>
      <c r="H45" s="114">
        <v>0</v>
      </c>
      <c r="I45" s="114">
        <v>0</v>
      </c>
      <c r="J45" s="114">
        <v>0</v>
      </c>
      <c r="K45" s="114">
        <v>0</v>
      </c>
    </row>
    <row r="46" spans="1:11" s="16" customFormat="1" ht="15" customHeight="1">
      <c r="A46" s="147" t="s">
        <v>604</v>
      </c>
      <c r="B46" s="114">
        <v>113577.01564</v>
      </c>
      <c r="C46" s="114">
        <v>116652.42020000001</v>
      </c>
      <c r="D46" s="114">
        <v>119070.76467</v>
      </c>
      <c r="E46" s="114">
        <v>122027.69667</v>
      </c>
      <c r="F46" s="114">
        <v>124212.37719</v>
      </c>
      <c r="G46" s="114">
        <v>127007.11778</v>
      </c>
      <c r="H46" s="114">
        <v>128320.17769</v>
      </c>
      <c r="I46" s="114">
        <v>130090.23251999999</v>
      </c>
      <c r="J46" s="114">
        <v>130090.23251999999</v>
      </c>
      <c r="K46" s="114">
        <v>132078.94136</v>
      </c>
    </row>
    <row r="47" spans="1:11" s="16" customFormat="1" ht="15" customHeight="1">
      <c r="A47" s="147" t="s">
        <v>310</v>
      </c>
      <c r="B47" s="114">
        <v>97386.57759999999</v>
      </c>
      <c r="C47" s="114">
        <v>118494.61766</v>
      </c>
      <c r="D47" s="114">
        <v>29569.592769999999</v>
      </c>
      <c r="E47" s="114">
        <v>21847.465989999997</v>
      </c>
      <c r="F47" s="114">
        <v>27948.19139</v>
      </c>
      <c r="G47" s="114">
        <v>13131.549869999999</v>
      </c>
      <c r="H47" s="114">
        <v>17701.538250000001</v>
      </c>
      <c r="I47" s="114">
        <v>8210.1894300000004</v>
      </c>
      <c r="J47" s="114">
        <v>19888.571829999997</v>
      </c>
      <c r="K47" s="114">
        <v>15724.28247</v>
      </c>
    </row>
    <row r="48" spans="1:11" s="16" customFormat="1" ht="15" customHeight="1">
      <c r="A48" s="148" t="s">
        <v>605</v>
      </c>
      <c r="B48" s="114">
        <v>66632.532000000007</v>
      </c>
      <c r="C48" s="114">
        <v>94311.173009999999</v>
      </c>
      <c r="D48" s="114">
        <v>0.27318999999999999</v>
      </c>
      <c r="E48" s="114">
        <v>0.66076999999999997</v>
      </c>
      <c r="F48" s="114">
        <v>0.78547</v>
      </c>
      <c r="G48" s="114">
        <v>0.95079999999999998</v>
      </c>
      <c r="H48" s="114">
        <v>0.98996000000000006</v>
      </c>
      <c r="I48" s="114">
        <v>1.4834200000000002</v>
      </c>
      <c r="J48" s="114">
        <v>1.4834200000000002</v>
      </c>
      <c r="K48" s="114">
        <v>0.36299000000000003</v>
      </c>
    </row>
    <row r="49" spans="1:11" s="17" customFormat="1" ht="15" customHeight="1" thickBot="1">
      <c r="A49" s="148" t="s">
        <v>606</v>
      </c>
      <c r="B49" s="114">
        <v>30754.045600000001</v>
      </c>
      <c r="C49" s="114">
        <v>24183.444649999998</v>
      </c>
      <c r="D49" s="114">
        <v>29569.319579999999</v>
      </c>
      <c r="E49" s="114">
        <v>21846.805219999998</v>
      </c>
      <c r="F49" s="114">
        <v>27947.405920000001</v>
      </c>
      <c r="G49" s="114">
        <v>13130.59907</v>
      </c>
      <c r="H49" s="114">
        <v>17700.548289999999</v>
      </c>
      <c r="I49" s="114">
        <v>8208.7060099999999</v>
      </c>
      <c r="J49" s="114">
        <v>19887.08841</v>
      </c>
      <c r="K49" s="114">
        <v>15723.91948</v>
      </c>
    </row>
    <row r="50" spans="1:11" ht="15" customHeight="1" thickTop="1" thickBot="1">
      <c r="A50" s="392" t="s">
        <v>607</v>
      </c>
      <c r="B50" s="393">
        <v>2291179.0580100003</v>
      </c>
      <c r="C50" s="393">
        <v>2802304.4662899999</v>
      </c>
      <c r="D50" s="393">
        <v>3551069.39916</v>
      </c>
      <c r="E50" s="393">
        <v>4374583.70603</v>
      </c>
      <c r="F50" s="393">
        <v>5551518.2488500001</v>
      </c>
      <c r="G50" s="393">
        <v>7126139.2747799996</v>
      </c>
      <c r="H50" s="393">
        <v>7718467.9455000004</v>
      </c>
      <c r="I50" s="393">
        <v>8021485.6519900002</v>
      </c>
      <c r="J50" s="393">
        <v>8203668.6411000006</v>
      </c>
      <c r="K50" s="393">
        <v>9009987.38662</v>
      </c>
    </row>
    <row r="51" spans="1:11" s="16" customFormat="1" ht="15" customHeight="1" thickTop="1">
      <c r="A51" s="113" t="s">
        <v>608</v>
      </c>
      <c r="B51" s="114">
        <v>0</v>
      </c>
      <c r="C51" s="114">
        <v>0</v>
      </c>
      <c r="D51" s="114">
        <v>0</v>
      </c>
      <c r="E51" s="114">
        <v>0</v>
      </c>
      <c r="F51" s="114">
        <v>0</v>
      </c>
      <c r="G51" s="114">
        <v>0</v>
      </c>
      <c r="H51" s="114">
        <v>0</v>
      </c>
      <c r="I51" s="114">
        <v>0</v>
      </c>
      <c r="J51" s="114">
        <v>0</v>
      </c>
      <c r="K51" s="114">
        <v>0</v>
      </c>
    </row>
    <row r="52" spans="1:11" s="17" customFormat="1" ht="15" customHeight="1">
      <c r="A52" s="148" t="s">
        <v>609</v>
      </c>
      <c r="B52" s="114">
        <v>0</v>
      </c>
      <c r="C52" s="114">
        <v>0</v>
      </c>
      <c r="D52" s="114">
        <v>0</v>
      </c>
      <c r="E52" s="114">
        <v>0</v>
      </c>
      <c r="F52" s="114">
        <v>0</v>
      </c>
      <c r="G52" s="114">
        <v>0</v>
      </c>
      <c r="H52" s="114">
        <v>0</v>
      </c>
      <c r="I52" s="114">
        <v>0</v>
      </c>
      <c r="J52" s="114">
        <v>0</v>
      </c>
      <c r="K52" s="114">
        <v>0</v>
      </c>
    </row>
    <row r="53" spans="1:11" s="17" customFormat="1" ht="15" customHeight="1">
      <c r="A53" s="148" t="s">
        <v>610</v>
      </c>
      <c r="B53" s="114">
        <v>0</v>
      </c>
      <c r="C53" s="114">
        <v>0</v>
      </c>
      <c r="D53" s="114">
        <v>0</v>
      </c>
      <c r="E53" s="114">
        <v>0</v>
      </c>
      <c r="F53" s="114">
        <v>0</v>
      </c>
      <c r="G53" s="114">
        <v>0</v>
      </c>
      <c r="H53" s="114">
        <v>0</v>
      </c>
      <c r="I53" s="114">
        <v>0</v>
      </c>
      <c r="J53" s="114">
        <v>0</v>
      </c>
      <c r="K53" s="114">
        <v>0</v>
      </c>
    </row>
    <row r="54" spans="1:11" s="17" customFormat="1" ht="15" customHeight="1">
      <c r="A54" s="148" t="s">
        <v>611</v>
      </c>
      <c r="B54" s="114">
        <v>0</v>
      </c>
      <c r="C54" s="114">
        <v>0</v>
      </c>
      <c r="D54" s="114">
        <v>0</v>
      </c>
      <c r="E54" s="114">
        <v>0</v>
      </c>
      <c r="F54" s="114">
        <v>0</v>
      </c>
      <c r="G54" s="114">
        <v>0</v>
      </c>
      <c r="H54" s="114">
        <v>0</v>
      </c>
      <c r="I54" s="114">
        <v>0</v>
      </c>
      <c r="J54" s="114">
        <v>0</v>
      </c>
      <c r="K54" s="114">
        <v>0</v>
      </c>
    </row>
    <row r="55" spans="1:11" s="17" customFormat="1" ht="15" customHeight="1">
      <c r="A55" s="148" t="s">
        <v>612</v>
      </c>
      <c r="B55" s="114">
        <v>0</v>
      </c>
      <c r="C55" s="114">
        <v>0</v>
      </c>
      <c r="D55" s="114">
        <v>0</v>
      </c>
      <c r="E55" s="114">
        <v>0</v>
      </c>
      <c r="F55" s="114">
        <v>0</v>
      </c>
      <c r="G55" s="114">
        <v>0</v>
      </c>
      <c r="H55" s="114">
        <v>0</v>
      </c>
      <c r="I55" s="114">
        <v>0</v>
      </c>
      <c r="J55" s="114">
        <v>0</v>
      </c>
      <c r="K55" s="114">
        <v>0</v>
      </c>
    </row>
    <row r="56" spans="1:11" s="17" customFormat="1" ht="15" customHeight="1">
      <c r="A56" s="148" t="s">
        <v>613</v>
      </c>
      <c r="B56" s="114">
        <v>0</v>
      </c>
      <c r="C56" s="114">
        <v>0</v>
      </c>
      <c r="D56" s="114">
        <v>0</v>
      </c>
      <c r="E56" s="114">
        <v>0</v>
      </c>
      <c r="F56" s="114">
        <v>0</v>
      </c>
      <c r="G56" s="114">
        <v>0</v>
      </c>
      <c r="H56" s="114">
        <v>0</v>
      </c>
      <c r="I56" s="114">
        <v>0</v>
      </c>
      <c r="J56" s="114">
        <v>0</v>
      </c>
      <c r="K56" s="114">
        <v>0</v>
      </c>
    </row>
    <row r="57" spans="1:11" s="17" customFormat="1" ht="15" customHeight="1">
      <c r="A57" s="147" t="s">
        <v>614</v>
      </c>
      <c r="B57" s="114">
        <v>14429848.82478</v>
      </c>
      <c r="C57" s="114">
        <v>14702543.18176</v>
      </c>
      <c r="D57" s="114">
        <v>20073727.421069998</v>
      </c>
      <c r="E57" s="114">
        <v>17533207.13036</v>
      </c>
      <c r="F57" s="114">
        <v>19782129.122919999</v>
      </c>
      <c r="G57" s="114">
        <v>22282778.375610001</v>
      </c>
      <c r="H57" s="114">
        <v>23555066.35438</v>
      </c>
      <c r="I57" s="114">
        <v>22365568.916029997</v>
      </c>
      <c r="J57" s="114">
        <v>22365482.44585</v>
      </c>
      <c r="K57" s="114">
        <v>22848979.156750001</v>
      </c>
    </row>
    <row r="58" spans="1:11" ht="30" customHeight="1">
      <c r="A58" s="394" t="s">
        <v>615</v>
      </c>
      <c r="B58" s="395">
        <v>74978.445139999996</v>
      </c>
      <c r="C58" s="395">
        <v>93162.987099999998</v>
      </c>
      <c r="D58" s="395">
        <v>125133.99462</v>
      </c>
      <c r="E58" s="395">
        <v>199725.23152999999</v>
      </c>
      <c r="F58" s="395">
        <v>260637.94158000001</v>
      </c>
      <c r="G58" s="395">
        <v>320209.94935000001</v>
      </c>
      <c r="H58" s="395">
        <v>389852.52152999997</v>
      </c>
      <c r="I58" s="395">
        <v>289676.55557999999</v>
      </c>
      <c r="J58" s="395">
        <v>448087.22196</v>
      </c>
      <c r="K58" s="395">
        <v>334224.41807999997</v>
      </c>
    </row>
    <row r="59" spans="1:11" ht="15" customHeight="1">
      <c r="A59" s="148" t="s">
        <v>616</v>
      </c>
      <c r="B59" s="114">
        <v>-35082.135560000002</v>
      </c>
      <c r="C59" s="114">
        <v>-46083.885670000003</v>
      </c>
      <c r="D59" s="114">
        <v>-57975.694499999998</v>
      </c>
      <c r="E59" s="114">
        <v>-105631.24209</v>
      </c>
      <c r="F59" s="114">
        <v>-136425.96909999999</v>
      </c>
      <c r="G59" s="114">
        <v>-208754.58140999998</v>
      </c>
      <c r="H59" s="114">
        <v>-249141.60037999999</v>
      </c>
      <c r="I59" s="114">
        <v>-170826.85575999998</v>
      </c>
      <c r="J59" s="114">
        <v>-257857.03688</v>
      </c>
      <c r="K59" s="114">
        <v>-189732.38361000002</v>
      </c>
    </row>
    <row r="60" spans="1:11" ht="15" customHeight="1">
      <c r="A60" s="147" t="s">
        <v>617</v>
      </c>
      <c r="B60" s="114">
        <v>39896.309580000001</v>
      </c>
      <c r="C60" s="114">
        <v>47079.101430000002</v>
      </c>
      <c r="D60" s="114">
        <v>67158.30012</v>
      </c>
      <c r="E60" s="114">
        <v>94093.989440000005</v>
      </c>
      <c r="F60" s="114">
        <v>124211.97248000001</v>
      </c>
      <c r="G60" s="114">
        <v>111455.36794</v>
      </c>
      <c r="H60" s="114">
        <v>140710.92115000001</v>
      </c>
      <c r="I60" s="114">
        <v>118849.69981999999</v>
      </c>
      <c r="J60" s="114">
        <v>190230.18508000002</v>
      </c>
      <c r="K60" s="114">
        <v>144492.03447000001</v>
      </c>
    </row>
    <row r="61" spans="1:11" ht="15" customHeight="1">
      <c r="A61" s="116" t="s">
        <v>618</v>
      </c>
      <c r="B61" s="114">
        <v>32780.557910000003</v>
      </c>
      <c r="C61" s="114">
        <v>35282.691500000001</v>
      </c>
      <c r="D61" s="114">
        <v>46570.700469999996</v>
      </c>
      <c r="E61" s="114">
        <v>41302.617030000001</v>
      </c>
      <c r="F61" s="114">
        <v>49514.929659999994</v>
      </c>
      <c r="G61" s="114">
        <v>51902.052389999997</v>
      </c>
      <c r="H61" s="114">
        <v>59332.89759</v>
      </c>
      <c r="I61" s="114">
        <v>40033.07589</v>
      </c>
      <c r="J61" s="114">
        <v>56157.206789999997</v>
      </c>
      <c r="K61" s="114">
        <v>53709.82288</v>
      </c>
    </row>
    <row r="62" spans="1:11" ht="15" customHeight="1">
      <c r="A62" s="148" t="s">
        <v>619</v>
      </c>
      <c r="B62" s="114">
        <v>-1665.5329400000001</v>
      </c>
      <c r="C62" s="114">
        <v>-5225.8845700000002</v>
      </c>
      <c r="D62" s="114">
        <v>-4415.4586500000005</v>
      </c>
      <c r="E62" s="114">
        <v>-8040.7725499999997</v>
      </c>
      <c r="F62" s="114">
        <v>-9719.5255099999995</v>
      </c>
      <c r="G62" s="114">
        <v>-7766.1376300000002</v>
      </c>
      <c r="H62" s="114">
        <v>-7763.8121500000007</v>
      </c>
      <c r="I62" s="114">
        <v>-4282.6346599999997</v>
      </c>
      <c r="J62" s="114">
        <v>-7576.2473099999997</v>
      </c>
      <c r="K62" s="114">
        <v>-25700.49826</v>
      </c>
    </row>
    <row r="63" spans="1:11" ht="15" customHeight="1">
      <c r="A63" s="117" t="s">
        <v>620</v>
      </c>
      <c r="B63" s="114">
        <v>71011.33455</v>
      </c>
      <c r="C63" s="114">
        <v>77135.908360000001</v>
      </c>
      <c r="D63" s="114">
        <v>109313.54194</v>
      </c>
      <c r="E63" s="114">
        <v>127355.83392</v>
      </c>
      <c r="F63" s="114">
        <v>164007.37662999998</v>
      </c>
      <c r="G63" s="114">
        <v>155591.28269999998</v>
      </c>
      <c r="H63" s="114">
        <v>192280.00659</v>
      </c>
      <c r="I63" s="114">
        <v>154600.14105000001</v>
      </c>
      <c r="J63" s="114">
        <v>238811.14456000002</v>
      </c>
      <c r="K63" s="114">
        <v>172501.35909000001</v>
      </c>
    </row>
    <row r="64" spans="1:11" ht="15" customHeight="1">
      <c r="A64" s="116" t="s">
        <v>621</v>
      </c>
      <c r="B64" s="114">
        <v>664.82204000000002</v>
      </c>
      <c r="C64" s="114">
        <v>504.65251000000001</v>
      </c>
      <c r="D64" s="114">
        <v>34086.586020000002</v>
      </c>
      <c r="E64" s="114">
        <v>36747.075039999996</v>
      </c>
      <c r="F64" s="114">
        <v>67907.819090000005</v>
      </c>
      <c r="G64" s="114">
        <v>53909.065340000001</v>
      </c>
      <c r="H64" s="114">
        <v>221805.87278000001</v>
      </c>
      <c r="I64" s="114">
        <v>202475.01944999999</v>
      </c>
      <c r="J64" s="114">
        <v>250347.81600999998</v>
      </c>
      <c r="K64" s="114">
        <v>116741.44889</v>
      </c>
    </row>
    <row r="65" spans="1:11" ht="15" customHeight="1">
      <c r="A65" s="116" t="s">
        <v>622</v>
      </c>
      <c r="B65" s="114">
        <v>-1002.75206</v>
      </c>
      <c r="C65" s="114">
        <v>-3838.2973400000001</v>
      </c>
      <c r="D65" s="114">
        <v>-42656.227299999999</v>
      </c>
      <c r="E65" s="114">
        <v>-39766.550909999998</v>
      </c>
      <c r="F65" s="114">
        <v>-82838.503970000005</v>
      </c>
      <c r="G65" s="114">
        <v>-62471.606749999999</v>
      </c>
      <c r="H65" s="114">
        <v>-257770.76519000001</v>
      </c>
      <c r="I65" s="114">
        <v>-240663.10702000002</v>
      </c>
      <c r="J65" s="114">
        <v>-307436.93458999996</v>
      </c>
      <c r="K65" s="114">
        <v>-153450.12807000001</v>
      </c>
    </row>
    <row r="66" spans="1:11" ht="15" customHeight="1">
      <c r="A66" s="147" t="s">
        <v>623</v>
      </c>
      <c r="B66" s="114">
        <v>70673.40453</v>
      </c>
      <c r="C66" s="114">
        <v>73802.263529999997</v>
      </c>
      <c r="D66" s="114">
        <v>100743.90066</v>
      </c>
      <c r="E66" s="114">
        <v>124336.35805</v>
      </c>
      <c r="F66" s="114">
        <v>149076.69175</v>
      </c>
      <c r="G66" s="114">
        <v>147028.74129000001</v>
      </c>
      <c r="H66" s="114">
        <v>156315.11418</v>
      </c>
      <c r="I66" s="114">
        <v>116412.05348</v>
      </c>
      <c r="J66" s="114">
        <v>181722.02597999998</v>
      </c>
      <c r="K66" s="114">
        <v>135792.67991000001</v>
      </c>
    </row>
    <row r="67" spans="1:11" ht="15" customHeight="1">
      <c r="A67" s="148" t="s">
        <v>624</v>
      </c>
      <c r="B67" s="114">
        <v>-40492.590609999999</v>
      </c>
      <c r="C67" s="114">
        <v>-50911.4755</v>
      </c>
      <c r="D67" s="114">
        <v>-73897.461249999993</v>
      </c>
      <c r="E67" s="114">
        <v>-102052.55589</v>
      </c>
      <c r="F67" s="114">
        <v>-117063.38782999999</v>
      </c>
      <c r="G67" s="114">
        <v>-132304.23933000001</v>
      </c>
      <c r="H67" s="114">
        <v>-138551.88053999998</v>
      </c>
      <c r="I67" s="114">
        <v>-111016.11997</v>
      </c>
      <c r="J67" s="114">
        <v>-164115.31397999998</v>
      </c>
      <c r="K67" s="114">
        <v>-125450.27114</v>
      </c>
    </row>
    <row r="68" spans="1:11" ht="15" customHeight="1">
      <c r="A68" s="117" t="s">
        <v>625</v>
      </c>
      <c r="B68" s="114">
        <v>30180.813920000001</v>
      </c>
      <c r="C68" s="114">
        <v>22890.78803</v>
      </c>
      <c r="D68" s="114">
        <v>26846.439409999999</v>
      </c>
      <c r="E68" s="114">
        <v>22283.802159999999</v>
      </c>
      <c r="F68" s="114">
        <v>32013.303920000002</v>
      </c>
      <c r="G68" s="114">
        <v>14724.501960000001</v>
      </c>
      <c r="H68" s="114">
        <v>17763.233640000002</v>
      </c>
      <c r="I68" s="114">
        <v>5395.9335099999998</v>
      </c>
      <c r="J68" s="114">
        <v>17606.712</v>
      </c>
      <c r="K68" s="114">
        <v>10342.40877</v>
      </c>
    </row>
    <row r="69" spans="1:11" ht="15" customHeight="1">
      <c r="A69" s="117" t="s">
        <v>626</v>
      </c>
      <c r="B69" s="114">
        <v>111.30597</v>
      </c>
      <c r="C69" s="114">
        <v>284.96609000000001</v>
      </c>
      <c r="D69" s="114">
        <v>2.4739999999999998E-2</v>
      </c>
      <c r="E69" s="114">
        <v>2.4719999999999999E-2</v>
      </c>
      <c r="F69" s="114">
        <v>1.8539999999999997E-2</v>
      </c>
      <c r="G69" s="114">
        <v>1.2199999999999999E-2</v>
      </c>
      <c r="H69" s="114">
        <v>6.4099999999999999E-3</v>
      </c>
      <c r="I69" s="114">
        <v>7.9500000000000005E-3</v>
      </c>
      <c r="J69" s="114">
        <v>1.5900000000000001E-2</v>
      </c>
      <c r="K69" s="114">
        <v>2.0629999999999999E-2</v>
      </c>
    </row>
    <row r="70" spans="1:11" ht="15" customHeight="1">
      <c r="A70" s="115" t="s">
        <v>973</v>
      </c>
      <c r="B70" s="114">
        <v>0</v>
      </c>
      <c r="C70" s="114">
        <v>0</v>
      </c>
      <c r="D70" s="114">
        <v>0</v>
      </c>
      <c r="E70" s="114">
        <v>7.5000000000000002E-4</v>
      </c>
      <c r="F70" s="114">
        <v>1E-3</v>
      </c>
      <c r="G70" s="114">
        <v>1.1999999999999999E-4</v>
      </c>
      <c r="H70" s="114">
        <v>2.0000000000000001E-4</v>
      </c>
      <c r="I70" s="114">
        <v>0</v>
      </c>
      <c r="J70" s="114">
        <v>0</v>
      </c>
      <c r="K70" s="114">
        <v>0</v>
      </c>
    </row>
    <row r="71" spans="1:11" ht="15" customHeight="1">
      <c r="A71" s="115" t="s">
        <v>974</v>
      </c>
      <c r="B71" s="114">
        <v>111.30597</v>
      </c>
      <c r="C71" s="114">
        <v>284.96609000000001</v>
      </c>
      <c r="D71" s="114">
        <v>2.4739999999999998E-2</v>
      </c>
      <c r="E71" s="114">
        <v>2.3969999999999998E-2</v>
      </c>
      <c r="F71" s="114">
        <v>1.754E-2</v>
      </c>
      <c r="G71" s="114">
        <v>1.208E-2</v>
      </c>
      <c r="H71" s="114">
        <v>6.2100000000000002E-3</v>
      </c>
      <c r="I71" s="114">
        <v>7.9500000000000005E-3</v>
      </c>
      <c r="J71" s="114">
        <v>1.5900000000000001E-2</v>
      </c>
      <c r="K71" s="114">
        <v>2.0629999999999999E-2</v>
      </c>
    </row>
    <row r="72" spans="1:11" ht="15" customHeight="1">
      <c r="A72" s="147" t="s">
        <v>627</v>
      </c>
      <c r="B72" s="114">
        <v>0</v>
      </c>
      <c r="C72" s="114">
        <v>0</v>
      </c>
      <c r="D72" s="114">
        <v>0</v>
      </c>
      <c r="E72" s="114">
        <v>0</v>
      </c>
      <c r="F72" s="114">
        <v>0</v>
      </c>
      <c r="G72" s="114">
        <v>0</v>
      </c>
      <c r="H72" s="114">
        <v>0</v>
      </c>
      <c r="I72" s="114">
        <v>0</v>
      </c>
      <c r="J72" s="114">
        <v>0</v>
      </c>
      <c r="K72" s="114">
        <v>0</v>
      </c>
    </row>
    <row r="73" spans="1:11" ht="15" customHeight="1">
      <c r="A73" s="147" t="s">
        <v>1261</v>
      </c>
      <c r="B73" s="114">
        <v>0</v>
      </c>
      <c r="C73" s="114">
        <v>0</v>
      </c>
      <c r="D73" s="114">
        <v>0</v>
      </c>
      <c r="E73" s="114">
        <v>0</v>
      </c>
      <c r="F73" s="114">
        <v>0</v>
      </c>
      <c r="G73" s="114">
        <v>0</v>
      </c>
      <c r="H73" s="114">
        <v>0</v>
      </c>
      <c r="I73" s="114">
        <v>0</v>
      </c>
      <c r="J73" s="114">
        <v>0</v>
      </c>
      <c r="K73" s="114">
        <v>0</v>
      </c>
    </row>
    <row r="74" spans="1:11" ht="15" customHeight="1">
      <c r="A74" s="148" t="s">
        <v>975</v>
      </c>
      <c r="B74" s="114">
        <v>0</v>
      </c>
      <c r="C74" s="114">
        <v>0</v>
      </c>
      <c r="D74" s="114">
        <v>0</v>
      </c>
      <c r="E74" s="114">
        <v>0</v>
      </c>
      <c r="F74" s="114">
        <v>0</v>
      </c>
      <c r="G74" s="114">
        <v>0</v>
      </c>
      <c r="H74" s="114">
        <v>0</v>
      </c>
      <c r="I74" s="114">
        <v>0</v>
      </c>
      <c r="J74" s="114">
        <v>0</v>
      </c>
      <c r="K74" s="114">
        <v>0</v>
      </c>
    </row>
    <row r="75" spans="1:11" ht="15" customHeight="1">
      <c r="A75" s="147" t="s">
        <v>628</v>
      </c>
      <c r="B75" s="114">
        <v>30292.119890000002</v>
      </c>
      <c r="C75" s="114">
        <v>23175.754120000001</v>
      </c>
      <c r="D75" s="114">
        <v>26846.46415</v>
      </c>
      <c r="E75" s="114">
        <v>22283.826880000001</v>
      </c>
      <c r="F75" s="114">
        <v>32013.322459999999</v>
      </c>
      <c r="G75" s="114">
        <v>14724.514160000001</v>
      </c>
      <c r="H75" s="114">
        <v>17763.24005</v>
      </c>
      <c r="I75" s="114">
        <v>5395.94146</v>
      </c>
      <c r="J75" s="114">
        <v>17606.727899999998</v>
      </c>
      <c r="K75" s="114">
        <v>10342.429400000001</v>
      </c>
    </row>
    <row r="76" spans="1:11" ht="15" customHeight="1">
      <c r="A76" s="149" t="s">
        <v>964</v>
      </c>
      <c r="B76" s="114">
        <v>289.46652</v>
      </c>
      <c r="C76" s="114">
        <v>327.86859999999996</v>
      </c>
      <c r="D76" s="114">
        <v>681.94938999999999</v>
      </c>
      <c r="E76" s="114">
        <v>826.76631999999995</v>
      </c>
      <c r="F76" s="114">
        <v>623.02379000000008</v>
      </c>
      <c r="G76" s="114">
        <v>396.34631999999999</v>
      </c>
      <c r="H76" s="114">
        <v>1741.98504</v>
      </c>
      <c r="I76" s="114">
        <v>437.07782000000003</v>
      </c>
      <c r="J76" s="114">
        <v>2990.4499100000003</v>
      </c>
      <c r="K76" s="114">
        <v>1249.7067400000001</v>
      </c>
    </row>
    <row r="77" spans="1:11" ht="15" customHeight="1">
      <c r="A77" s="117" t="s">
        <v>629</v>
      </c>
      <c r="B77" s="114">
        <v>30581.58641</v>
      </c>
      <c r="C77" s="114">
        <v>23503.622719999999</v>
      </c>
      <c r="D77" s="114">
        <v>27528.413539999998</v>
      </c>
      <c r="E77" s="114">
        <v>23110.593199999999</v>
      </c>
      <c r="F77" s="114">
        <v>32636.346249999999</v>
      </c>
      <c r="G77" s="114">
        <v>15120.860480000001</v>
      </c>
      <c r="H77" s="114">
        <v>19505.22509</v>
      </c>
      <c r="I77" s="114">
        <v>5833.0192800000004</v>
      </c>
      <c r="J77" s="114">
        <v>20597.177809999997</v>
      </c>
      <c r="K77" s="114">
        <v>11592.136140000001</v>
      </c>
    </row>
    <row r="78" spans="1:11" ht="15" customHeight="1">
      <c r="A78" s="116" t="s">
        <v>630</v>
      </c>
      <c r="B78" s="114">
        <v>172.45919000000001</v>
      </c>
      <c r="C78" s="114">
        <v>679.82193000000007</v>
      </c>
      <c r="D78" s="114">
        <v>2040.9060400000001</v>
      </c>
      <c r="E78" s="114">
        <v>-157.55798000000001</v>
      </c>
      <c r="F78" s="114">
        <v>-840.23032999999998</v>
      </c>
      <c r="G78" s="114">
        <v>909.67858999999999</v>
      </c>
      <c r="H78" s="114">
        <v>1054.96847</v>
      </c>
      <c r="I78" s="114">
        <v>2375.6867299999999</v>
      </c>
      <c r="J78" s="114">
        <v>2388.6705999999999</v>
      </c>
      <c r="K78" s="114">
        <v>4131.78334</v>
      </c>
    </row>
    <row r="79" spans="1:11" ht="15" customHeight="1">
      <c r="A79" s="147" t="s">
        <v>631</v>
      </c>
      <c r="B79" s="114">
        <v>30754.045600000001</v>
      </c>
      <c r="C79" s="114">
        <v>24183.444649999998</v>
      </c>
      <c r="D79" s="114">
        <v>29569.319579999999</v>
      </c>
      <c r="E79" s="114">
        <v>22953.035219999998</v>
      </c>
      <c r="F79" s="114">
        <v>31796.11592</v>
      </c>
      <c r="G79" s="114">
        <v>16030.539070000001</v>
      </c>
      <c r="H79" s="114">
        <v>20560.19356</v>
      </c>
      <c r="I79" s="114">
        <v>8208.7060099999999</v>
      </c>
      <c r="J79" s="114">
        <v>22985.848409999999</v>
      </c>
      <c r="K79" s="114">
        <v>15723.91948</v>
      </c>
    </row>
    <row r="80" spans="1:11" ht="15" customHeight="1">
      <c r="A80" s="116" t="s">
        <v>632</v>
      </c>
      <c r="B80" s="114">
        <v>0</v>
      </c>
      <c r="C80" s="114">
        <v>0</v>
      </c>
      <c r="D80" s="114">
        <v>0</v>
      </c>
      <c r="E80" s="114">
        <v>0</v>
      </c>
      <c r="F80" s="114">
        <v>0</v>
      </c>
      <c r="G80" s="114">
        <v>0</v>
      </c>
      <c r="H80" s="114">
        <v>0</v>
      </c>
      <c r="I80" s="114">
        <v>0</v>
      </c>
      <c r="J80" s="114">
        <v>0</v>
      </c>
      <c r="K80" s="114">
        <v>0</v>
      </c>
    </row>
    <row r="81" spans="1:12" ht="15" customHeight="1">
      <c r="A81" s="147" t="s">
        <v>633</v>
      </c>
      <c r="B81" s="114">
        <v>30754.045600000001</v>
      </c>
      <c r="C81" s="114">
        <v>24183.444649999998</v>
      </c>
      <c r="D81" s="114">
        <v>29569.319579999999</v>
      </c>
      <c r="E81" s="114">
        <v>22953.035219999998</v>
      </c>
      <c r="F81" s="114">
        <v>31796.11592</v>
      </c>
      <c r="G81" s="114">
        <v>16030.539070000001</v>
      </c>
      <c r="H81" s="114">
        <v>20560.19356</v>
      </c>
      <c r="I81" s="114">
        <v>8208.7060099999999</v>
      </c>
      <c r="J81" s="114">
        <v>22985.848409999999</v>
      </c>
      <c r="K81" s="114">
        <v>15723.91948</v>
      </c>
    </row>
    <row r="82" spans="1:12" ht="15" customHeight="1" thickBot="1">
      <c r="A82" s="116" t="s">
        <v>634</v>
      </c>
      <c r="B82" s="114">
        <v>0</v>
      </c>
      <c r="C82" s="114">
        <v>0</v>
      </c>
      <c r="D82" s="114">
        <v>0</v>
      </c>
      <c r="E82" s="114">
        <v>-1106.23</v>
      </c>
      <c r="F82" s="114">
        <v>-3848.71</v>
      </c>
      <c r="G82" s="114">
        <v>-2899.94</v>
      </c>
      <c r="H82" s="114">
        <v>-2859.64527</v>
      </c>
      <c r="I82" s="114">
        <v>0</v>
      </c>
      <c r="J82" s="114">
        <v>-3098.76</v>
      </c>
      <c r="K82" s="114">
        <v>0</v>
      </c>
    </row>
    <row r="83" spans="1:12" ht="15" customHeight="1" thickTop="1" thickBot="1">
      <c r="A83" s="392" t="s">
        <v>635</v>
      </c>
      <c r="B83" s="393">
        <v>30754.045600000001</v>
      </c>
      <c r="C83" s="393">
        <v>24183.444649999998</v>
      </c>
      <c r="D83" s="393">
        <v>29569.319579999999</v>
      </c>
      <c r="E83" s="393">
        <v>21846.805219999998</v>
      </c>
      <c r="F83" s="393">
        <v>27947.405920000001</v>
      </c>
      <c r="G83" s="393">
        <v>13130.59907</v>
      </c>
      <c r="H83" s="393">
        <v>17700.548289999999</v>
      </c>
      <c r="I83" s="393">
        <v>8208.7060099999999</v>
      </c>
      <c r="J83" s="393">
        <v>19887.08841</v>
      </c>
      <c r="K83" s="393">
        <v>15723.91948</v>
      </c>
      <c r="L83" s="687" t="e">
        <f>K83-'1'!#REF!</f>
        <v>#REF!</v>
      </c>
    </row>
    <row r="84" spans="1:12" ht="3.75" customHeight="1" thickTop="1" thickBot="1">
      <c r="A84" s="118"/>
      <c r="B84" s="119"/>
      <c r="C84" s="119"/>
      <c r="D84" s="119"/>
      <c r="E84" s="119"/>
      <c r="F84" s="119"/>
      <c r="G84" s="119"/>
      <c r="H84" s="119"/>
      <c r="I84" s="119"/>
      <c r="J84" s="119"/>
      <c r="K84" s="119"/>
    </row>
    <row r="85" spans="1:12"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N4" sqref="N1:N1048576"/>
    </sheetView>
  </sheetViews>
  <sheetFormatPr baseColWidth="10" defaultColWidth="9.140625" defaultRowHeight="12.75"/>
  <cols>
    <col min="1" max="1" width="3" style="44" hidden="1" customWidth="1"/>
    <col min="2" max="2" width="6" style="44" hidden="1" customWidth="1"/>
    <col min="3" max="3" width="81.5703125" style="44" customWidth="1"/>
    <col min="4" max="10" width="8.28515625" style="44" bestFit="1" customWidth="1"/>
    <col min="11" max="12" width="8.28515625" style="44" customWidth="1"/>
    <col min="13" max="13" width="8.28515625" style="44" bestFit="1" customWidth="1"/>
    <col min="14" max="16384" width="9.140625" style="44"/>
  </cols>
  <sheetData>
    <row r="1" spans="1:14" s="43" customFormat="1" ht="15" customHeight="1">
      <c r="A1" s="396"/>
      <c r="B1" s="396"/>
      <c r="C1" s="749"/>
      <c r="D1" s="749"/>
      <c r="E1" s="749"/>
      <c r="F1" s="749"/>
      <c r="G1" s="749"/>
      <c r="H1" s="749"/>
      <c r="I1" s="749"/>
      <c r="J1" s="749"/>
      <c r="K1" s="749"/>
      <c r="L1" s="749"/>
      <c r="M1" s="749"/>
    </row>
    <row r="2" spans="1:14" s="43" customFormat="1" ht="18">
      <c r="A2" s="750" t="s">
        <v>1012</v>
      </c>
      <c r="B2" s="750"/>
      <c r="C2" s="750"/>
      <c r="D2" s="750"/>
      <c r="E2" s="750"/>
      <c r="F2" s="750"/>
      <c r="G2" s="750"/>
      <c r="H2" s="750"/>
      <c r="I2" s="750"/>
      <c r="J2" s="750"/>
      <c r="K2" s="750"/>
      <c r="L2" s="750"/>
      <c r="M2" s="750"/>
    </row>
    <row r="3" spans="1:14" s="43" customFormat="1" ht="15" customHeight="1">
      <c r="A3" s="396"/>
      <c r="B3" s="396"/>
      <c r="C3" s="750" t="s">
        <v>814</v>
      </c>
      <c r="D3" s="750"/>
      <c r="E3" s="750"/>
      <c r="F3" s="750"/>
      <c r="G3" s="750"/>
      <c r="H3" s="750"/>
      <c r="I3" s="750"/>
      <c r="J3" s="750"/>
      <c r="K3" s="750"/>
      <c r="L3" s="750"/>
      <c r="M3" s="750"/>
    </row>
    <row r="4" spans="1:14" s="43" customFormat="1" ht="15" customHeight="1">
      <c r="A4" s="751"/>
      <c r="B4" s="750"/>
      <c r="C4" s="750"/>
      <c r="D4" s="750"/>
      <c r="E4" s="750"/>
      <c r="F4" s="750"/>
      <c r="G4" s="750"/>
      <c r="H4" s="750"/>
      <c r="I4" s="750"/>
      <c r="J4" s="750"/>
      <c r="K4" s="750"/>
      <c r="L4" s="750"/>
      <c r="M4" s="750"/>
    </row>
    <row r="5" spans="1:14" s="55" customFormat="1" ht="15" customHeight="1" thickBot="1">
      <c r="A5" s="162"/>
      <c r="B5" s="163"/>
      <c r="C5" s="163"/>
      <c r="D5" s="163"/>
      <c r="E5" s="163"/>
      <c r="F5" s="163"/>
      <c r="G5" s="163"/>
      <c r="H5" s="163"/>
      <c r="I5" s="163"/>
      <c r="J5" s="163"/>
      <c r="K5" s="163"/>
      <c r="L5" s="163"/>
      <c r="M5" s="163"/>
    </row>
    <row r="6" spans="1:14" s="78" customFormat="1" ht="30" customHeight="1" thickTop="1" thickBot="1">
      <c r="A6" s="47"/>
      <c r="B6" s="47"/>
      <c r="C6" s="397"/>
      <c r="D6" s="390" t="s">
        <v>573</v>
      </c>
      <c r="E6" s="390" t="s">
        <v>574</v>
      </c>
      <c r="F6" s="390" t="s">
        <v>575</v>
      </c>
      <c r="G6" s="390" t="s">
        <v>576</v>
      </c>
      <c r="H6" s="398" t="s">
        <v>577</v>
      </c>
      <c r="I6" s="398" t="s">
        <v>1241</v>
      </c>
      <c r="J6" s="398" t="s">
        <v>1292</v>
      </c>
      <c r="K6" s="723" t="s">
        <v>1516</v>
      </c>
      <c r="L6" s="723" t="s">
        <v>1399</v>
      </c>
      <c r="M6" s="723" t="s">
        <v>1517</v>
      </c>
    </row>
    <row r="7" spans="1:14" ht="15" customHeight="1" thickTop="1" thickBot="1">
      <c r="A7" s="47"/>
      <c r="B7" s="47"/>
      <c r="C7" s="25"/>
      <c r="D7" s="25"/>
      <c r="E7" s="25"/>
      <c r="F7" s="25"/>
      <c r="G7" s="25"/>
      <c r="H7" s="25"/>
      <c r="I7" s="25"/>
      <c r="J7" s="25"/>
      <c r="K7" s="25"/>
      <c r="L7" s="25"/>
      <c r="M7" s="25"/>
    </row>
    <row r="8" spans="1:14" s="45" customFormat="1" ht="15" customHeight="1" thickTop="1" thickBot="1">
      <c r="A8" s="47"/>
      <c r="B8" s="164"/>
      <c r="C8" s="399" t="s">
        <v>519</v>
      </c>
      <c r="D8" s="400"/>
      <c r="E8" s="400"/>
      <c r="F8" s="400"/>
      <c r="G8" s="400"/>
      <c r="H8" s="401"/>
      <c r="I8" s="401"/>
      <c r="J8" s="401"/>
      <c r="K8" s="401"/>
      <c r="L8" s="401"/>
      <c r="M8" s="401"/>
    </row>
    <row r="9" spans="1:14" ht="15" customHeight="1" thickTop="1">
      <c r="A9" s="47" t="s">
        <v>744</v>
      </c>
      <c r="B9" s="46" t="s">
        <v>815</v>
      </c>
      <c r="C9" s="165" t="s">
        <v>816</v>
      </c>
      <c r="D9" s="130">
        <v>3.3000000000000002E-2</v>
      </c>
      <c r="E9" s="130">
        <v>1.23E-2</v>
      </c>
      <c r="F9" s="130">
        <v>2.9600000000000001E-2</v>
      </c>
      <c r="G9" s="130">
        <v>7.7000000000000002E-3</v>
      </c>
      <c r="H9" s="130">
        <v>7.1999999999999998E-3</v>
      </c>
      <c r="I9" s="130">
        <v>1.3899999999999999E-2</v>
      </c>
      <c r="J9" s="130">
        <v>6.0400000000000002E-2</v>
      </c>
      <c r="K9" s="130">
        <v>2.8400000000000002E-2</v>
      </c>
      <c r="L9" s="130">
        <v>2.6200000000000001E-2</v>
      </c>
      <c r="M9" s="130">
        <v>4.1599999999999998E-2</v>
      </c>
      <c r="N9" s="688"/>
    </row>
    <row r="10" spans="1:14" ht="15" customHeight="1" thickBot="1">
      <c r="A10" s="47" t="s">
        <v>744</v>
      </c>
      <c r="B10" s="46" t="s">
        <v>817</v>
      </c>
      <c r="C10" s="165" t="s">
        <v>818</v>
      </c>
      <c r="D10" s="130">
        <v>0.64890000000000003</v>
      </c>
      <c r="E10" s="130">
        <v>0.6512</v>
      </c>
      <c r="F10" s="130">
        <v>0.7</v>
      </c>
      <c r="G10" s="130">
        <v>0.73729999999999996</v>
      </c>
      <c r="H10" s="130">
        <v>0.69169999999999998</v>
      </c>
      <c r="I10" s="130">
        <v>0.65429999999999999</v>
      </c>
      <c r="J10" s="130">
        <v>0.60840000000000005</v>
      </c>
      <c r="K10" s="130">
        <v>0.64380000000000004</v>
      </c>
      <c r="L10" s="130">
        <v>0.65910000000000002</v>
      </c>
      <c r="M10" s="130">
        <v>0.65880000000000005</v>
      </c>
      <c r="N10" s="688"/>
    </row>
    <row r="11" spans="1:14" s="19" customFormat="1" ht="15" customHeight="1" thickTop="1" thickBot="1">
      <c r="A11" s="47"/>
      <c r="B11" s="164"/>
      <c r="C11" s="399" t="s">
        <v>522</v>
      </c>
      <c r="D11" s="400"/>
      <c r="E11" s="400"/>
      <c r="F11" s="400"/>
      <c r="G11" s="400"/>
      <c r="H11" s="401"/>
      <c r="I11" s="401"/>
      <c r="J11" s="401"/>
      <c r="K11" s="405"/>
      <c r="L11" s="401"/>
      <c r="M11" s="401"/>
    </row>
    <row r="12" spans="1:14" s="78" customFormat="1" ht="15" customHeight="1" thickTop="1">
      <c r="A12" s="47" t="s">
        <v>744</v>
      </c>
      <c r="B12" s="46" t="s">
        <v>819</v>
      </c>
      <c r="C12" s="165" t="s">
        <v>1345</v>
      </c>
      <c r="D12" s="130">
        <v>9.7299999999999998E-2</v>
      </c>
      <c r="E12" s="130">
        <v>0.33179999999999998</v>
      </c>
      <c r="F12" s="130">
        <v>0.52070000000000005</v>
      </c>
      <c r="G12" s="130">
        <v>0.55959999999999999</v>
      </c>
      <c r="H12" s="130">
        <v>0.58919999999999995</v>
      </c>
      <c r="I12" s="130">
        <v>0.58440000000000003</v>
      </c>
      <c r="J12" s="130">
        <v>0.54159999999999997</v>
      </c>
      <c r="K12" s="130">
        <v>0.5292</v>
      </c>
      <c r="L12" s="130">
        <v>0.5544</v>
      </c>
      <c r="M12" s="130">
        <v>0.153</v>
      </c>
      <c r="N12" s="688"/>
    </row>
    <row r="13" spans="1:14" s="77" customFormat="1" ht="15" customHeight="1">
      <c r="A13" s="47" t="s">
        <v>744</v>
      </c>
      <c r="B13" s="46" t="s">
        <v>820</v>
      </c>
      <c r="C13" s="165" t="s">
        <v>1346</v>
      </c>
      <c r="D13" s="130">
        <v>9.7299999999999998E-2</v>
      </c>
      <c r="E13" s="130">
        <v>0.33179999999999998</v>
      </c>
      <c r="F13" s="130">
        <v>0.52070000000000005</v>
      </c>
      <c r="G13" s="130">
        <v>0.55959999999999999</v>
      </c>
      <c r="H13" s="130">
        <v>0.58919999999999995</v>
      </c>
      <c r="I13" s="130">
        <v>0.5897</v>
      </c>
      <c r="J13" s="130">
        <v>0.54159999999999997</v>
      </c>
      <c r="K13" s="130">
        <v>0.5292</v>
      </c>
      <c r="L13" s="130">
        <v>0.55559999999999998</v>
      </c>
      <c r="M13" s="130">
        <v>0.53939999999999999</v>
      </c>
      <c r="N13" s="688"/>
    </row>
    <row r="14" spans="1:14" s="77" customFormat="1" ht="15" customHeight="1">
      <c r="A14" s="47"/>
      <c r="B14" s="46"/>
      <c r="C14" s="165" t="s">
        <v>1347</v>
      </c>
      <c r="D14" s="130">
        <v>0.4017</v>
      </c>
      <c r="E14" s="130">
        <v>0.31269999999999998</v>
      </c>
      <c r="F14" s="130">
        <v>0.2412</v>
      </c>
      <c r="G14" s="130">
        <v>0.27889999999999998</v>
      </c>
      <c r="H14" s="130">
        <v>0.2908</v>
      </c>
      <c r="I14" s="130">
        <v>0.31390000000000001</v>
      </c>
      <c r="J14" s="130">
        <v>0.34539999999999998</v>
      </c>
      <c r="K14" s="130">
        <v>0.3543</v>
      </c>
      <c r="L14" s="130">
        <v>0.32879999999999998</v>
      </c>
      <c r="M14" s="130">
        <v>0.35249999999999998</v>
      </c>
      <c r="N14" s="688"/>
    </row>
    <row r="15" spans="1:14" s="77" customFormat="1" ht="15" customHeight="1" thickBot="1">
      <c r="A15" s="47" t="s">
        <v>744</v>
      </c>
      <c r="B15" s="46" t="s">
        <v>821</v>
      </c>
      <c r="C15" s="165" t="s">
        <v>1348</v>
      </c>
      <c r="D15" s="130">
        <v>0</v>
      </c>
      <c r="E15" s="130">
        <v>0</v>
      </c>
      <c r="F15" s="130">
        <v>0</v>
      </c>
      <c r="G15" s="130">
        <v>0</v>
      </c>
      <c r="H15" s="130">
        <v>0</v>
      </c>
      <c r="I15" s="130">
        <v>0</v>
      </c>
      <c r="J15" s="130">
        <v>0</v>
      </c>
      <c r="K15" s="130">
        <v>0</v>
      </c>
      <c r="L15" s="130">
        <v>0</v>
      </c>
      <c r="M15" s="130">
        <v>0</v>
      </c>
      <c r="N15" s="688"/>
    </row>
    <row r="16" spans="1:14" s="19" customFormat="1" ht="15" customHeight="1" thickTop="1" thickBot="1">
      <c r="A16" s="47"/>
      <c r="B16" s="164"/>
      <c r="C16" s="399" t="s">
        <v>822</v>
      </c>
      <c r="D16" s="400"/>
      <c r="E16" s="400"/>
      <c r="F16" s="400"/>
      <c r="G16" s="400"/>
      <c r="H16" s="401"/>
      <c r="I16" s="401"/>
      <c r="J16" s="401"/>
      <c r="K16" s="405"/>
      <c r="L16" s="401"/>
      <c r="M16" s="401"/>
    </row>
    <row r="17" spans="1:14" s="78" customFormat="1" ht="15" customHeight="1" thickTop="1">
      <c r="A17" s="47" t="s">
        <v>744</v>
      </c>
      <c r="B17" s="46" t="s">
        <v>823</v>
      </c>
      <c r="C17" s="165" t="s">
        <v>1349</v>
      </c>
      <c r="D17" s="130">
        <v>0</v>
      </c>
      <c r="E17" s="130">
        <v>1</v>
      </c>
      <c r="F17" s="130">
        <v>1</v>
      </c>
      <c r="G17" s="130">
        <v>1</v>
      </c>
      <c r="H17" s="130">
        <v>0.99980000000000002</v>
      </c>
      <c r="I17" s="130">
        <v>1</v>
      </c>
      <c r="J17" s="130">
        <v>1</v>
      </c>
      <c r="K17" s="130">
        <v>1</v>
      </c>
      <c r="L17" s="130">
        <v>1</v>
      </c>
      <c r="M17" s="130">
        <v>1</v>
      </c>
      <c r="N17" s="688"/>
    </row>
    <row r="18" spans="1:14" s="77" customFormat="1" ht="15" customHeight="1">
      <c r="A18" s="47" t="s">
        <v>744</v>
      </c>
      <c r="B18" s="46" t="s">
        <v>824</v>
      </c>
      <c r="C18" s="165" t="s">
        <v>1350</v>
      </c>
      <c r="D18" s="130">
        <v>0</v>
      </c>
      <c r="E18" s="130">
        <v>0</v>
      </c>
      <c r="F18" s="130">
        <v>0</v>
      </c>
      <c r="G18" s="130">
        <v>0</v>
      </c>
      <c r="H18" s="130">
        <v>2.0000000000000001E-4</v>
      </c>
      <c r="I18" s="130">
        <v>0</v>
      </c>
      <c r="J18" s="130">
        <v>0</v>
      </c>
      <c r="K18" s="130">
        <v>0</v>
      </c>
      <c r="L18" s="130">
        <v>0</v>
      </c>
      <c r="M18" s="130">
        <v>0</v>
      </c>
      <c r="N18" s="688"/>
    </row>
    <row r="19" spans="1:14" s="77" customFormat="1" ht="15" customHeight="1" thickBot="1">
      <c r="A19" s="47" t="s">
        <v>744</v>
      </c>
      <c r="B19" s="46" t="s">
        <v>825</v>
      </c>
      <c r="C19" s="165" t="s">
        <v>826</v>
      </c>
      <c r="D19" s="339">
        <v>0</v>
      </c>
      <c r="E19" s="339">
        <v>0</v>
      </c>
      <c r="F19" s="339">
        <v>0</v>
      </c>
      <c r="G19" s="339">
        <v>900.68740000000003</v>
      </c>
      <c r="H19" s="339">
        <v>1015.0029</v>
      </c>
      <c r="I19" s="339">
        <v>1003.8942</v>
      </c>
      <c r="J19" s="339">
        <v>999.54600000000005</v>
      </c>
      <c r="K19" s="168">
        <v>995.245</v>
      </c>
      <c r="L19" s="168">
        <v>963.92880000000002</v>
      </c>
      <c r="M19" s="168">
        <v>703.3895</v>
      </c>
      <c r="N19" s="688"/>
    </row>
    <row r="20" spans="1:14" s="19" customFormat="1" ht="15" customHeight="1" thickTop="1" thickBot="1">
      <c r="A20" s="47"/>
      <c r="B20" s="164"/>
      <c r="C20" s="399" t="s">
        <v>827</v>
      </c>
      <c r="D20" s="400"/>
      <c r="E20" s="400"/>
      <c r="F20" s="400"/>
      <c r="G20" s="400"/>
      <c r="H20" s="401"/>
      <c r="I20" s="401"/>
      <c r="J20" s="401"/>
      <c r="K20" s="405"/>
      <c r="L20" s="401"/>
      <c r="M20" s="401"/>
    </row>
    <row r="21" spans="1:14" s="78" customFormat="1" ht="15" customHeight="1" thickTop="1">
      <c r="A21" s="47" t="s">
        <v>744</v>
      </c>
      <c r="B21" s="46" t="s">
        <v>828</v>
      </c>
      <c r="C21" s="165" t="s">
        <v>829</v>
      </c>
      <c r="D21" s="130">
        <v>1</v>
      </c>
      <c r="E21" s="130">
        <v>0.99990000000000001</v>
      </c>
      <c r="F21" s="130">
        <v>0.99739999999999995</v>
      </c>
      <c r="G21" s="130">
        <v>0.99490000000000001</v>
      </c>
      <c r="H21" s="130">
        <v>0.99470000000000003</v>
      </c>
      <c r="I21" s="130">
        <v>0.99480000000000002</v>
      </c>
      <c r="J21" s="130">
        <v>0.98929999999999996</v>
      </c>
      <c r="K21" s="130">
        <v>0.98580000000000001</v>
      </c>
      <c r="L21" s="130">
        <v>0.98680000000000001</v>
      </c>
      <c r="M21" s="130">
        <v>0.9788</v>
      </c>
      <c r="N21" s="688"/>
    </row>
    <row r="22" spans="1:14" s="77" customFormat="1" ht="15" customHeight="1">
      <c r="A22" s="47" t="s">
        <v>744</v>
      </c>
      <c r="B22" s="46" t="s">
        <v>830</v>
      </c>
      <c r="C22" s="165" t="s">
        <v>831</v>
      </c>
      <c r="D22" s="130">
        <v>0</v>
      </c>
      <c r="E22" s="130">
        <v>1E-4</v>
      </c>
      <c r="F22" s="130">
        <v>2.0000000000000001E-4</v>
      </c>
      <c r="G22" s="130">
        <v>1.6000000000000001E-3</v>
      </c>
      <c r="H22" s="130">
        <v>1.9E-3</v>
      </c>
      <c r="I22" s="130">
        <v>1.6000000000000001E-3</v>
      </c>
      <c r="J22" s="130">
        <v>8.2299999999999998E-2</v>
      </c>
      <c r="K22" s="130">
        <v>0.1206</v>
      </c>
      <c r="L22" s="130">
        <v>0.1154</v>
      </c>
      <c r="M22" s="130">
        <v>0.10929999999999999</v>
      </c>
      <c r="N22" s="688"/>
    </row>
    <row r="23" spans="1:14" s="77" customFormat="1" ht="15" customHeight="1">
      <c r="A23" s="47" t="s">
        <v>744</v>
      </c>
      <c r="B23" s="46" t="s">
        <v>832</v>
      </c>
      <c r="C23" s="165" t="s">
        <v>833</v>
      </c>
      <c r="D23" s="130">
        <v>0</v>
      </c>
      <c r="E23" s="130">
        <v>1E-4</v>
      </c>
      <c r="F23" s="130">
        <v>2.5999999999999999E-3</v>
      </c>
      <c r="G23" s="130">
        <v>5.1000000000000004E-3</v>
      </c>
      <c r="H23" s="130">
        <v>5.3E-3</v>
      </c>
      <c r="I23" s="130">
        <v>5.1999999999999998E-3</v>
      </c>
      <c r="J23" s="130">
        <v>1.0699999999999999E-2</v>
      </c>
      <c r="K23" s="130">
        <v>1.4200000000000001E-2</v>
      </c>
      <c r="L23" s="130">
        <v>1.32E-2</v>
      </c>
      <c r="M23" s="130">
        <v>2.12E-2</v>
      </c>
      <c r="N23" s="688"/>
    </row>
    <row r="24" spans="1:14" s="77" customFormat="1" ht="15" customHeight="1">
      <c r="A24" s="47" t="s">
        <v>744</v>
      </c>
      <c r="B24" s="46" t="s">
        <v>834</v>
      </c>
      <c r="C24" s="165" t="s">
        <v>835</v>
      </c>
      <c r="D24" s="130">
        <v>0</v>
      </c>
      <c r="E24" s="130">
        <v>1E-4</v>
      </c>
      <c r="F24" s="130">
        <v>2.0000000000000001E-4</v>
      </c>
      <c r="G24" s="130">
        <v>1.5E-3</v>
      </c>
      <c r="H24" s="130">
        <v>1.8E-3</v>
      </c>
      <c r="I24" s="130">
        <v>1.5E-3</v>
      </c>
      <c r="J24" s="130">
        <v>8.3099999999999993E-2</v>
      </c>
      <c r="K24" s="130">
        <v>0.1207</v>
      </c>
      <c r="L24" s="130">
        <v>0.1149</v>
      </c>
      <c r="M24" s="130">
        <v>0.1071</v>
      </c>
      <c r="N24" s="688"/>
    </row>
    <row r="25" spans="1:14" s="77" customFormat="1" ht="15" customHeight="1">
      <c r="A25" s="47" t="s">
        <v>744</v>
      </c>
      <c r="B25" s="46" t="s">
        <v>836</v>
      </c>
      <c r="C25" s="165" t="s">
        <v>837</v>
      </c>
      <c r="D25" s="130">
        <v>0</v>
      </c>
      <c r="E25" s="130">
        <v>0</v>
      </c>
      <c r="F25" s="130">
        <v>8.2400000000000001E-2</v>
      </c>
      <c r="G25" s="130">
        <v>5.2299999999999999E-2</v>
      </c>
      <c r="H25" s="130">
        <v>4.8899999999999999E-2</v>
      </c>
      <c r="I25" s="130">
        <v>5.7700000000000001E-2</v>
      </c>
      <c r="J25" s="130">
        <v>6.9999999999999999E-4</v>
      </c>
      <c r="K25" s="130">
        <v>1.37E-2</v>
      </c>
      <c r="L25" s="130">
        <v>1.77E-2</v>
      </c>
      <c r="M25" s="130">
        <v>4.1200000000000001E-2</v>
      </c>
      <c r="N25" s="688"/>
    </row>
    <row r="26" spans="1:14" s="77" customFormat="1" ht="15" customHeight="1">
      <c r="A26" s="47" t="s">
        <v>744</v>
      </c>
      <c r="B26" s="46" t="s">
        <v>838</v>
      </c>
      <c r="C26" s="165" t="s">
        <v>839</v>
      </c>
      <c r="D26" s="130">
        <v>6.6E-3</v>
      </c>
      <c r="E26" s="130">
        <v>8.0000000000000002E-3</v>
      </c>
      <c r="F26" s="130">
        <v>0.01</v>
      </c>
      <c r="G26" s="130">
        <v>1.11E-2</v>
      </c>
      <c r="H26" s="130">
        <v>1.3899999999999999E-2</v>
      </c>
      <c r="I26" s="130">
        <v>3.78E-2</v>
      </c>
      <c r="J26" s="130">
        <v>4.24E-2</v>
      </c>
      <c r="K26" s="130">
        <v>4.0899999999999999E-2</v>
      </c>
      <c r="L26" s="130">
        <v>0.04</v>
      </c>
      <c r="M26" s="130">
        <v>3.7400000000000003E-2</v>
      </c>
      <c r="N26" s="688"/>
    </row>
    <row r="27" spans="1:14" s="77" customFormat="1" ht="15" customHeight="1">
      <c r="A27" s="47" t="s">
        <v>744</v>
      </c>
      <c r="B27" s="46" t="s">
        <v>840</v>
      </c>
      <c r="C27" s="165" t="s">
        <v>1351</v>
      </c>
      <c r="D27" s="130">
        <v>5.1799999999999999E-2</v>
      </c>
      <c r="E27" s="130">
        <v>4.2999999999999997E-2</v>
      </c>
      <c r="F27" s="130">
        <v>3.3599999999999998E-2</v>
      </c>
      <c r="G27" s="130">
        <v>2.4899999999999999E-2</v>
      </c>
      <c r="H27" s="130">
        <v>1.9300000000000001E-2</v>
      </c>
      <c r="I27" s="130">
        <v>1.66E-2</v>
      </c>
      <c r="J27" s="130">
        <v>1.9300000000000001E-2</v>
      </c>
      <c r="K27" s="130">
        <v>2.0899999999999998E-2</v>
      </c>
      <c r="L27" s="130">
        <v>2.1299999999999999E-2</v>
      </c>
      <c r="M27" s="130">
        <v>2.0899999999999998E-2</v>
      </c>
      <c r="N27" s="688"/>
    </row>
    <row r="28" spans="1:14" s="77" customFormat="1" ht="15" customHeight="1">
      <c r="A28" s="47" t="s">
        <v>744</v>
      </c>
      <c r="B28" s="46" t="s">
        <v>841</v>
      </c>
      <c r="C28" s="165" t="s">
        <v>842</v>
      </c>
      <c r="D28" s="130">
        <v>0</v>
      </c>
      <c r="E28" s="130">
        <v>0.99919999999999998</v>
      </c>
      <c r="F28" s="130">
        <v>0.997</v>
      </c>
      <c r="G28" s="130">
        <v>0.99370000000000003</v>
      </c>
      <c r="H28" s="130">
        <v>0.99429999999999996</v>
      </c>
      <c r="I28" s="130">
        <v>0.99399999999999999</v>
      </c>
      <c r="J28" s="130">
        <v>0.97130000000000005</v>
      </c>
      <c r="K28" s="130">
        <v>0.97040000000000004</v>
      </c>
      <c r="L28" s="130">
        <v>0.97340000000000004</v>
      </c>
      <c r="M28" s="130">
        <v>0.97360000000000002</v>
      </c>
      <c r="N28" s="688"/>
    </row>
    <row r="29" spans="1:14" s="77" customFormat="1" ht="15" customHeight="1">
      <c r="A29" s="47" t="s">
        <v>744</v>
      </c>
      <c r="B29" s="46" t="s">
        <v>843</v>
      </c>
      <c r="C29" s="165" t="s">
        <v>844</v>
      </c>
      <c r="D29" s="130">
        <v>0</v>
      </c>
      <c r="E29" s="130">
        <v>2.9999999999999997E-4</v>
      </c>
      <c r="F29" s="130">
        <v>2.9999999999999997E-4</v>
      </c>
      <c r="G29" s="130">
        <v>1.1999999999999999E-3</v>
      </c>
      <c r="H29" s="130">
        <v>4.0000000000000002E-4</v>
      </c>
      <c r="I29" s="130">
        <v>8.0000000000000004E-4</v>
      </c>
      <c r="J29" s="130">
        <v>1.7600000000000001E-2</v>
      </c>
      <c r="K29" s="130">
        <v>1.5100000000000001E-2</v>
      </c>
      <c r="L29" s="130">
        <v>1.29E-2</v>
      </c>
      <c r="M29" s="130">
        <v>4.7000000000000002E-3</v>
      </c>
      <c r="N29" s="688"/>
    </row>
    <row r="30" spans="1:14" s="77" customFormat="1" ht="15" customHeight="1">
      <c r="A30" s="47" t="s">
        <v>744</v>
      </c>
      <c r="B30" s="46" t="s">
        <v>845</v>
      </c>
      <c r="C30" s="165" t="s">
        <v>846</v>
      </c>
      <c r="D30" s="130">
        <v>0</v>
      </c>
      <c r="E30" s="130">
        <v>1E-4</v>
      </c>
      <c r="F30" s="130">
        <v>2.0000000000000001E-4</v>
      </c>
      <c r="G30" s="130">
        <v>4.0000000000000002E-4</v>
      </c>
      <c r="H30" s="130">
        <v>0</v>
      </c>
      <c r="I30" s="130">
        <v>0</v>
      </c>
      <c r="J30" s="130">
        <v>2.2000000000000001E-3</v>
      </c>
      <c r="K30" s="130">
        <v>8.0000000000000004E-4</v>
      </c>
      <c r="L30" s="130">
        <v>6.9999999999999999E-4</v>
      </c>
      <c r="M30" s="130">
        <v>1.1000000000000001E-3</v>
      </c>
      <c r="N30" s="688"/>
    </row>
    <row r="31" spans="1:14" s="77" customFormat="1" ht="15" customHeight="1">
      <c r="A31" s="47" t="s">
        <v>744</v>
      </c>
      <c r="B31" s="46" t="s">
        <v>847</v>
      </c>
      <c r="C31" s="165" t="s">
        <v>848</v>
      </c>
      <c r="D31" s="130">
        <v>0</v>
      </c>
      <c r="E31" s="130">
        <v>0</v>
      </c>
      <c r="F31" s="130">
        <v>0</v>
      </c>
      <c r="G31" s="130">
        <v>1E-4</v>
      </c>
      <c r="H31" s="130">
        <v>0</v>
      </c>
      <c r="I31" s="130">
        <v>0</v>
      </c>
      <c r="J31" s="130">
        <v>2.0000000000000001E-4</v>
      </c>
      <c r="K31" s="130">
        <v>1E-3</v>
      </c>
      <c r="L31" s="130">
        <v>2.0000000000000001E-4</v>
      </c>
      <c r="M31" s="130">
        <v>4.0000000000000002E-4</v>
      </c>
      <c r="N31" s="688"/>
    </row>
    <row r="32" spans="1:14" s="77" customFormat="1" ht="15" customHeight="1">
      <c r="A32" s="47" t="s">
        <v>744</v>
      </c>
      <c r="B32" s="46" t="s">
        <v>849</v>
      </c>
      <c r="C32" s="165" t="s">
        <v>850</v>
      </c>
      <c r="D32" s="130">
        <v>0</v>
      </c>
      <c r="E32" s="130">
        <v>1E-4</v>
      </c>
      <c r="F32" s="130">
        <v>2.0000000000000001E-4</v>
      </c>
      <c r="G32" s="130">
        <v>5.0000000000000001E-4</v>
      </c>
      <c r="H32" s="130">
        <v>5.0000000000000001E-4</v>
      </c>
      <c r="I32" s="130">
        <v>0</v>
      </c>
      <c r="J32" s="130">
        <v>3.5999999999999999E-3</v>
      </c>
      <c r="K32" s="130">
        <v>4.7999999999999996E-3</v>
      </c>
      <c r="L32" s="130">
        <v>4.3E-3</v>
      </c>
      <c r="M32" s="130">
        <v>9.9000000000000008E-3</v>
      </c>
      <c r="N32" s="688"/>
    </row>
    <row r="33" spans="1:14" s="77" customFormat="1" ht="15" customHeight="1" thickBot="1">
      <c r="A33" s="47" t="s">
        <v>744</v>
      </c>
      <c r="B33" s="165" t="s">
        <v>851</v>
      </c>
      <c r="C33" s="165" t="s">
        <v>852</v>
      </c>
      <c r="D33" s="130">
        <v>0</v>
      </c>
      <c r="E33" s="130">
        <v>2.0000000000000001E-4</v>
      </c>
      <c r="F33" s="130">
        <v>2.3E-3</v>
      </c>
      <c r="G33" s="130">
        <v>4.1000000000000003E-3</v>
      </c>
      <c r="H33" s="130">
        <v>4.7999999999999996E-3</v>
      </c>
      <c r="I33" s="130">
        <v>5.1999999999999998E-3</v>
      </c>
      <c r="J33" s="130">
        <v>5.0000000000000001E-3</v>
      </c>
      <c r="K33" s="130">
        <v>7.9000000000000008E-3</v>
      </c>
      <c r="L33" s="130">
        <v>8.5000000000000006E-3</v>
      </c>
      <c r="M33" s="130">
        <v>1.04E-2</v>
      </c>
      <c r="N33" s="688"/>
    </row>
    <row r="34" spans="1:14" s="19" customFormat="1" ht="15" customHeight="1" thickTop="1" thickBot="1">
      <c r="A34" s="47"/>
      <c r="B34" s="164"/>
      <c r="C34" s="399" t="s">
        <v>538</v>
      </c>
      <c r="D34" s="400"/>
      <c r="E34" s="400"/>
      <c r="F34" s="400"/>
      <c r="G34" s="400"/>
      <c r="H34" s="401"/>
      <c r="I34" s="401"/>
      <c r="J34" s="401"/>
      <c r="K34" s="405"/>
      <c r="L34" s="401"/>
      <c r="M34" s="401"/>
    </row>
    <row r="35" spans="1:14" s="78" customFormat="1" ht="15" customHeight="1" thickTop="1">
      <c r="A35" s="47" t="s">
        <v>744</v>
      </c>
      <c r="B35" s="46" t="s">
        <v>853</v>
      </c>
      <c r="C35" s="165" t="s">
        <v>854</v>
      </c>
      <c r="D35" s="130">
        <v>0</v>
      </c>
      <c r="E35" s="130">
        <v>0</v>
      </c>
      <c r="F35" s="130">
        <v>0</v>
      </c>
      <c r="G35" s="130">
        <v>0</v>
      </c>
      <c r="H35" s="130">
        <v>0</v>
      </c>
      <c r="I35" s="130">
        <v>0</v>
      </c>
      <c r="J35" s="130">
        <v>0</v>
      </c>
      <c r="K35" s="130">
        <v>0</v>
      </c>
      <c r="L35" s="130">
        <v>0</v>
      </c>
      <c r="M35" s="130">
        <v>0</v>
      </c>
      <c r="N35" s="688"/>
    </row>
    <row r="36" spans="1:14" s="77" customFormat="1" ht="15" customHeight="1">
      <c r="A36" s="47" t="s">
        <v>744</v>
      </c>
      <c r="B36" s="46" t="s">
        <v>855</v>
      </c>
      <c r="C36" s="165" t="s">
        <v>856</v>
      </c>
      <c r="D36" s="130">
        <v>0</v>
      </c>
      <c r="E36" s="130">
        <v>0</v>
      </c>
      <c r="F36" s="130">
        <v>0</v>
      </c>
      <c r="G36" s="130">
        <v>0</v>
      </c>
      <c r="H36" s="130">
        <v>0</v>
      </c>
      <c r="I36" s="130">
        <v>0</v>
      </c>
      <c r="J36" s="130">
        <v>0</v>
      </c>
      <c r="K36" s="130">
        <v>0</v>
      </c>
      <c r="L36" s="130">
        <v>0</v>
      </c>
      <c r="M36" s="130">
        <v>0</v>
      </c>
      <c r="N36" s="688"/>
    </row>
    <row r="37" spans="1:14" s="77" customFormat="1" ht="15" customHeight="1">
      <c r="A37" s="47" t="s">
        <v>744</v>
      </c>
      <c r="B37" s="46" t="s">
        <v>857</v>
      </c>
      <c r="C37" s="165" t="s">
        <v>858</v>
      </c>
      <c r="D37" s="130">
        <v>0.13769999999999999</v>
      </c>
      <c r="E37" s="130">
        <v>0.1075</v>
      </c>
      <c r="F37" s="130">
        <v>5.2900000000000003E-2</v>
      </c>
      <c r="G37" s="130">
        <v>2.93E-2</v>
      </c>
      <c r="H37" s="130">
        <v>3.1E-2</v>
      </c>
      <c r="I37" s="130">
        <v>0.1177</v>
      </c>
      <c r="J37" s="130">
        <v>0.17480000000000001</v>
      </c>
      <c r="K37" s="130">
        <v>0.14149999999999999</v>
      </c>
      <c r="L37" s="130">
        <v>0.1356</v>
      </c>
      <c r="M37" s="130">
        <v>0.14319999999999999</v>
      </c>
      <c r="N37" s="688"/>
    </row>
    <row r="38" spans="1:14" s="77" customFormat="1" ht="15" customHeight="1">
      <c r="A38" s="47" t="s">
        <v>744</v>
      </c>
      <c r="B38" s="46" t="s">
        <v>859</v>
      </c>
      <c r="C38" s="165" t="s">
        <v>860</v>
      </c>
      <c r="D38" s="130">
        <v>0.107</v>
      </c>
      <c r="E38" s="130">
        <v>8.6999999999999994E-2</v>
      </c>
      <c r="F38" s="130">
        <v>4.4499999999999998E-2</v>
      </c>
      <c r="G38" s="130">
        <v>2.5399999999999999E-2</v>
      </c>
      <c r="H38" s="130">
        <v>2.75E-2</v>
      </c>
      <c r="I38" s="130">
        <v>0.10730000000000001</v>
      </c>
      <c r="J38" s="130">
        <v>0.1565</v>
      </c>
      <c r="K38" s="130">
        <v>0.1263</v>
      </c>
      <c r="L38" s="130">
        <v>0.1212</v>
      </c>
      <c r="M38" s="130">
        <v>0.12909999999999999</v>
      </c>
      <c r="N38" s="688"/>
    </row>
    <row r="39" spans="1:14" s="77" customFormat="1" ht="15" customHeight="1" thickBot="1">
      <c r="A39" s="47" t="s">
        <v>744</v>
      </c>
      <c r="B39" s="46" t="s">
        <v>861</v>
      </c>
      <c r="C39" s="103" t="s">
        <v>1190</v>
      </c>
      <c r="D39" s="130">
        <v>3.0446274741249999</v>
      </c>
      <c r="E39" s="130">
        <v>0</v>
      </c>
      <c r="F39" s="130">
        <v>0</v>
      </c>
      <c r="G39" s="130">
        <v>0.19256849961854564</v>
      </c>
      <c r="H39" s="130">
        <v>0.17649999999999999</v>
      </c>
      <c r="I39" s="130">
        <v>0.21809999999999999</v>
      </c>
      <c r="J39" s="130">
        <v>0.46189999999999998</v>
      </c>
      <c r="K39" s="130">
        <v>0.25700000000000001</v>
      </c>
      <c r="L39" s="130">
        <v>0.2782</v>
      </c>
      <c r="M39" s="130">
        <v>0.33040000000000003</v>
      </c>
      <c r="N39" s="688"/>
    </row>
    <row r="40" spans="1:14" s="19" customFormat="1" ht="15" customHeight="1" thickTop="1" thickBot="1">
      <c r="A40" s="47"/>
      <c r="B40" s="164"/>
      <c r="C40" s="399" t="s">
        <v>543</v>
      </c>
      <c r="D40" s="400"/>
      <c r="E40" s="400"/>
      <c r="F40" s="400"/>
      <c r="G40" s="400"/>
      <c r="H40" s="401"/>
      <c r="I40" s="401"/>
      <c r="J40" s="401"/>
      <c r="K40" s="405"/>
      <c r="L40" s="401"/>
      <c r="M40" s="401"/>
    </row>
    <row r="41" spans="1:14" s="78" customFormat="1" ht="15" customHeight="1" thickTop="1">
      <c r="A41" s="47" t="s">
        <v>744</v>
      </c>
      <c r="B41" s="46" t="s">
        <v>862</v>
      </c>
      <c r="C41" s="165" t="s">
        <v>863</v>
      </c>
      <c r="D41" s="130">
        <v>0.22309999999999999</v>
      </c>
      <c r="E41" s="130">
        <v>0.191</v>
      </c>
      <c r="F41" s="130">
        <v>0.15909999999999999</v>
      </c>
      <c r="G41" s="130">
        <v>0.1341</v>
      </c>
      <c r="H41" s="130">
        <v>0.11070000000000001</v>
      </c>
      <c r="I41" s="130">
        <v>8.8099999999999998E-2</v>
      </c>
      <c r="J41" s="130">
        <v>0.105</v>
      </c>
      <c r="K41" s="130">
        <v>0.1072</v>
      </c>
      <c r="L41" s="130">
        <v>0.1062</v>
      </c>
      <c r="M41" s="130">
        <v>9.8400000000000001E-2</v>
      </c>
      <c r="N41" s="688"/>
    </row>
    <row r="42" spans="1:14" s="77" customFormat="1" ht="15" customHeight="1">
      <c r="A42" s="47" t="s">
        <v>744</v>
      </c>
      <c r="B42" s="46" t="s">
        <v>864</v>
      </c>
      <c r="C42" s="165" t="s">
        <v>865</v>
      </c>
      <c r="D42" s="130">
        <v>0.22309999999999999</v>
      </c>
      <c r="E42" s="130">
        <v>0.191</v>
      </c>
      <c r="F42" s="130">
        <v>0.15909999999999999</v>
      </c>
      <c r="G42" s="130">
        <v>0.1341</v>
      </c>
      <c r="H42" s="130">
        <v>0.11070000000000001</v>
      </c>
      <c r="I42" s="130">
        <v>8.8099999999999998E-2</v>
      </c>
      <c r="J42" s="130">
        <v>0.105</v>
      </c>
      <c r="K42" s="130">
        <v>0.1072</v>
      </c>
      <c r="L42" s="130">
        <v>0.1062</v>
      </c>
      <c r="M42" s="130">
        <v>9.8400000000000001E-2</v>
      </c>
      <c r="N42" s="688"/>
    </row>
    <row r="43" spans="1:14" s="77" customFormat="1" ht="15" customHeight="1">
      <c r="A43" s="47" t="s">
        <v>744</v>
      </c>
      <c r="B43" s="46" t="s">
        <v>866</v>
      </c>
      <c r="C43" s="165" t="s">
        <v>867</v>
      </c>
      <c r="D43" s="130">
        <v>0</v>
      </c>
      <c r="E43" s="130">
        <v>4.0000000000000002E-4</v>
      </c>
      <c r="F43" s="130">
        <v>1.18E-2</v>
      </c>
      <c r="G43" s="130">
        <v>2.8400000000000002E-2</v>
      </c>
      <c r="H43" s="130">
        <v>3.32E-2</v>
      </c>
      <c r="I43" s="130">
        <v>3.7499999999999999E-2</v>
      </c>
      <c r="J43" s="130">
        <v>6.0400000000000002E-2</v>
      </c>
      <c r="K43" s="130">
        <v>8.3799999999999999E-2</v>
      </c>
      <c r="L43" s="130">
        <v>8.0199999999999994E-2</v>
      </c>
      <c r="M43" s="130">
        <v>0.1396</v>
      </c>
      <c r="N43" s="688"/>
    </row>
    <row r="44" spans="1:14" s="77" customFormat="1" ht="15" customHeight="1">
      <c r="A44" s="47" t="s">
        <v>744</v>
      </c>
      <c r="B44" s="46" t="s">
        <v>868</v>
      </c>
      <c r="C44" s="165" t="s">
        <v>869</v>
      </c>
      <c r="D44" s="130">
        <v>0</v>
      </c>
      <c r="E44" s="130">
        <v>0</v>
      </c>
      <c r="F44" s="130">
        <v>1E-4</v>
      </c>
      <c r="G44" s="130">
        <v>5.0000000000000001E-4</v>
      </c>
      <c r="H44" s="130">
        <v>5.9999999999999995E-4</v>
      </c>
      <c r="I44" s="130">
        <v>6.9999999999999999E-4</v>
      </c>
      <c r="J44" s="130">
        <v>2.9999999999999997E-4</v>
      </c>
      <c r="K44" s="130">
        <v>9.7000000000000003E-3</v>
      </c>
      <c r="L44" s="130">
        <v>1.24E-2</v>
      </c>
      <c r="M44" s="130">
        <v>2.9600000000000001E-2</v>
      </c>
      <c r="N44" s="688"/>
    </row>
    <row r="45" spans="1:14" s="77" customFormat="1" ht="15" customHeight="1">
      <c r="A45" s="47" t="s">
        <v>744</v>
      </c>
      <c r="B45" s="46" t="s">
        <v>870</v>
      </c>
      <c r="C45" s="165" t="s">
        <v>871</v>
      </c>
      <c r="D45" s="130">
        <v>0</v>
      </c>
      <c r="E45" s="130">
        <v>2.0000000000000001E-4</v>
      </c>
      <c r="F45" s="130">
        <v>3.0000000000000001E-3</v>
      </c>
      <c r="G45" s="130">
        <v>5.3E-3</v>
      </c>
      <c r="H45" s="130">
        <v>3.2000000000000002E-3</v>
      </c>
      <c r="I45" s="130">
        <v>2.5000000000000001E-3</v>
      </c>
      <c r="J45" s="130">
        <v>2.3199999999999998E-2</v>
      </c>
      <c r="K45" s="130">
        <v>3.5299999999999998E-2</v>
      </c>
      <c r="L45" s="130">
        <v>3.1899999999999998E-2</v>
      </c>
      <c r="M45" s="130">
        <v>7.2700000000000001E-2</v>
      </c>
      <c r="N45" s="688"/>
    </row>
    <row r="46" spans="1:14" s="77" customFormat="1" ht="15" customHeight="1" thickBot="1">
      <c r="A46" s="47" t="s">
        <v>744</v>
      </c>
      <c r="B46" s="46" t="s">
        <v>872</v>
      </c>
      <c r="C46" s="165" t="s">
        <v>873</v>
      </c>
      <c r="D46" s="130">
        <v>0.40100000000000002</v>
      </c>
      <c r="E46" s="130">
        <v>0.30230000000000001</v>
      </c>
      <c r="F46" s="130">
        <v>0.3347</v>
      </c>
      <c r="G46" s="130">
        <v>0.2344</v>
      </c>
      <c r="H46" s="130">
        <v>0.14710000000000001</v>
      </c>
      <c r="I46" s="130">
        <v>0.14169999999999999</v>
      </c>
      <c r="J46" s="130">
        <v>0.13619999999999999</v>
      </c>
      <c r="K46" s="130">
        <v>0.17019999999999999</v>
      </c>
      <c r="L46" s="130">
        <v>0.1638</v>
      </c>
      <c r="M46" s="130">
        <v>0.15540000000000001</v>
      </c>
      <c r="N46" s="688"/>
    </row>
    <row r="47" spans="1:14" s="45" customFormat="1" ht="15" customHeight="1" thickTop="1" thickBot="1">
      <c r="A47" s="47"/>
      <c r="B47" s="164"/>
      <c r="C47" s="399" t="s">
        <v>874</v>
      </c>
      <c r="D47" s="400"/>
      <c r="E47" s="400"/>
      <c r="F47" s="400"/>
      <c r="G47" s="400"/>
      <c r="H47" s="401"/>
      <c r="I47" s="401"/>
      <c r="J47" s="401"/>
      <c r="K47" s="405"/>
      <c r="L47" s="401"/>
      <c r="M47" s="401"/>
    </row>
    <row r="48" spans="1:14" s="78" customFormat="1" ht="15" customHeight="1" thickTop="1">
      <c r="A48" s="47" t="s">
        <v>744</v>
      </c>
      <c r="B48" s="46" t="s">
        <v>875</v>
      </c>
      <c r="C48" s="165" t="s">
        <v>876</v>
      </c>
      <c r="D48" s="130">
        <v>0.82630000000000003</v>
      </c>
      <c r="E48" s="130">
        <v>0.85009999999999997</v>
      </c>
      <c r="F48" s="130">
        <v>0.83960000000000001</v>
      </c>
      <c r="G48" s="130">
        <v>0.85270000000000001</v>
      </c>
      <c r="H48" s="130">
        <v>0.84760000000000002</v>
      </c>
      <c r="I48" s="130">
        <v>0.85060000000000002</v>
      </c>
      <c r="J48" s="130">
        <v>0.81159999999999999</v>
      </c>
      <c r="K48" s="130">
        <v>0.84540000000000004</v>
      </c>
      <c r="L48" s="130">
        <v>0.84989999999999999</v>
      </c>
      <c r="M48" s="130">
        <v>0.83299999999999996</v>
      </c>
      <c r="N48" s="688"/>
    </row>
    <row r="49" spans="1:14" s="77" customFormat="1" ht="15" customHeight="1">
      <c r="A49" s="47" t="s">
        <v>744</v>
      </c>
      <c r="B49" s="46" t="s">
        <v>877</v>
      </c>
      <c r="C49" s="165" t="s">
        <v>878</v>
      </c>
      <c r="D49" s="130">
        <v>0.98939999999999995</v>
      </c>
      <c r="E49" s="130">
        <v>0.98350000000000004</v>
      </c>
      <c r="F49" s="130">
        <v>0.97589999999999999</v>
      </c>
      <c r="G49" s="130">
        <v>0.96479999999999999</v>
      </c>
      <c r="H49" s="130">
        <v>0.96279999999999999</v>
      </c>
      <c r="I49" s="130">
        <v>0.96189999999999998</v>
      </c>
      <c r="J49" s="130">
        <v>0.95879999999999999</v>
      </c>
      <c r="K49" s="130">
        <v>0.95230000000000004</v>
      </c>
      <c r="L49" s="130">
        <v>0.95509999999999995</v>
      </c>
      <c r="M49" s="130">
        <v>0.95020000000000004</v>
      </c>
      <c r="N49" s="688"/>
    </row>
    <row r="50" spans="1:14" s="77" customFormat="1" ht="15" customHeight="1">
      <c r="A50" s="47" t="s">
        <v>744</v>
      </c>
      <c r="B50" s="46" t="s">
        <v>879</v>
      </c>
      <c r="C50" s="165" t="s">
        <v>880</v>
      </c>
      <c r="D50" s="130">
        <v>7.4999999999999997E-2</v>
      </c>
      <c r="E50" s="130">
        <v>6.8400000000000002E-2</v>
      </c>
      <c r="F50" s="130">
        <v>2.3E-2</v>
      </c>
      <c r="G50" s="130">
        <v>2.07E-2</v>
      </c>
      <c r="H50" s="130">
        <v>-1.01E-2</v>
      </c>
      <c r="I50" s="130">
        <v>-3.0200000000000001E-2</v>
      </c>
      <c r="J50" s="130">
        <v>-5.4199999999999998E-2</v>
      </c>
      <c r="K50" s="130">
        <v>-5.7000000000000002E-3</v>
      </c>
      <c r="L50" s="130">
        <v>-4.4000000000000003E-3</v>
      </c>
      <c r="M50" s="130">
        <v>-2.7699999999999999E-2</v>
      </c>
      <c r="N50" s="688"/>
    </row>
    <row r="51" spans="1:14" s="77" customFormat="1" ht="15" customHeight="1">
      <c r="A51" s="47" t="s">
        <v>744</v>
      </c>
      <c r="B51" s="46" t="s">
        <v>881</v>
      </c>
      <c r="C51" s="165" t="s">
        <v>1371</v>
      </c>
      <c r="D51" s="130">
        <v>0.77839999999999998</v>
      </c>
      <c r="E51" s="130">
        <v>0.78480000000000005</v>
      </c>
      <c r="F51" s="130">
        <v>1.0085</v>
      </c>
      <c r="G51" s="130">
        <v>1.0984</v>
      </c>
      <c r="H51" s="130">
        <v>1.3766</v>
      </c>
      <c r="I51" s="130">
        <v>1.6957</v>
      </c>
      <c r="J51" s="130">
        <v>1.7947</v>
      </c>
      <c r="K51" s="130">
        <v>1.4429000000000001</v>
      </c>
      <c r="L51" s="130">
        <v>1.4132</v>
      </c>
      <c r="M51" s="130">
        <v>1.6970000000000001</v>
      </c>
      <c r="N51" s="688"/>
    </row>
    <row r="52" spans="1:14" ht="3.75" customHeight="1" thickBot="1">
      <c r="A52" s="47"/>
      <c r="B52" s="47"/>
      <c r="C52" s="118"/>
      <c r="D52" s="118"/>
      <c r="E52" s="118"/>
      <c r="F52" s="118"/>
      <c r="G52" s="118"/>
      <c r="H52" s="118"/>
      <c r="I52" s="118"/>
      <c r="J52" s="118"/>
      <c r="K52" s="118"/>
      <c r="L52" s="118"/>
      <c r="M52" s="118"/>
    </row>
    <row r="53" spans="1:14" ht="15" customHeight="1" thickTop="1">
      <c r="A53" s="169" t="s">
        <v>813</v>
      </c>
      <c r="B53" s="165" t="s">
        <v>813</v>
      </c>
      <c r="C53" s="752" t="s">
        <v>555</v>
      </c>
      <c r="D53" s="752"/>
      <c r="E53" s="752"/>
      <c r="F53" s="752"/>
      <c r="G53" s="752"/>
      <c r="H53" s="752"/>
      <c r="I53" s="752"/>
      <c r="J53" s="752"/>
      <c r="K53" s="752"/>
      <c r="L53" s="752"/>
      <c r="M53" s="752"/>
    </row>
    <row r="54" spans="1:14" ht="51.75" customHeight="1">
      <c r="A54" s="47"/>
      <c r="B54" s="47"/>
      <c r="C54" s="747" t="s">
        <v>883</v>
      </c>
      <c r="D54" s="747"/>
      <c r="E54" s="747"/>
      <c r="F54" s="747"/>
      <c r="G54" s="747"/>
      <c r="H54" s="747"/>
      <c r="I54" s="747"/>
      <c r="J54" s="747"/>
      <c r="K54" s="747"/>
      <c r="L54" s="747"/>
      <c r="M54" s="747"/>
    </row>
    <row r="55" spans="1:14" ht="48" customHeight="1">
      <c r="A55" s="47"/>
      <c r="B55" s="47"/>
      <c r="C55" s="747" t="s">
        <v>884</v>
      </c>
      <c r="D55" s="747"/>
      <c r="E55" s="747"/>
      <c r="F55" s="747"/>
      <c r="G55" s="747"/>
      <c r="H55" s="747"/>
      <c r="I55" s="747"/>
      <c r="J55" s="747"/>
      <c r="K55" s="747"/>
      <c r="L55" s="747"/>
      <c r="M55" s="747"/>
    </row>
    <row r="56" spans="1:14" ht="15" customHeight="1">
      <c r="A56" s="47"/>
      <c r="B56" s="47"/>
      <c r="C56" s="748" t="s">
        <v>1354</v>
      </c>
      <c r="D56" s="748"/>
      <c r="E56" s="748"/>
      <c r="F56" s="748"/>
      <c r="G56" s="748"/>
      <c r="H56" s="748"/>
      <c r="I56" s="748"/>
      <c r="J56" s="748"/>
      <c r="K56" s="748"/>
      <c r="L56" s="748"/>
      <c r="M56" s="748"/>
    </row>
    <row r="57" spans="1:14" ht="15" customHeight="1">
      <c r="A57" s="47"/>
      <c r="B57" s="47"/>
      <c r="C57" s="748" t="s">
        <v>559</v>
      </c>
      <c r="D57" s="748"/>
      <c r="E57" s="748"/>
      <c r="F57" s="748"/>
      <c r="G57" s="748"/>
      <c r="H57" s="748"/>
      <c r="I57" s="748"/>
      <c r="J57" s="748"/>
      <c r="K57" s="748"/>
      <c r="L57" s="748"/>
      <c r="M57" s="748"/>
    </row>
    <row r="58" spans="1:14"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1"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Q33" sqref="Q33"/>
    </sheetView>
  </sheetViews>
  <sheetFormatPr baseColWidth="10" defaultColWidth="9.140625" defaultRowHeight="12.75"/>
  <cols>
    <col min="1" max="2" width="9.140625" style="34" hidden="1" customWidth="1"/>
    <col min="3" max="3" width="90.28515625" style="34" customWidth="1"/>
    <col min="4" max="10" width="7.28515625" style="34" bestFit="1" customWidth="1"/>
    <col min="11" max="12" width="7.28515625" style="34" customWidth="1"/>
    <col min="13" max="13" width="7.28515625" style="34" bestFit="1" customWidth="1"/>
    <col min="14" max="16384" width="9.140625" style="34"/>
  </cols>
  <sheetData>
    <row r="1" spans="1:14" ht="15" customHeight="1">
      <c r="A1" s="606"/>
      <c r="B1" s="606"/>
      <c r="C1" s="754"/>
      <c r="D1" s="754"/>
      <c r="E1" s="754"/>
      <c r="F1" s="754"/>
      <c r="G1" s="754"/>
      <c r="H1" s="754"/>
      <c r="I1" s="754"/>
      <c r="J1" s="754"/>
      <c r="K1" s="754"/>
      <c r="L1" s="754"/>
      <c r="M1" s="754"/>
    </row>
    <row r="2" spans="1:14" ht="18">
      <c r="A2" s="750" t="s">
        <v>1012</v>
      </c>
      <c r="B2" s="750"/>
      <c r="C2" s="750"/>
      <c r="D2" s="750"/>
      <c r="E2" s="750"/>
      <c r="F2" s="750"/>
      <c r="G2" s="750"/>
      <c r="H2" s="750"/>
      <c r="I2" s="750"/>
      <c r="J2" s="750"/>
      <c r="K2" s="750"/>
      <c r="L2" s="750"/>
      <c r="M2" s="750"/>
    </row>
    <row r="3" spans="1:14" ht="15" customHeight="1">
      <c r="A3" s="606"/>
      <c r="B3" s="606"/>
      <c r="C3" s="750" t="s">
        <v>814</v>
      </c>
      <c r="D3" s="750"/>
      <c r="E3" s="750"/>
      <c r="F3" s="750"/>
      <c r="G3" s="750"/>
      <c r="H3" s="750"/>
      <c r="I3" s="750"/>
      <c r="J3" s="750"/>
      <c r="K3" s="750"/>
      <c r="L3" s="750"/>
      <c r="M3" s="750"/>
    </row>
    <row r="4" spans="1:14" s="48" customFormat="1" ht="15" customHeight="1">
      <c r="A4" s="751"/>
      <c r="B4" s="750"/>
      <c r="C4" s="750"/>
      <c r="D4" s="750"/>
      <c r="E4" s="750"/>
      <c r="F4" s="750"/>
      <c r="G4" s="750"/>
      <c r="H4" s="750"/>
      <c r="I4" s="750"/>
      <c r="J4" s="750"/>
      <c r="K4" s="750"/>
      <c r="L4" s="750"/>
      <c r="M4" s="750"/>
    </row>
    <row r="5" spans="1:14" s="56" customFormat="1" ht="15" customHeight="1" thickBot="1">
      <c r="A5" s="171"/>
      <c r="B5" s="171"/>
      <c r="C5" s="172"/>
      <c r="D5" s="172"/>
      <c r="E5" s="172"/>
      <c r="F5" s="172"/>
      <c r="G5" s="172"/>
      <c r="H5" s="172"/>
      <c r="I5" s="172"/>
      <c r="J5" s="172"/>
      <c r="K5" s="172"/>
      <c r="L5" s="172"/>
      <c r="M5" s="172"/>
    </row>
    <row r="6" spans="1:14" ht="30" customHeight="1" thickTop="1" thickBot="1">
      <c r="A6" s="47"/>
      <c r="B6" s="173"/>
      <c r="C6" s="402"/>
      <c r="D6" s="390" t="s">
        <v>573</v>
      </c>
      <c r="E6" s="390" t="s">
        <v>574</v>
      </c>
      <c r="F6" s="390" t="s">
        <v>575</v>
      </c>
      <c r="G6" s="390" t="s">
        <v>576</v>
      </c>
      <c r="H6" s="398" t="s">
        <v>577</v>
      </c>
      <c r="I6" s="398" t="s">
        <v>1241</v>
      </c>
      <c r="J6" s="398" t="s">
        <v>1292</v>
      </c>
      <c r="K6" s="723" t="s">
        <v>1516</v>
      </c>
      <c r="L6" s="723" t="s">
        <v>1399</v>
      </c>
      <c r="M6" s="723" t="s">
        <v>1517</v>
      </c>
    </row>
    <row r="7" spans="1:14" ht="15" customHeight="1" thickTop="1" thickBot="1">
      <c r="A7" s="47"/>
      <c r="B7" s="47"/>
      <c r="C7" s="25"/>
      <c r="D7" s="166"/>
      <c r="E7" s="166"/>
      <c r="F7" s="166"/>
      <c r="G7" s="166"/>
      <c r="H7" s="166"/>
      <c r="I7" s="166"/>
      <c r="J7" s="166"/>
      <c r="K7" s="166"/>
      <c r="L7" s="166"/>
      <c r="M7" s="166"/>
    </row>
    <row r="8" spans="1:14" s="47" customFormat="1" ht="15" customHeight="1" thickTop="1" thickBot="1">
      <c r="B8" s="164"/>
      <c r="C8" s="403" t="s">
        <v>560</v>
      </c>
      <c r="D8" s="400"/>
      <c r="E8" s="400"/>
      <c r="F8" s="400"/>
      <c r="G8" s="400"/>
      <c r="H8" s="401"/>
      <c r="I8" s="401"/>
      <c r="J8" s="401"/>
      <c r="K8" s="401"/>
      <c r="L8" s="401"/>
      <c r="M8" s="401"/>
    </row>
    <row r="9" spans="1:14" s="47" customFormat="1" ht="15" customHeight="1" thickTop="1">
      <c r="A9" s="47" t="s">
        <v>744</v>
      </c>
      <c r="B9" s="46" t="s">
        <v>886</v>
      </c>
      <c r="C9" s="165" t="s">
        <v>887</v>
      </c>
      <c r="D9" s="130">
        <v>1.8100000000000002E-2</v>
      </c>
      <c r="E9" s="130">
        <v>1.8499999999999999E-2</v>
      </c>
      <c r="F9" s="130">
        <v>2.1100000000000001E-2</v>
      </c>
      <c r="G9" s="130">
        <v>2.3699999999999999E-2</v>
      </c>
      <c r="H9" s="130">
        <v>2.5000000000000001E-2</v>
      </c>
      <c r="I9" s="130">
        <v>1.7600000000000001E-2</v>
      </c>
      <c r="J9" s="130">
        <v>1.9E-2</v>
      </c>
      <c r="K9" s="130">
        <v>2.2700000000000001E-2</v>
      </c>
      <c r="L9" s="130">
        <v>2.3900000000000001E-2</v>
      </c>
      <c r="M9" s="130">
        <v>2.52E-2</v>
      </c>
      <c r="N9" s="688"/>
    </row>
    <row r="10" spans="1:14" s="48" customFormat="1" ht="15" customHeight="1">
      <c r="A10" s="47" t="s">
        <v>744</v>
      </c>
      <c r="B10" s="46" t="s">
        <v>888</v>
      </c>
      <c r="C10" s="165" t="s">
        <v>1320</v>
      </c>
      <c r="D10" s="130">
        <v>3.2199999999999999E-2</v>
      </c>
      <c r="E10" s="130">
        <v>3.0300000000000001E-2</v>
      </c>
      <c r="F10" s="130">
        <v>3.44E-2</v>
      </c>
      <c r="G10" s="130">
        <v>3.2099999999999997E-2</v>
      </c>
      <c r="H10" s="130">
        <v>3.3000000000000002E-2</v>
      </c>
      <c r="I10" s="130">
        <v>2.4500000000000001E-2</v>
      </c>
      <c r="J10" s="130">
        <v>2.5899999999999999E-2</v>
      </c>
      <c r="K10" s="130">
        <v>2.9499999999999998E-2</v>
      </c>
      <c r="L10" s="130">
        <v>0.03</v>
      </c>
      <c r="M10" s="130">
        <v>3.0099999999999998E-2</v>
      </c>
      <c r="N10" s="688"/>
    </row>
    <row r="11" spans="1:14" s="48" customFormat="1" ht="15" customHeight="1">
      <c r="A11" s="47" t="s">
        <v>744</v>
      </c>
      <c r="B11" s="46" t="s">
        <v>889</v>
      </c>
      <c r="C11" s="165" t="s">
        <v>1321</v>
      </c>
      <c r="D11" s="130">
        <v>3.2099999999999997E-2</v>
      </c>
      <c r="E11" s="130">
        <v>2.9000000000000001E-2</v>
      </c>
      <c r="F11" s="130">
        <v>3.1699999999999999E-2</v>
      </c>
      <c r="G11" s="130">
        <v>3.1399999999999997E-2</v>
      </c>
      <c r="H11" s="130">
        <v>0.03</v>
      </c>
      <c r="I11" s="130">
        <v>2.3199999999999998E-2</v>
      </c>
      <c r="J11" s="130">
        <v>2.1100000000000001E-2</v>
      </c>
      <c r="K11" s="130">
        <v>2.2200000000000001E-2</v>
      </c>
      <c r="L11" s="130">
        <v>2.2800000000000001E-2</v>
      </c>
      <c r="M11" s="130">
        <v>2.3699999999999999E-2</v>
      </c>
      <c r="N11" s="688"/>
    </row>
    <row r="12" spans="1:14" s="48" customFormat="1" ht="15" customHeight="1">
      <c r="A12" s="47" t="s">
        <v>744</v>
      </c>
      <c r="B12" s="46" t="s">
        <v>890</v>
      </c>
      <c r="C12" s="165" t="s">
        <v>1322</v>
      </c>
      <c r="D12" s="130">
        <v>1.37E-2</v>
      </c>
      <c r="E12" s="130">
        <v>8.9999999999999993E-3</v>
      </c>
      <c r="F12" s="130">
        <v>8.5000000000000006E-3</v>
      </c>
      <c r="G12" s="130">
        <v>5.5999999999999999E-3</v>
      </c>
      <c r="H12" s="130">
        <v>6.4999999999999997E-3</v>
      </c>
      <c r="I12" s="130">
        <v>2.3E-3</v>
      </c>
      <c r="J12" s="130">
        <v>2.3999999999999998E-3</v>
      </c>
      <c r="K12" s="130">
        <v>1E-3</v>
      </c>
      <c r="L12" s="130">
        <v>2.2000000000000001E-3</v>
      </c>
      <c r="M12" s="130">
        <v>1.8E-3</v>
      </c>
      <c r="N12" s="688"/>
    </row>
    <row r="13" spans="1:14" s="48" customFormat="1" ht="15" customHeight="1">
      <c r="A13" s="47" t="s">
        <v>744</v>
      </c>
      <c r="B13" s="46" t="s">
        <v>891</v>
      </c>
      <c r="C13" s="165" t="s">
        <v>1323</v>
      </c>
      <c r="D13" s="130">
        <v>1.3899999999999999E-2</v>
      </c>
      <c r="E13" s="130">
        <v>9.4999999999999998E-3</v>
      </c>
      <c r="F13" s="130">
        <v>9.2999999999999992E-3</v>
      </c>
      <c r="G13" s="130">
        <v>5.7999999999999996E-3</v>
      </c>
      <c r="H13" s="130">
        <v>6.4000000000000003E-3</v>
      </c>
      <c r="I13" s="130">
        <v>2.5000000000000001E-3</v>
      </c>
      <c r="J13" s="130">
        <v>2.8E-3</v>
      </c>
      <c r="K13" s="130">
        <v>1.6000000000000001E-3</v>
      </c>
      <c r="L13" s="130">
        <v>2.8999999999999998E-3</v>
      </c>
      <c r="M13" s="130">
        <v>2.7000000000000001E-3</v>
      </c>
      <c r="N13" s="688"/>
    </row>
    <row r="14" spans="1:14" s="48" customFormat="1" ht="15" customHeight="1">
      <c r="A14" s="47" t="s">
        <v>744</v>
      </c>
      <c r="B14" s="46" t="s">
        <v>892</v>
      </c>
      <c r="C14" s="165" t="s">
        <v>1324</v>
      </c>
      <c r="D14" s="130">
        <v>1.3899999999999999E-2</v>
      </c>
      <c r="E14" s="130">
        <v>9.4999999999999998E-3</v>
      </c>
      <c r="F14" s="130">
        <v>9.2999999999999992E-3</v>
      </c>
      <c r="G14" s="130">
        <v>5.4999999999999997E-3</v>
      </c>
      <c r="H14" s="130">
        <v>5.5999999999999999E-3</v>
      </c>
      <c r="I14" s="130">
        <v>2.0999999999999999E-3</v>
      </c>
      <c r="J14" s="130">
        <v>2.3999999999999998E-3</v>
      </c>
      <c r="K14" s="130">
        <v>1.6000000000000001E-3</v>
      </c>
      <c r="L14" s="130">
        <v>2.5000000000000001E-3</v>
      </c>
      <c r="M14" s="130">
        <v>2.7000000000000001E-3</v>
      </c>
      <c r="N14" s="688"/>
    </row>
    <row r="15" spans="1:14" s="48" customFormat="1" ht="15" customHeight="1" thickBot="1">
      <c r="A15" s="47" t="s">
        <v>744</v>
      </c>
      <c r="B15" s="46" t="s">
        <v>893</v>
      </c>
      <c r="C15" s="165" t="s">
        <v>1325</v>
      </c>
      <c r="D15" s="130">
        <v>6.2E-2</v>
      </c>
      <c r="E15" s="130">
        <v>4.6199999999999998E-2</v>
      </c>
      <c r="F15" s="130">
        <v>5.3800000000000001E-2</v>
      </c>
      <c r="G15" s="130">
        <v>3.7900000000000003E-2</v>
      </c>
      <c r="H15" s="130">
        <v>4.65E-2</v>
      </c>
      <c r="I15" s="130">
        <v>2.1100000000000001E-2</v>
      </c>
      <c r="J15" s="130">
        <v>2.46E-2</v>
      </c>
      <c r="K15" s="130">
        <v>1.47E-2</v>
      </c>
      <c r="L15" s="130">
        <v>2.3699999999999999E-2</v>
      </c>
      <c r="M15" s="130">
        <v>2.6800000000000001E-2</v>
      </c>
      <c r="N15" s="688"/>
    </row>
    <row r="16" spans="1:14" s="37" customFormat="1" ht="15" customHeight="1" thickTop="1" thickBot="1">
      <c r="A16" s="47"/>
      <c r="B16" s="164"/>
      <c r="C16" s="403" t="s">
        <v>561</v>
      </c>
      <c r="D16" s="400"/>
      <c r="E16" s="400"/>
      <c r="F16" s="400"/>
      <c r="G16" s="400"/>
      <c r="H16" s="401"/>
      <c r="I16" s="401"/>
      <c r="J16" s="401"/>
      <c r="K16" s="401"/>
      <c r="L16" s="401"/>
      <c r="M16" s="401"/>
    </row>
    <row r="17" spans="1:14" s="47" customFormat="1" ht="15" customHeight="1" thickTop="1">
      <c r="A17" s="47" t="s">
        <v>744</v>
      </c>
      <c r="B17" s="46" t="s">
        <v>894</v>
      </c>
      <c r="C17" s="165" t="s">
        <v>895</v>
      </c>
      <c r="D17" s="130">
        <v>3.4000000000000002E-2</v>
      </c>
      <c r="E17" s="130">
        <v>3.6600000000000001E-2</v>
      </c>
      <c r="F17" s="130">
        <v>3.9399999999999998E-2</v>
      </c>
      <c r="G17" s="130">
        <v>5.04E-2</v>
      </c>
      <c r="H17" s="130">
        <v>5.2499999999999998E-2</v>
      </c>
      <c r="I17" s="130">
        <v>5.0500000000000003E-2</v>
      </c>
      <c r="J17" s="130">
        <v>5.2499999999999998E-2</v>
      </c>
      <c r="K17" s="130">
        <v>5.5199999999999999E-2</v>
      </c>
      <c r="L17" s="130">
        <v>5.6300000000000003E-2</v>
      </c>
      <c r="M17" s="130">
        <v>5.8200000000000002E-2</v>
      </c>
      <c r="N17" s="688"/>
    </row>
    <row r="18" spans="1:14" s="48" customFormat="1" ht="15" customHeight="1">
      <c r="A18" s="47" t="s">
        <v>744</v>
      </c>
      <c r="B18" s="46" t="s">
        <v>896</v>
      </c>
      <c r="C18" s="165" t="s">
        <v>897</v>
      </c>
      <c r="D18" s="130">
        <v>-1.5900000000000001E-2</v>
      </c>
      <c r="E18" s="130">
        <v>-1.8100000000000002E-2</v>
      </c>
      <c r="F18" s="130">
        <v>-1.83E-2</v>
      </c>
      <c r="G18" s="130">
        <v>-2.6700000000000002E-2</v>
      </c>
      <c r="H18" s="130">
        <v>-2.75E-2</v>
      </c>
      <c r="I18" s="130">
        <v>-3.2899999999999999E-2</v>
      </c>
      <c r="J18" s="130">
        <v>-3.3599999999999998E-2</v>
      </c>
      <c r="K18" s="130">
        <v>-3.2599999999999997E-2</v>
      </c>
      <c r="L18" s="130">
        <v>-3.2399999999999998E-2</v>
      </c>
      <c r="M18" s="130">
        <v>-3.3099999999999997E-2</v>
      </c>
      <c r="N18" s="688"/>
    </row>
    <row r="19" spans="1:14" s="48" customFormat="1" ht="15" customHeight="1">
      <c r="A19" s="47" t="s">
        <v>744</v>
      </c>
      <c r="B19" s="46" t="s">
        <v>898</v>
      </c>
      <c r="C19" s="165" t="s">
        <v>899</v>
      </c>
      <c r="D19" s="130">
        <v>2.07E-2</v>
      </c>
      <c r="E19" s="130">
        <v>2.3099999999999999E-2</v>
      </c>
      <c r="F19" s="130">
        <v>2.2499999999999999E-2</v>
      </c>
      <c r="G19" s="130">
        <v>3.2199999999999999E-2</v>
      </c>
      <c r="H19" s="130">
        <v>3.2500000000000001E-2</v>
      </c>
      <c r="I19" s="130">
        <v>3.7900000000000003E-2</v>
      </c>
      <c r="J19" s="130">
        <v>3.8699999999999998E-2</v>
      </c>
      <c r="K19" s="130">
        <v>3.8100000000000002E-2</v>
      </c>
      <c r="L19" s="130">
        <v>3.78E-2</v>
      </c>
      <c r="M19" s="130">
        <v>3.8699999999999998E-2</v>
      </c>
      <c r="N19" s="688"/>
    </row>
    <row r="20" spans="1:14" s="48" customFormat="1" ht="15" customHeight="1">
      <c r="A20" s="47" t="s">
        <v>744</v>
      </c>
      <c r="B20" s="46" t="s">
        <v>900</v>
      </c>
      <c r="C20" s="165" t="s">
        <v>901</v>
      </c>
      <c r="D20" s="130">
        <v>1E-4</v>
      </c>
      <c r="E20" s="130">
        <v>1E-4</v>
      </c>
      <c r="F20" s="130">
        <v>0</v>
      </c>
      <c r="G20" s="130">
        <v>0</v>
      </c>
      <c r="H20" s="130">
        <v>0</v>
      </c>
      <c r="I20" s="130">
        <v>0</v>
      </c>
      <c r="J20" s="130">
        <v>0</v>
      </c>
      <c r="K20" s="130">
        <v>0</v>
      </c>
      <c r="L20" s="130">
        <v>0</v>
      </c>
      <c r="M20" s="130">
        <v>0</v>
      </c>
      <c r="N20" s="688"/>
    </row>
    <row r="21" spans="1:14" s="48" customFormat="1" ht="15" customHeight="1">
      <c r="A21" s="47" t="s">
        <v>744</v>
      </c>
      <c r="B21" s="46" t="s">
        <v>902</v>
      </c>
      <c r="C21" s="165" t="s">
        <v>1326</v>
      </c>
      <c r="D21" s="130">
        <v>-2.0000000000000001E-4</v>
      </c>
      <c r="E21" s="130">
        <v>-1.2999999999999999E-3</v>
      </c>
      <c r="F21" s="130">
        <v>-2.7000000000000001E-3</v>
      </c>
      <c r="G21" s="130">
        <v>-8.0000000000000004E-4</v>
      </c>
      <c r="H21" s="130">
        <v>-3.0000000000000001E-3</v>
      </c>
      <c r="I21" s="130">
        <v>-1.4E-3</v>
      </c>
      <c r="J21" s="130">
        <v>-4.7999999999999996E-3</v>
      </c>
      <c r="K21" s="130">
        <v>-7.3000000000000001E-3</v>
      </c>
      <c r="L21" s="130">
        <v>-7.1999999999999998E-3</v>
      </c>
      <c r="M21" s="130">
        <v>-6.4000000000000003E-3</v>
      </c>
      <c r="N21" s="688"/>
    </row>
    <row r="22" spans="1:14" s="48" customFormat="1" ht="15" customHeight="1">
      <c r="A22" s="47" t="s">
        <v>744</v>
      </c>
      <c r="B22" s="46" t="s">
        <v>903</v>
      </c>
      <c r="C22" s="165" t="s">
        <v>1327</v>
      </c>
      <c r="D22" s="130">
        <v>1.41E-2</v>
      </c>
      <c r="E22" s="130">
        <v>1.18E-2</v>
      </c>
      <c r="F22" s="130">
        <v>1.3299999999999999E-2</v>
      </c>
      <c r="G22" s="130">
        <v>8.3999999999999995E-3</v>
      </c>
      <c r="H22" s="130">
        <v>8.0000000000000002E-3</v>
      </c>
      <c r="I22" s="130">
        <v>7.0000000000000001E-3</v>
      </c>
      <c r="J22" s="130">
        <v>6.8999999999999999E-3</v>
      </c>
      <c r="K22" s="130">
        <v>6.7999999999999996E-3</v>
      </c>
      <c r="L22" s="130">
        <v>6.1000000000000004E-3</v>
      </c>
      <c r="M22" s="130">
        <v>4.8999999999999998E-3</v>
      </c>
      <c r="N22" s="688"/>
    </row>
    <row r="23" spans="1:14" s="48" customFormat="1" ht="15" customHeight="1">
      <c r="A23" s="47" t="s">
        <v>744</v>
      </c>
      <c r="B23" s="46" t="s">
        <v>904</v>
      </c>
      <c r="C23" s="165" t="s">
        <v>1328</v>
      </c>
      <c r="D23" s="130">
        <v>-1.84E-2</v>
      </c>
      <c r="E23" s="130">
        <v>-0.02</v>
      </c>
      <c r="F23" s="130">
        <v>-2.3300000000000001E-2</v>
      </c>
      <c r="G23" s="130">
        <v>-2.58E-2</v>
      </c>
      <c r="H23" s="130">
        <v>-2.3599999999999999E-2</v>
      </c>
      <c r="I23" s="130">
        <v>-2.0899999999999998E-2</v>
      </c>
      <c r="J23" s="130">
        <v>-1.8700000000000001E-2</v>
      </c>
      <c r="K23" s="130">
        <v>-2.12E-2</v>
      </c>
      <c r="L23" s="130">
        <v>-2.06E-2</v>
      </c>
      <c r="M23" s="130">
        <v>-2.1899999999999999E-2</v>
      </c>
      <c r="N23" s="688"/>
    </row>
    <row r="24" spans="1:14" s="48" customFormat="1" ht="15" customHeight="1">
      <c r="A24" s="47" t="s">
        <v>744</v>
      </c>
      <c r="B24" s="46" t="s">
        <v>905</v>
      </c>
      <c r="C24" s="165" t="s">
        <v>1329</v>
      </c>
      <c r="D24" s="130">
        <v>2.0000000000000001E-4</v>
      </c>
      <c r="E24" s="130">
        <v>4.0000000000000002E-4</v>
      </c>
      <c r="F24" s="130">
        <v>8.9999999999999998E-4</v>
      </c>
      <c r="G24" s="130">
        <v>2.0000000000000001E-4</v>
      </c>
      <c r="H24" s="130">
        <v>0</v>
      </c>
      <c r="I24" s="130">
        <v>2.0000000000000001E-4</v>
      </c>
      <c r="J24" s="130">
        <v>4.0000000000000002E-4</v>
      </c>
      <c r="K24" s="130">
        <v>5.0000000000000001E-4</v>
      </c>
      <c r="L24" s="130">
        <v>6.9999999999999999E-4</v>
      </c>
      <c r="M24" s="130">
        <v>8.9999999999999998E-4</v>
      </c>
      <c r="N24" s="688"/>
    </row>
    <row r="25" spans="1:14" s="48" customFormat="1" ht="15" customHeight="1" thickBot="1">
      <c r="A25" s="47" t="s">
        <v>744</v>
      </c>
      <c r="B25" s="46" t="s">
        <v>906</v>
      </c>
      <c r="C25" s="165" t="s">
        <v>1330</v>
      </c>
      <c r="D25" s="130">
        <v>0.17169999999999999</v>
      </c>
      <c r="E25" s="130">
        <v>0.20169999999999999</v>
      </c>
      <c r="F25" s="130">
        <v>0.20549999999999999</v>
      </c>
      <c r="G25" s="130">
        <v>0.20530000000000001</v>
      </c>
      <c r="H25" s="130">
        <v>0.22650000000000001</v>
      </c>
      <c r="I25" s="130">
        <v>0.23569999999999999</v>
      </c>
      <c r="J25" s="130">
        <v>0.25530000000000003</v>
      </c>
      <c r="K25" s="130">
        <v>0.27479999999999999</v>
      </c>
      <c r="L25" s="130">
        <v>0.26600000000000001</v>
      </c>
      <c r="M25" s="130">
        <v>0.1961</v>
      </c>
      <c r="N25" s="688"/>
    </row>
    <row r="26" spans="1:14" s="37" customFormat="1" ht="15" customHeight="1" thickTop="1" thickBot="1">
      <c r="A26" s="47"/>
      <c r="B26" s="174"/>
      <c r="C26" s="403" t="s">
        <v>562</v>
      </c>
      <c r="D26" s="400"/>
      <c r="E26" s="400"/>
      <c r="F26" s="400"/>
      <c r="G26" s="400"/>
      <c r="H26" s="401"/>
      <c r="I26" s="401"/>
      <c r="J26" s="401"/>
      <c r="K26" s="401"/>
      <c r="L26" s="401"/>
      <c r="M26" s="401"/>
    </row>
    <row r="27" spans="1:14" s="47" customFormat="1" ht="15" customHeight="1" thickTop="1">
      <c r="A27" s="47" t="s">
        <v>744</v>
      </c>
      <c r="B27" s="46" t="s">
        <v>907</v>
      </c>
      <c r="C27" s="165" t="s">
        <v>1331</v>
      </c>
      <c r="D27" s="130">
        <v>4.24E-2</v>
      </c>
      <c r="E27" s="130">
        <v>4.5900000000000003E-2</v>
      </c>
      <c r="F27" s="130">
        <v>5.1900000000000002E-2</v>
      </c>
      <c r="G27" s="130">
        <v>5.7500000000000002E-2</v>
      </c>
      <c r="H27" s="130">
        <v>6.0499999999999998E-2</v>
      </c>
      <c r="I27" s="130">
        <v>6.6500000000000004E-2</v>
      </c>
      <c r="J27" s="130">
        <v>7.6300000000000007E-2</v>
      </c>
      <c r="K27" s="130">
        <v>8.5400000000000004E-2</v>
      </c>
      <c r="L27" s="130">
        <v>8.6199999999999999E-2</v>
      </c>
      <c r="M27" s="130">
        <v>0.09</v>
      </c>
      <c r="N27" s="688"/>
    </row>
    <row r="28" spans="1:14" s="48" customFormat="1" ht="15" customHeight="1">
      <c r="A28" s="47" t="s">
        <v>744</v>
      </c>
      <c r="B28" s="46" t="s">
        <v>908</v>
      </c>
      <c r="C28" s="165" t="s">
        <v>1332</v>
      </c>
      <c r="D28" s="130">
        <v>0</v>
      </c>
      <c r="E28" s="130">
        <v>5.0000000000000001E-4</v>
      </c>
      <c r="F28" s="130">
        <v>0</v>
      </c>
      <c r="G28" s="130">
        <v>5.4000000000000003E-3</v>
      </c>
      <c r="H28" s="130">
        <v>0</v>
      </c>
      <c r="I28" s="130">
        <v>0</v>
      </c>
      <c r="J28" s="130">
        <v>0</v>
      </c>
      <c r="K28" s="130">
        <v>0</v>
      </c>
      <c r="L28" s="130">
        <v>0</v>
      </c>
      <c r="M28" s="130">
        <v>0</v>
      </c>
      <c r="N28" s="688"/>
    </row>
    <row r="29" spans="1:14" s="48" customFormat="1" ht="15" customHeight="1">
      <c r="A29" s="47" t="s">
        <v>744</v>
      </c>
      <c r="B29" s="46" t="s">
        <v>909</v>
      </c>
      <c r="C29" s="165" t="s">
        <v>1333</v>
      </c>
      <c r="D29" s="130">
        <v>0</v>
      </c>
      <c r="E29" s="130">
        <v>1.5E-3</v>
      </c>
      <c r="F29" s="130">
        <v>4.07E-2</v>
      </c>
      <c r="G29" s="130">
        <v>0.1171</v>
      </c>
      <c r="H29" s="130">
        <v>0.1133</v>
      </c>
      <c r="I29" s="130">
        <v>3.9899999999999998E-2</v>
      </c>
      <c r="J29" s="130">
        <v>8.6699999999999999E-2</v>
      </c>
      <c r="K29" s="130">
        <v>0.1134</v>
      </c>
      <c r="L29" s="130">
        <v>0.1114</v>
      </c>
      <c r="M29" s="130">
        <v>6.8000000000000005E-2</v>
      </c>
      <c r="N29" s="688"/>
    </row>
    <row r="30" spans="1:14" s="48" customFormat="1" ht="15" customHeight="1">
      <c r="A30" s="47" t="s">
        <v>744</v>
      </c>
      <c r="B30" s="46" t="s">
        <v>910</v>
      </c>
      <c r="C30" s="165" t="s">
        <v>1334</v>
      </c>
      <c r="D30" s="130">
        <v>0</v>
      </c>
      <c r="E30" s="130">
        <v>0</v>
      </c>
      <c r="F30" s="130">
        <v>0</v>
      </c>
      <c r="G30" s="130">
        <v>0</v>
      </c>
      <c r="H30" s="130">
        <v>0</v>
      </c>
      <c r="I30" s="130">
        <v>0</v>
      </c>
      <c r="J30" s="130">
        <v>0</v>
      </c>
      <c r="K30" s="130">
        <v>0</v>
      </c>
      <c r="L30" s="130">
        <v>0</v>
      </c>
      <c r="M30" s="130">
        <v>0</v>
      </c>
      <c r="N30" s="688"/>
    </row>
    <row r="31" spans="1:14" s="48" customFormat="1" ht="15" customHeight="1">
      <c r="A31" s="47" t="s">
        <v>744</v>
      </c>
      <c r="B31" s="46" t="s">
        <v>911</v>
      </c>
      <c r="C31" s="165" t="s">
        <v>1335</v>
      </c>
      <c r="D31" s="130">
        <v>0</v>
      </c>
      <c r="E31" s="130">
        <v>0</v>
      </c>
      <c r="F31" s="130">
        <v>0</v>
      </c>
      <c r="G31" s="130">
        <v>0</v>
      </c>
      <c r="H31" s="130">
        <v>0</v>
      </c>
      <c r="I31" s="130">
        <v>0</v>
      </c>
      <c r="J31" s="130">
        <v>0</v>
      </c>
      <c r="K31" s="130">
        <v>0</v>
      </c>
      <c r="L31" s="130">
        <v>0</v>
      </c>
      <c r="M31" s="130">
        <v>0</v>
      </c>
      <c r="N31" s="688"/>
    </row>
    <row r="32" spans="1:14" s="48" customFormat="1" ht="15" customHeight="1">
      <c r="A32" s="47" t="s">
        <v>744</v>
      </c>
      <c r="B32" s="46" t="s">
        <v>912</v>
      </c>
      <c r="C32" s="165" t="s">
        <v>1336</v>
      </c>
      <c r="D32" s="130">
        <v>0</v>
      </c>
      <c r="E32" s="130">
        <v>0</v>
      </c>
      <c r="F32" s="130">
        <v>0</v>
      </c>
      <c r="G32" s="130">
        <v>0</v>
      </c>
      <c r="H32" s="130">
        <v>0</v>
      </c>
      <c r="I32" s="130">
        <v>0</v>
      </c>
      <c r="J32" s="130">
        <v>0</v>
      </c>
      <c r="K32" s="130">
        <v>0</v>
      </c>
      <c r="L32" s="130">
        <v>0</v>
      </c>
      <c r="M32" s="130">
        <v>0</v>
      </c>
      <c r="N32" s="688"/>
    </row>
    <row r="33" spans="1:14" s="48" customFormat="1" ht="15" customHeight="1">
      <c r="A33" s="47" t="s">
        <v>744</v>
      </c>
      <c r="B33" s="46" t="s">
        <v>913</v>
      </c>
      <c r="C33" s="165" t="s">
        <v>1337</v>
      </c>
      <c r="D33" s="130">
        <v>0</v>
      </c>
      <c r="E33" s="130">
        <v>0</v>
      </c>
      <c r="F33" s="130">
        <v>0</v>
      </c>
      <c r="G33" s="130">
        <v>0</v>
      </c>
      <c r="H33" s="130">
        <v>0</v>
      </c>
      <c r="I33" s="130">
        <v>0</v>
      </c>
      <c r="J33" s="130">
        <v>0</v>
      </c>
      <c r="K33" s="130">
        <v>0</v>
      </c>
      <c r="L33" s="130">
        <v>0</v>
      </c>
      <c r="M33" s="130">
        <v>0</v>
      </c>
      <c r="N33" s="688"/>
    </row>
    <row r="34" spans="1:14" s="48" customFormat="1" ht="15" customHeight="1">
      <c r="A34" s="47" t="s">
        <v>744</v>
      </c>
      <c r="B34" s="46" t="s">
        <v>914</v>
      </c>
      <c r="C34" s="165" t="s">
        <v>1338</v>
      </c>
      <c r="D34" s="130">
        <v>0</v>
      </c>
      <c r="E34" s="130">
        <v>0</v>
      </c>
      <c r="F34" s="130">
        <v>0</v>
      </c>
      <c r="G34" s="130">
        <v>0</v>
      </c>
      <c r="H34" s="130">
        <v>0</v>
      </c>
      <c r="I34" s="130">
        <v>0</v>
      </c>
      <c r="J34" s="130">
        <v>0</v>
      </c>
      <c r="K34" s="130">
        <v>0</v>
      </c>
      <c r="L34" s="130">
        <v>0</v>
      </c>
      <c r="M34" s="130">
        <v>0</v>
      </c>
      <c r="N34" s="688"/>
    </row>
    <row r="35" spans="1:14" s="48" customFormat="1" ht="15" customHeight="1">
      <c r="A35" s="47" t="s">
        <v>744</v>
      </c>
      <c r="B35" s="46" t="s">
        <v>915</v>
      </c>
      <c r="C35" s="165" t="s">
        <v>1339</v>
      </c>
      <c r="D35" s="130">
        <v>0</v>
      </c>
      <c r="E35" s="130">
        <v>0</v>
      </c>
      <c r="F35" s="130">
        <v>0</v>
      </c>
      <c r="G35" s="130">
        <v>0</v>
      </c>
      <c r="H35" s="130">
        <v>0</v>
      </c>
      <c r="I35" s="130">
        <v>0</v>
      </c>
      <c r="J35" s="130">
        <v>0</v>
      </c>
      <c r="K35" s="130">
        <v>0</v>
      </c>
      <c r="L35" s="130">
        <v>0</v>
      </c>
      <c r="M35" s="130">
        <v>0</v>
      </c>
      <c r="N35" s="688"/>
    </row>
    <row r="36" spans="1:14" s="48" customFormat="1" ht="15" customHeight="1">
      <c r="A36" s="47" t="s">
        <v>744</v>
      </c>
      <c r="B36" s="46" t="s">
        <v>916</v>
      </c>
      <c r="C36" s="165" t="s">
        <v>1340</v>
      </c>
      <c r="D36" s="130">
        <v>2.9999999999999997E-4</v>
      </c>
      <c r="E36" s="130">
        <v>2.8199999999999999E-2</v>
      </c>
      <c r="F36" s="130">
        <v>2.1499999999999998E-2</v>
      </c>
      <c r="G36" s="130">
        <v>4.07E-2</v>
      </c>
      <c r="H36" s="130">
        <v>4.3099999999999999E-2</v>
      </c>
      <c r="I36" s="130">
        <v>5.0999999999999997E-2</v>
      </c>
      <c r="J36" s="130">
        <v>5.2699999999999997E-2</v>
      </c>
      <c r="K36" s="130">
        <v>4.3099999999999999E-2</v>
      </c>
      <c r="L36" s="130">
        <v>4.1599999999999998E-2</v>
      </c>
      <c r="M36" s="130">
        <v>4.4999999999999998E-2</v>
      </c>
      <c r="N36" s="688"/>
    </row>
    <row r="37" spans="1:14" s="48" customFormat="1" ht="15" customHeight="1">
      <c r="A37" s="47"/>
      <c r="B37" s="46"/>
      <c r="C37" s="165" t="s">
        <v>1341</v>
      </c>
      <c r="D37" s="130">
        <v>0</v>
      </c>
      <c r="E37" s="130">
        <v>0</v>
      </c>
      <c r="F37" s="130">
        <v>0</v>
      </c>
      <c r="G37" s="130">
        <v>0</v>
      </c>
      <c r="H37" s="130">
        <v>0</v>
      </c>
      <c r="I37" s="130">
        <v>0</v>
      </c>
      <c r="J37" s="130">
        <v>0</v>
      </c>
      <c r="K37" s="130">
        <v>0</v>
      </c>
      <c r="L37" s="130">
        <v>5.5300000000000002E-2</v>
      </c>
      <c r="M37" s="130">
        <v>4.0099999999999997E-2</v>
      </c>
      <c r="N37" s="688"/>
    </row>
    <row r="38" spans="1:14" s="48" customFormat="1" ht="15" customHeight="1" thickBot="1">
      <c r="A38" s="47" t="s">
        <v>744</v>
      </c>
      <c r="B38" s="46" t="s">
        <v>917</v>
      </c>
      <c r="C38" s="165" t="s">
        <v>1342</v>
      </c>
      <c r="D38" s="130">
        <v>0</v>
      </c>
      <c r="E38" s="130">
        <v>0</v>
      </c>
      <c r="F38" s="130">
        <v>0</v>
      </c>
      <c r="G38" s="130">
        <v>0</v>
      </c>
      <c r="H38" s="130">
        <v>0</v>
      </c>
      <c r="I38" s="130">
        <v>3.8999999999999998E-3</v>
      </c>
      <c r="J38" s="130">
        <v>1.7000000000000001E-2</v>
      </c>
      <c r="K38" s="130">
        <v>1.9099999999999999E-2</v>
      </c>
      <c r="L38" s="130">
        <v>2.0500000000000001E-2</v>
      </c>
      <c r="M38" s="130">
        <v>2.3099999999999999E-2</v>
      </c>
      <c r="N38" s="688"/>
    </row>
    <row r="39" spans="1:14" s="37" customFormat="1" ht="15" customHeight="1" thickTop="1" thickBot="1">
      <c r="A39" s="47"/>
      <c r="B39" s="51"/>
      <c r="C39" s="403" t="s">
        <v>563</v>
      </c>
      <c r="D39" s="400"/>
      <c r="E39" s="400"/>
      <c r="F39" s="400"/>
      <c r="G39" s="400"/>
      <c r="H39" s="401"/>
      <c r="I39" s="401"/>
      <c r="J39" s="401"/>
      <c r="K39" s="401"/>
      <c r="L39" s="401"/>
      <c r="M39" s="401"/>
    </row>
    <row r="40" spans="1:14" s="37" customFormat="1" ht="15" customHeight="1" thickTop="1" thickBot="1">
      <c r="A40" s="47"/>
      <c r="B40" s="174"/>
      <c r="C40" s="403" t="s">
        <v>564</v>
      </c>
      <c r="D40" s="400"/>
      <c r="E40" s="400"/>
      <c r="F40" s="400"/>
      <c r="G40" s="400"/>
      <c r="H40" s="401"/>
      <c r="I40" s="401"/>
      <c r="J40" s="401"/>
      <c r="K40" s="401"/>
      <c r="L40" s="401"/>
      <c r="M40" s="401"/>
    </row>
    <row r="41" spans="1:14" s="47" customFormat="1" ht="15" customHeight="1" thickTop="1">
      <c r="A41" s="47" t="s">
        <v>744</v>
      </c>
      <c r="B41" s="46" t="s">
        <v>918</v>
      </c>
      <c r="C41" s="165" t="s">
        <v>919</v>
      </c>
      <c r="D41" s="130">
        <v>1.84E-2</v>
      </c>
      <c r="E41" s="130">
        <v>0.02</v>
      </c>
      <c r="F41" s="130">
        <v>2.3300000000000001E-2</v>
      </c>
      <c r="G41" s="130">
        <v>2.58E-2</v>
      </c>
      <c r="H41" s="130">
        <v>2.3599999999999999E-2</v>
      </c>
      <c r="I41" s="130">
        <v>2.0899999999999998E-2</v>
      </c>
      <c r="J41" s="130">
        <v>1.8700000000000001E-2</v>
      </c>
      <c r="K41" s="130">
        <v>2.12E-2</v>
      </c>
      <c r="L41" s="130">
        <v>2.06E-2</v>
      </c>
      <c r="M41" s="130">
        <v>2.1899999999999999E-2</v>
      </c>
      <c r="N41" s="688"/>
    </row>
    <row r="42" spans="1:14" s="48" customFormat="1" ht="15" customHeight="1">
      <c r="A42" s="47" t="s">
        <v>744</v>
      </c>
      <c r="B42" s="46" t="s">
        <v>920</v>
      </c>
      <c r="C42" s="165" t="s">
        <v>921</v>
      </c>
      <c r="D42" s="130">
        <v>2.1700000000000001E-2</v>
      </c>
      <c r="E42" s="130">
        <v>2.3800000000000002E-2</v>
      </c>
      <c r="F42" s="130">
        <v>2.76E-2</v>
      </c>
      <c r="G42" s="130">
        <v>3.04E-2</v>
      </c>
      <c r="H42" s="130">
        <v>2.7799999999999998E-2</v>
      </c>
      <c r="I42" s="130">
        <v>2.46E-2</v>
      </c>
      <c r="J42" s="130">
        <v>2.2499999999999999E-2</v>
      </c>
      <c r="K42" s="130">
        <v>2.5499999999999998E-2</v>
      </c>
      <c r="L42" s="130">
        <v>2.4799999999999999E-2</v>
      </c>
      <c r="M42" s="130">
        <v>2.5999999999999999E-2</v>
      </c>
      <c r="N42" s="688"/>
    </row>
    <row r="43" spans="1:14" s="48" customFormat="1" ht="15" customHeight="1">
      <c r="A43" s="47" t="s">
        <v>744</v>
      </c>
      <c r="B43" s="46" t="s">
        <v>922</v>
      </c>
      <c r="C43" s="165" t="s">
        <v>923</v>
      </c>
      <c r="D43" s="130">
        <v>2.5399999999999999E-2</v>
      </c>
      <c r="E43" s="130">
        <v>2.9600000000000001E-2</v>
      </c>
      <c r="F43" s="130">
        <v>3.3399999999999999E-2</v>
      </c>
      <c r="G43" s="130">
        <v>3.5200000000000002E-2</v>
      </c>
      <c r="H43" s="130">
        <v>3.2899999999999999E-2</v>
      </c>
      <c r="I43" s="130">
        <v>3.1399999999999997E-2</v>
      </c>
      <c r="J43" s="130">
        <v>3.0300000000000001E-2</v>
      </c>
      <c r="K43" s="130">
        <v>3.4500000000000003E-2</v>
      </c>
      <c r="L43" s="130">
        <v>3.32E-2</v>
      </c>
      <c r="M43" s="130">
        <v>3.3799999999999997E-2</v>
      </c>
      <c r="N43" s="688"/>
    </row>
    <row r="44" spans="1:14" s="48" customFormat="1" ht="15" customHeight="1" thickBot="1">
      <c r="A44" s="47" t="s">
        <v>744</v>
      </c>
      <c r="B44" s="46" t="s">
        <v>924</v>
      </c>
      <c r="C44" s="165" t="s">
        <v>1343</v>
      </c>
      <c r="D44" s="130">
        <v>0.36320000000000002</v>
      </c>
      <c r="E44" s="130">
        <v>8.9599999999999999E-2</v>
      </c>
      <c r="F44" s="130">
        <v>5.4399999999999997E-2</v>
      </c>
      <c r="G44" s="130">
        <v>4.9099999999999998E-2</v>
      </c>
      <c r="H44" s="130">
        <v>4.2599999999999999E-2</v>
      </c>
      <c r="I44" s="130">
        <v>3.7199999999999997E-2</v>
      </c>
      <c r="J44" s="130">
        <v>3.4700000000000002E-2</v>
      </c>
      <c r="K44" s="130">
        <v>4.1500000000000002E-2</v>
      </c>
      <c r="L44" s="130">
        <v>3.9300000000000002E-2</v>
      </c>
      <c r="M44" s="130">
        <v>6.6199999999999995E-2</v>
      </c>
      <c r="N44" s="688"/>
    </row>
    <row r="45" spans="1:14" s="37" customFormat="1" ht="15" customHeight="1" thickTop="1" thickBot="1">
      <c r="A45" s="47"/>
      <c r="B45" s="174"/>
      <c r="C45" s="403" t="s">
        <v>565</v>
      </c>
      <c r="D45" s="400"/>
      <c r="E45" s="400"/>
      <c r="F45" s="400"/>
      <c r="G45" s="400"/>
      <c r="H45" s="401"/>
      <c r="I45" s="401"/>
      <c r="J45" s="401"/>
      <c r="K45" s="401"/>
      <c r="L45" s="401"/>
      <c r="M45" s="401"/>
    </row>
    <row r="46" spans="1:14" s="50" customFormat="1" ht="15" customHeight="1" thickTop="1">
      <c r="A46" s="50" t="s">
        <v>744</v>
      </c>
      <c r="B46" s="46" t="s">
        <v>925</v>
      </c>
      <c r="C46" s="165" t="s">
        <v>926</v>
      </c>
      <c r="D46" s="130">
        <v>0.60770000000000002</v>
      </c>
      <c r="E46" s="130">
        <v>0.52339999999999998</v>
      </c>
      <c r="F46" s="130">
        <v>0.52690000000000003</v>
      </c>
      <c r="G46" s="130">
        <v>0.50549999999999995</v>
      </c>
      <c r="H46" s="130">
        <v>0.52400000000000002</v>
      </c>
      <c r="I46" s="130">
        <v>0.51819999999999999</v>
      </c>
      <c r="J46" s="130">
        <v>0.4904</v>
      </c>
      <c r="K46" s="130">
        <v>0.51339999999999997</v>
      </c>
      <c r="L46" s="130">
        <v>0.50309999999999999</v>
      </c>
      <c r="M46" s="130">
        <v>0.5171</v>
      </c>
      <c r="N46" s="688"/>
    </row>
    <row r="47" spans="1:14" ht="15" customHeight="1">
      <c r="A47" s="47" t="s">
        <v>744</v>
      </c>
      <c r="B47" s="46" t="s">
        <v>927</v>
      </c>
      <c r="C47" s="165" t="s">
        <v>928</v>
      </c>
      <c r="D47" s="130">
        <v>6.6900000000000001E-2</v>
      </c>
      <c r="E47" s="130">
        <v>8.43E-2</v>
      </c>
      <c r="F47" s="130">
        <v>5.8099999999999999E-2</v>
      </c>
      <c r="G47" s="130">
        <v>5.2299999999999999E-2</v>
      </c>
      <c r="H47" s="130">
        <v>6.25E-2</v>
      </c>
      <c r="I47" s="130">
        <v>5.0500000000000003E-2</v>
      </c>
      <c r="J47" s="130">
        <v>4.2599999999999999E-2</v>
      </c>
      <c r="K47" s="130">
        <v>3.7100000000000001E-2</v>
      </c>
      <c r="L47" s="130">
        <v>3.7699999999999997E-2</v>
      </c>
      <c r="M47" s="130">
        <v>4.0099999999999997E-2</v>
      </c>
      <c r="N47" s="688"/>
    </row>
    <row r="48" spans="1:14" ht="15" customHeight="1">
      <c r="A48" s="47" t="s">
        <v>744</v>
      </c>
      <c r="B48" s="46" t="s">
        <v>929</v>
      </c>
      <c r="C48" s="165" t="s">
        <v>930</v>
      </c>
      <c r="D48" s="130">
        <v>0.32550000000000001</v>
      </c>
      <c r="E48" s="130">
        <v>0.39229999999999998</v>
      </c>
      <c r="F48" s="130">
        <v>0.41499999999999998</v>
      </c>
      <c r="G48" s="130">
        <v>0.44219999999999998</v>
      </c>
      <c r="H48" s="130">
        <v>0.41349999999999998</v>
      </c>
      <c r="I48" s="130">
        <v>0.43130000000000002</v>
      </c>
      <c r="J48" s="130">
        <v>0.46689999999999998</v>
      </c>
      <c r="K48" s="130">
        <v>0.44940000000000002</v>
      </c>
      <c r="L48" s="130">
        <v>0.4592</v>
      </c>
      <c r="M48" s="130">
        <v>0.44280000000000003</v>
      </c>
      <c r="N48" s="688"/>
    </row>
    <row r="49" spans="1:14" ht="15" customHeight="1" thickBot="1">
      <c r="A49" s="47" t="s">
        <v>744</v>
      </c>
      <c r="B49" s="46" t="s">
        <v>931</v>
      </c>
      <c r="C49" s="165" t="s">
        <v>932</v>
      </c>
      <c r="D49" s="130">
        <v>0.5171</v>
      </c>
      <c r="E49" s="130">
        <v>0.4793</v>
      </c>
      <c r="F49" s="130">
        <v>0.4118</v>
      </c>
      <c r="G49" s="130">
        <v>0.39629999999999999</v>
      </c>
      <c r="H49" s="130">
        <v>0.33329999999999999</v>
      </c>
      <c r="I49" s="130">
        <v>0.31619999999999998</v>
      </c>
      <c r="J49" s="130">
        <v>0.2104</v>
      </c>
      <c r="K49" s="130">
        <v>0.2104</v>
      </c>
      <c r="L49" s="130">
        <v>0.2215</v>
      </c>
      <c r="M49" s="130">
        <v>0.25340000000000001</v>
      </c>
      <c r="N49" s="688"/>
    </row>
    <row r="50" spans="1:14" s="47" customFormat="1" ht="15" customHeight="1" thickTop="1" thickBot="1">
      <c r="B50" s="51"/>
      <c r="C50" s="403" t="s">
        <v>566</v>
      </c>
      <c r="D50" s="400"/>
      <c r="E50" s="400"/>
      <c r="F50" s="400"/>
      <c r="G50" s="400"/>
      <c r="H50" s="401"/>
      <c r="I50" s="401"/>
      <c r="J50" s="401"/>
      <c r="K50" s="401"/>
      <c r="L50" s="401"/>
      <c r="M50" s="401"/>
    </row>
    <row r="51" spans="1:14" s="47" customFormat="1" ht="15" customHeight="1" thickTop="1">
      <c r="A51" s="47" t="s">
        <v>744</v>
      </c>
      <c r="B51" s="46" t="s">
        <v>933</v>
      </c>
      <c r="C51" s="165" t="s">
        <v>934</v>
      </c>
      <c r="D51" s="130">
        <v>3.2199999999999999E-2</v>
      </c>
      <c r="E51" s="130">
        <v>3.0300000000000001E-2</v>
      </c>
      <c r="F51" s="130">
        <v>3.4200000000000001E-2</v>
      </c>
      <c r="G51" s="130">
        <v>3.1699999999999999E-2</v>
      </c>
      <c r="H51" s="130">
        <v>3.2500000000000001E-2</v>
      </c>
      <c r="I51" s="130">
        <v>2.4299999999999999E-2</v>
      </c>
      <c r="J51" s="130">
        <v>2.4899999999999999E-2</v>
      </c>
      <c r="K51" s="130">
        <v>2.7099999999999999E-2</v>
      </c>
      <c r="L51" s="130">
        <v>2.7799999999999998E-2</v>
      </c>
      <c r="M51" s="130">
        <v>2.76E-2</v>
      </c>
      <c r="N51" s="688"/>
    </row>
    <row r="52" spans="1:14" s="47" customFormat="1" ht="15" customHeight="1">
      <c r="A52" s="47" t="s">
        <v>744</v>
      </c>
      <c r="B52" s="46" t="s">
        <v>935</v>
      </c>
      <c r="C52" s="165" t="s">
        <v>936</v>
      </c>
      <c r="D52" s="130">
        <v>1.8100000000000002E-2</v>
      </c>
      <c r="E52" s="130">
        <v>1.8499999999999999E-2</v>
      </c>
      <c r="F52" s="130">
        <v>2.1000000000000001E-2</v>
      </c>
      <c r="G52" s="130">
        <v>2.3300000000000001E-2</v>
      </c>
      <c r="H52" s="130">
        <v>2.4500000000000001E-2</v>
      </c>
      <c r="I52" s="130">
        <v>1.7399999999999999E-2</v>
      </c>
      <c r="J52" s="130">
        <v>1.7899999999999999E-2</v>
      </c>
      <c r="K52" s="130">
        <v>2.0299999999999999E-2</v>
      </c>
      <c r="L52" s="130">
        <v>2.1700000000000001E-2</v>
      </c>
      <c r="M52" s="130">
        <v>2.2700000000000001E-2</v>
      </c>
      <c r="N52" s="688"/>
    </row>
    <row r="53" spans="1:14" s="47" customFormat="1" ht="15" customHeight="1">
      <c r="A53" s="47" t="s">
        <v>744</v>
      </c>
      <c r="B53" s="46" t="s">
        <v>937</v>
      </c>
      <c r="C53" s="165" t="s">
        <v>1344</v>
      </c>
      <c r="D53" s="130">
        <v>2.4299999999999999E-2</v>
      </c>
      <c r="E53" s="130">
        <v>2.5499999999999998E-2</v>
      </c>
      <c r="F53" s="130">
        <v>2.81E-2</v>
      </c>
      <c r="G53" s="130">
        <v>3.1699999999999999E-2</v>
      </c>
      <c r="H53" s="130">
        <v>3.32E-2</v>
      </c>
      <c r="I53" s="130">
        <v>2.6100000000000002E-2</v>
      </c>
      <c r="J53" s="130">
        <v>2.7900000000000001E-2</v>
      </c>
      <c r="K53" s="130">
        <v>3.0200000000000001E-2</v>
      </c>
      <c r="L53" s="130">
        <v>3.1800000000000002E-2</v>
      </c>
      <c r="M53" s="130">
        <v>3.2500000000000001E-2</v>
      </c>
      <c r="N53" s="688"/>
    </row>
    <row r="54" spans="1:14" s="47" customFormat="1" ht="15" customHeight="1">
      <c r="A54" s="47" t="s">
        <v>744</v>
      </c>
      <c r="B54" s="46" t="s">
        <v>938</v>
      </c>
      <c r="C54" s="165" t="s">
        <v>939</v>
      </c>
      <c r="D54" s="130">
        <v>4.0300000000000002E-2</v>
      </c>
      <c r="E54" s="130">
        <v>4.36E-2</v>
      </c>
      <c r="F54" s="130">
        <v>4.6399999999999997E-2</v>
      </c>
      <c r="G54" s="130">
        <v>5.8400000000000001E-2</v>
      </c>
      <c r="H54" s="130">
        <v>6.0600000000000001E-2</v>
      </c>
      <c r="I54" s="130">
        <v>5.91E-2</v>
      </c>
      <c r="J54" s="130">
        <v>6.1499999999999999E-2</v>
      </c>
      <c r="K54" s="130">
        <v>6.2799999999999995E-2</v>
      </c>
      <c r="L54" s="130">
        <v>6.4199999999999993E-2</v>
      </c>
      <c r="M54" s="130">
        <v>6.5600000000000006E-2</v>
      </c>
      <c r="N54" s="688"/>
    </row>
    <row r="55" spans="1:14" s="47" customFormat="1" ht="15" customHeight="1">
      <c r="A55" s="47" t="s">
        <v>744</v>
      </c>
      <c r="B55" s="46" t="s">
        <v>940</v>
      </c>
      <c r="C55" s="165" t="s">
        <v>941</v>
      </c>
      <c r="D55" s="130">
        <v>-1.5900000000000001E-2</v>
      </c>
      <c r="E55" s="130">
        <v>-1.8100000000000002E-2</v>
      </c>
      <c r="F55" s="130">
        <v>-1.83E-2</v>
      </c>
      <c r="G55" s="130">
        <v>-2.6700000000000002E-2</v>
      </c>
      <c r="H55" s="130">
        <v>-2.75E-2</v>
      </c>
      <c r="I55" s="130">
        <v>-3.2899999999999999E-2</v>
      </c>
      <c r="J55" s="130">
        <v>-3.3599999999999998E-2</v>
      </c>
      <c r="K55" s="130">
        <v>-3.2599999999999997E-2</v>
      </c>
      <c r="L55" s="130">
        <v>-3.2399999999999998E-2</v>
      </c>
      <c r="M55" s="130">
        <v>-3.3099999999999997E-2</v>
      </c>
      <c r="N55" s="688"/>
    </row>
    <row r="56" spans="1:14" s="47" customFormat="1" ht="15" customHeight="1">
      <c r="A56" s="47" t="s">
        <v>744</v>
      </c>
      <c r="B56" s="46" t="s">
        <v>942</v>
      </c>
      <c r="C56" s="165" t="s">
        <v>943</v>
      </c>
      <c r="D56" s="130">
        <v>-6.1999999999999998E-3</v>
      </c>
      <c r="E56" s="130">
        <v>-7.0000000000000001E-3</v>
      </c>
      <c r="F56" s="130">
        <v>-7.1999999999999998E-3</v>
      </c>
      <c r="G56" s="130">
        <v>-8.3999999999999995E-3</v>
      </c>
      <c r="H56" s="130">
        <v>-8.6999999999999994E-3</v>
      </c>
      <c r="I56" s="130">
        <v>-8.8000000000000005E-3</v>
      </c>
      <c r="J56" s="130">
        <v>-0.01</v>
      </c>
      <c r="K56" s="130">
        <v>-9.9000000000000008E-3</v>
      </c>
      <c r="L56" s="130">
        <v>-1.01E-2</v>
      </c>
      <c r="M56" s="130">
        <v>-9.7999999999999997E-3</v>
      </c>
      <c r="N56" s="688"/>
    </row>
    <row r="57" spans="1:14" s="47" customFormat="1" ht="15" customHeight="1" thickBot="1">
      <c r="A57" s="47" t="s">
        <v>744</v>
      </c>
      <c r="B57" s="46" t="s">
        <v>944</v>
      </c>
      <c r="C57" s="165" t="s">
        <v>945</v>
      </c>
      <c r="D57" s="130">
        <v>1.41E-2</v>
      </c>
      <c r="E57" s="130">
        <v>1.18E-2</v>
      </c>
      <c r="F57" s="130">
        <v>1.3299999999999999E-2</v>
      </c>
      <c r="G57" s="130">
        <v>8.3999999999999995E-3</v>
      </c>
      <c r="H57" s="130">
        <v>8.0000000000000002E-3</v>
      </c>
      <c r="I57" s="130">
        <v>7.0000000000000001E-3</v>
      </c>
      <c r="J57" s="130">
        <v>6.8999999999999999E-3</v>
      </c>
      <c r="K57" s="130">
        <v>6.7999999999999996E-3</v>
      </c>
      <c r="L57" s="130">
        <v>6.1000000000000004E-3</v>
      </c>
      <c r="M57" s="130">
        <v>4.8999999999999998E-3</v>
      </c>
      <c r="N57" s="688"/>
    </row>
    <row r="58" spans="1:14" s="37" customFormat="1" ht="15" customHeight="1" thickTop="1" thickBot="1">
      <c r="A58" s="47"/>
      <c r="B58" s="47"/>
      <c r="C58" s="403" t="s">
        <v>946</v>
      </c>
      <c r="D58" s="404"/>
      <c r="E58" s="404"/>
      <c r="F58" s="404"/>
      <c r="G58" s="404"/>
      <c r="H58" s="404"/>
      <c r="I58" s="404"/>
      <c r="J58" s="404"/>
      <c r="K58" s="404"/>
      <c r="L58" s="404"/>
      <c r="M58" s="404"/>
    </row>
    <row r="59" spans="1:14" s="47" customFormat="1" ht="15" customHeight="1" thickTop="1">
      <c r="A59" s="47" t="s">
        <v>744</v>
      </c>
      <c r="B59" s="46" t="s">
        <v>933</v>
      </c>
      <c r="C59" s="165" t="s">
        <v>934</v>
      </c>
      <c r="D59" s="130">
        <v>3.2199999999999999E-2</v>
      </c>
      <c r="E59" s="130">
        <v>3.0300000000000001E-2</v>
      </c>
      <c r="F59" s="130">
        <v>3.4200000000000001E-2</v>
      </c>
      <c r="G59" s="130">
        <v>3.1699999999999999E-2</v>
      </c>
      <c r="H59" s="130">
        <v>3.2500000000000001E-2</v>
      </c>
      <c r="I59" s="130">
        <v>2.4299999999999999E-2</v>
      </c>
      <c r="J59" s="130">
        <v>2.4899999999999999E-2</v>
      </c>
      <c r="K59" s="130">
        <v>2.7099999999999999E-2</v>
      </c>
      <c r="L59" s="130">
        <v>2.7799999999999998E-2</v>
      </c>
      <c r="M59" s="130">
        <v>2.76E-2</v>
      </c>
      <c r="N59" s="688"/>
    </row>
    <row r="60" spans="1:14" s="47" customFormat="1" ht="15" customHeight="1">
      <c r="A60" s="47" t="s">
        <v>744</v>
      </c>
      <c r="B60" s="46" t="s">
        <v>947</v>
      </c>
      <c r="C60" s="165" t="s">
        <v>948</v>
      </c>
      <c r="D60" s="130">
        <v>-2.0000000000000001E-4</v>
      </c>
      <c r="E60" s="130">
        <v>-1.2999999999999999E-3</v>
      </c>
      <c r="F60" s="130">
        <v>-2.5000000000000001E-3</v>
      </c>
      <c r="G60" s="130">
        <v>-2.9999999999999997E-4</v>
      </c>
      <c r="H60" s="130">
        <v>-2.5000000000000001E-3</v>
      </c>
      <c r="I60" s="130">
        <v>-1.1999999999999999E-3</v>
      </c>
      <c r="J60" s="130">
        <v>-3.8E-3</v>
      </c>
      <c r="K60" s="130">
        <v>-4.8999999999999998E-3</v>
      </c>
      <c r="L60" s="130">
        <v>-5.0000000000000001E-3</v>
      </c>
      <c r="M60" s="130">
        <v>-3.8999999999999998E-3</v>
      </c>
      <c r="N60" s="688"/>
    </row>
    <row r="61" spans="1:14" s="48" customFormat="1" ht="15" customHeight="1">
      <c r="A61" s="47" t="s">
        <v>744</v>
      </c>
      <c r="B61" s="46" t="s">
        <v>949</v>
      </c>
      <c r="C61" s="165" t="s">
        <v>950</v>
      </c>
      <c r="D61" s="130">
        <v>-1.84E-2</v>
      </c>
      <c r="E61" s="130">
        <v>-0.02</v>
      </c>
      <c r="F61" s="130">
        <v>-2.3300000000000001E-2</v>
      </c>
      <c r="G61" s="130">
        <v>-2.58E-2</v>
      </c>
      <c r="H61" s="130">
        <v>-2.3599999999999999E-2</v>
      </c>
      <c r="I61" s="130">
        <v>-2.0899999999999998E-2</v>
      </c>
      <c r="J61" s="130">
        <v>-1.8700000000000001E-2</v>
      </c>
      <c r="K61" s="130">
        <v>-2.12E-2</v>
      </c>
      <c r="L61" s="130">
        <v>-2.06E-2</v>
      </c>
      <c r="M61" s="130">
        <v>-2.1899999999999999E-2</v>
      </c>
      <c r="N61" s="688"/>
    </row>
    <row r="62" spans="1:14" s="48" customFormat="1" ht="15" customHeight="1">
      <c r="A62" s="47" t="s">
        <v>744</v>
      </c>
      <c r="B62" s="46" t="s">
        <v>951</v>
      </c>
      <c r="C62" s="165" t="s">
        <v>952</v>
      </c>
      <c r="D62" s="130">
        <v>1E-4</v>
      </c>
      <c r="E62" s="130">
        <v>1E-4</v>
      </c>
      <c r="F62" s="130">
        <v>2.0000000000000001E-4</v>
      </c>
      <c r="G62" s="130">
        <v>2.0000000000000001E-4</v>
      </c>
      <c r="H62" s="130">
        <v>1E-4</v>
      </c>
      <c r="I62" s="130">
        <v>1E-4</v>
      </c>
      <c r="J62" s="130">
        <v>2.0000000000000001E-4</v>
      </c>
      <c r="K62" s="130">
        <v>1E-4</v>
      </c>
      <c r="L62" s="130">
        <v>4.0000000000000002E-4</v>
      </c>
      <c r="M62" s="130">
        <v>2.0000000000000001E-4</v>
      </c>
      <c r="N62" s="688"/>
    </row>
    <row r="63" spans="1:14" s="48" customFormat="1" ht="15" customHeight="1">
      <c r="A63" s="47" t="s">
        <v>744</v>
      </c>
      <c r="B63" s="46" t="s">
        <v>953</v>
      </c>
      <c r="C63" s="165" t="s">
        <v>954</v>
      </c>
      <c r="D63" s="130">
        <v>1E-4</v>
      </c>
      <c r="E63" s="130">
        <v>2.9999999999999997E-4</v>
      </c>
      <c r="F63" s="130">
        <v>5.9999999999999995E-4</v>
      </c>
      <c r="G63" s="130">
        <v>0</v>
      </c>
      <c r="H63" s="130">
        <v>-2.0000000000000001E-4</v>
      </c>
      <c r="I63" s="130">
        <v>1E-4</v>
      </c>
      <c r="J63" s="130">
        <v>1E-4</v>
      </c>
      <c r="K63" s="130">
        <v>5.0000000000000001E-4</v>
      </c>
      <c r="L63" s="130">
        <v>2.9999999999999997E-4</v>
      </c>
      <c r="M63" s="130">
        <v>6.9999999999999999E-4</v>
      </c>
      <c r="N63" s="688"/>
    </row>
    <row r="64" spans="1:14" s="48" customFormat="1" ht="15" customHeight="1" thickBot="1">
      <c r="A64" s="47"/>
      <c r="B64" s="46"/>
      <c r="C64" s="165" t="s">
        <v>955</v>
      </c>
      <c r="D64" s="130">
        <v>1E-4</v>
      </c>
      <c r="E64" s="130">
        <v>1E-4</v>
      </c>
      <c r="F64" s="130">
        <v>0</v>
      </c>
      <c r="G64" s="130">
        <v>0</v>
      </c>
      <c r="H64" s="130">
        <v>0</v>
      </c>
      <c r="I64" s="130">
        <v>0</v>
      </c>
      <c r="J64" s="130">
        <v>0</v>
      </c>
      <c r="K64" s="130">
        <v>0</v>
      </c>
      <c r="L64" s="130">
        <v>0</v>
      </c>
      <c r="M64" s="130">
        <v>0</v>
      </c>
      <c r="N64" s="688"/>
    </row>
    <row r="65" spans="1:14" s="47" customFormat="1" ht="15" customHeight="1" thickTop="1" thickBot="1">
      <c r="A65" s="47" t="s">
        <v>744</v>
      </c>
      <c r="B65" s="46" t="s">
        <v>956</v>
      </c>
      <c r="C65" s="403" t="s">
        <v>957</v>
      </c>
      <c r="D65" s="400">
        <v>1.4E-2</v>
      </c>
      <c r="E65" s="400">
        <v>9.4999999999999998E-3</v>
      </c>
      <c r="F65" s="400">
        <v>9.2999999999999992E-3</v>
      </c>
      <c r="G65" s="400">
        <v>5.7999999999999996E-3</v>
      </c>
      <c r="H65" s="405">
        <v>6.4000000000000003E-3</v>
      </c>
      <c r="I65" s="405">
        <v>2.5000000000000001E-3</v>
      </c>
      <c r="J65" s="405">
        <v>2.8E-3</v>
      </c>
      <c r="K65" s="405">
        <v>1.6000000000000001E-3</v>
      </c>
      <c r="L65" s="405">
        <v>3.0000000000000001E-3</v>
      </c>
      <c r="M65" s="405">
        <v>2.8E-3</v>
      </c>
      <c r="N65" s="688"/>
    </row>
    <row r="66" spans="1:14" ht="3.75" customHeight="1" thickTop="1" thickBot="1">
      <c r="A66" s="175"/>
      <c r="B66" s="175"/>
      <c r="C66" s="118"/>
      <c r="D66" s="118"/>
      <c r="E66" s="118"/>
      <c r="F66" s="118"/>
      <c r="G66" s="118"/>
      <c r="H66" s="118"/>
      <c r="I66" s="118"/>
      <c r="J66" s="118"/>
      <c r="K66" s="118"/>
      <c r="L66" s="118"/>
      <c r="M66" s="118"/>
    </row>
    <row r="67" spans="1:14" ht="15" customHeight="1">
      <c r="A67" s="47"/>
      <c r="B67" s="47"/>
      <c r="C67" s="170" t="s">
        <v>1308</v>
      </c>
      <c r="D67" s="47"/>
      <c r="E67" s="47"/>
      <c r="F67" s="47"/>
      <c r="G67" s="47"/>
      <c r="H67" s="47"/>
      <c r="I67" s="47"/>
      <c r="J67" s="47"/>
      <c r="K67" s="47"/>
      <c r="L67" s="47"/>
      <c r="M67" s="47"/>
    </row>
    <row r="68" spans="1:14" ht="15" customHeight="1">
      <c r="A68" s="47"/>
      <c r="B68" s="47"/>
      <c r="C68" s="170" t="s">
        <v>1352</v>
      </c>
      <c r="D68" s="47"/>
      <c r="E68" s="47"/>
      <c r="F68" s="47"/>
      <c r="G68" s="47"/>
      <c r="H68" s="47"/>
      <c r="I68" s="47"/>
      <c r="J68" s="47"/>
      <c r="K68" s="47"/>
      <c r="L68" s="47"/>
      <c r="M68" s="47"/>
    </row>
    <row r="69" spans="1:14" ht="15" customHeight="1">
      <c r="A69" s="47"/>
      <c r="B69" s="47"/>
      <c r="C69" s="170" t="s">
        <v>1353</v>
      </c>
      <c r="D69" s="47"/>
      <c r="E69" s="47"/>
      <c r="F69" s="47"/>
      <c r="G69" s="47"/>
      <c r="H69" s="47"/>
      <c r="I69" s="47"/>
      <c r="J69" s="47"/>
      <c r="K69" s="47"/>
      <c r="L69" s="47"/>
      <c r="M69" s="47"/>
    </row>
    <row r="70" spans="1:14" ht="15" customHeight="1">
      <c r="A70" s="47"/>
      <c r="B70" s="47"/>
      <c r="C70" s="170" t="s">
        <v>1311</v>
      </c>
      <c r="D70" s="47"/>
      <c r="E70" s="47"/>
      <c r="F70" s="47"/>
      <c r="G70" s="47"/>
      <c r="H70" s="47"/>
      <c r="I70" s="47"/>
      <c r="J70" s="47"/>
      <c r="K70" s="47"/>
      <c r="L70" s="47"/>
      <c r="M70" s="47"/>
    </row>
    <row r="71" spans="1:14" ht="15" customHeight="1">
      <c r="A71" s="47"/>
      <c r="B71" s="47"/>
      <c r="C71" s="170" t="s">
        <v>1312</v>
      </c>
      <c r="D71" s="47"/>
      <c r="E71" s="47"/>
      <c r="F71" s="47"/>
      <c r="G71" s="47"/>
      <c r="H71" s="47"/>
      <c r="I71" s="47"/>
      <c r="J71" s="47"/>
      <c r="K71" s="47"/>
      <c r="L71" s="47"/>
      <c r="M71" s="47"/>
    </row>
    <row r="72" spans="1:14" ht="30" customHeight="1">
      <c r="A72" s="47"/>
      <c r="B72" s="47"/>
      <c r="C72" s="753" t="s">
        <v>960</v>
      </c>
      <c r="D72" s="753"/>
      <c r="E72" s="753"/>
      <c r="F72" s="753"/>
      <c r="G72" s="753"/>
      <c r="H72" s="753"/>
      <c r="I72" s="753"/>
      <c r="J72" s="753"/>
      <c r="K72" s="753"/>
      <c r="L72" s="753"/>
      <c r="M72" s="753"/>
    </row>
    <row r="73" spans="1:14" ht="15" customHeight="1">
      <c r="A73" s="47"/>
      <c r="B73" s="47"/>
      <c r="C73" s="170" t="s">
        <v>569</v>
      </c>
      <c r="D73" s="47"/>
      <c r="E73" s="47"/>
      <c r="F73" s="47"/>
      <c r="G73" s="47"/>
      <c r="H73" s="47"/>
      <c r="I73" s="47"/>
      <c r="J73" s="47"/>
      <c r="K73" s="47"/>
      <c r="L73" s="47"/>
      <c r="M73" s="47"/>
    </row>
    <row r="74" spans="1:14" ht="30" customHeight="1">
      <c r="A74" s="47"/>
      <c r="B74" s="47"/>
      <c r="C74" s="753" t="s">
        <v>961</v>
      </c>
      <c r="D74" s="753"/>
      <c r="E74" s="753"/>
      <c r="F74" s="753"/>
      <c r="G74" s="753"/>
      <c r="H74" s="753"/>
      <c r="I74" s="753"/>
      <c r="J74" s="753"/>
      <c r="K74" s="753"/>
      <c r="L74" s="753"/>
      <c r="M74" s="753"/>
    </row>
    <row r="75" spans="1:14"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2"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baseColWidth="10" defaultColWidth="9.140625" defaultRowHeight="12.75"/>
  <cols>
    <col min="1" max="1" width="85.5703125" style="33" customWidth="1"/>
    <col min="2" max="2" width="14.42578125" style="609" bestFit="1" customWidth="1"/>
    <col min="3" max="3" width="15.28515625" style="609" customWidth="1"/>
    <col min="4" max="16384" width="9.140625" style="609"/>
  </cols>
  <sheetData>
    <row r="1" spans="1:3" ht="30" customHeight="1">
      <c r="A1" s="799" t="s">
        <v>1012</v>
      </c>
      <c r="B1" s="800"/>
      <c r="C1" s="800"/>
    </row>
    <row r="2" spans="1:3" ht="15" customHeight="1">
      <c r="A2" s="801" t="s">
        <v>647</v>
      </c>
      <c r="B2" s="802"/>
      <c r="C2" s="802"/>
    </row>
    <row r="3" spans="1:3" ht="15" customHeight="1">
      <c r="A3" s="803" t="s">
        <v>1515</v>
      </c>
      <c r="B3" s="804"/>
      <c r="C3" s="804"/>
    </row>
    <row r="4" spans="1:3" s="78" customFormat="1" ht="30" customHeight="1">
      <c r="A4" s="805" t="s">
        <v>648</v>
      </c>
      <c r="B4" s="806"/>
      <c r="C4" s="806"/>
    </row>
    <row r="5" spans="1:3" ht="3.75" customHeight="1">
      <c r="A5" s="47"/>
      <c r="B5" s="47"/>
      <c r="C5" s="47"/>
    </row>
    <row r="6" spans="1:3" s="19" customFormat="1" ht="30" customHeight="1" thickBot="1">
      <c r="A6" s="290"/>
      <c r="B6" s="608" t="s">
        <v>118</v>
      </c>
      <c r="C6" s="298" t="s">
        <v>517</v>
      </c>
    </row>
    <row r="7" spans="1:3" s="20" customFormat="1" ht="15" customHeight="1" thickTop="1">
      <c r="A7" s="597" t="s">
        <v>649</v>
      </c>
      <c r="B7" s="598">
        <v>0.15540000000000001</v>
      </c>
      <c r="C7" s="598">
        <v>0.15540000000000001</v>
      </c>
    </row>
    <row r="8" spans="1:3" s="78" customFormat="1" ht="15" customHeight="1">
      <c r="A8" s="120" t="s">
        <v>650</v>
      </c>
      <c r="B8" s="121">
        <v>10704344210.5</v>
      </c>
      <c r="C8" s="121">
        <v>10704344210.5</v>
      </c>
    </row>
    <row r="9" spans="1:3" s="78" customFormat="1" ht="15" customHeight="1">
      <c r="A9" s="120" t="s">
        <v>651</v>
      </c>
      <c r="B9" s="121">
        <v>0</v>
      </c>
      <c r="C9" s="121">
        <v>0</v>
      </c>
    </row>
    <row r="10" spans="1:3" s="21" customFormat="1" ht="15" customHeight="1">
      <c r="A10" s="120" t="s">
        <v>652</v>
      </c>
      <c r="B10" s="121">
        <v>4834551074.8100004</v>
      </c>
      <c r="C10" s="121">
        <v>4834551074.8100004</v>
      </c>
    </row>
    <row r="11" spans="1:3" s="21" customFormat="1" ht="15" customHeight="1">
      <c r="A11" s="120" t="s">
        <v>653</v>
      </c>
      <c r="B11" s="121">
        <v>0</v>
      </c>
      <c r="C11" s="121">
        <v>0</v>
      </c>
    </row>
    <row r="12" spans="1:3" s="21" customFormat="1" ht="15" customHeight="1">
      <c r="A12" s="120" t="s">
        <v>654</v>
      </c>
      <c r="B12" s="121">
        <v>1345931043.4300001</v>
      </c>
      <c r="C12" s="121">
        <v>1345931043.4300001</v>
      </c>
    </row>
    <row r="13" spans="1:3" s="21" customFormat="1" ht="15" customHeight="1">
      <c r="A13" s="120" t="s">
        <v>655</v>
      </c>
      <c r="B13" s="121">
        <v>3205877583.3099999</v>
      </c>
      <c r="C13" s="121">
        <v>3205877583.3099999</v>
      </c>
    </row>
    <row r="14" spans="1:3" s="21" customFormat="1" ht="15" customHeight="1">
      <c r="A14" s="292" t="s">
        <v>656</v>
      </c>
      <c r="B14" s="293">
        <v>20090703912.049999</v>
      </c>
      <c r="C14" s="293">
        <v>20090703912.049999</v>
      </c>
    </row>
    <row r="15" spans="1:3" s="22" customFormat="1" ht="15" customHeight="1">
      <c r="A15" s="120" t="s">
        <v>657</v>
      </c>
      <c r="B15" s="121">
        <v>5182236080.8444996</v>
      </c>
      <c r="C15" s="121">
        <v>5182236080.8444996</v>
      </c>
    </row>
    <row r="16" spans="1:3" s="23" customFormat="1" ht="15" customHeight="1">
      <c r="A16" s="244" t="s">
        <v>658</v>
      </c>
      <c r="B16" s="246">
        <v>0.25790000000000002</v>
      </c>
      <c r="C16" s="246">
        <v>0.25790000000000002</v>
      </c>
    </row>
    <row r="17" spans="1:3" s="21" customFormat="1" ht="15" customHeight="1">
      <c r="A17" s="292" t="s">
        <v>659</v>
      </c>
      <c r="B17" s="293">
        <v>518223608.08450001</v>
      </c>
      <c r="C17" s="293">
        <v>518223608.08450001</v>
      </c>
    </row>
    <row r="18" spans="1:3" s="21" customFormat="1" ht="15" customHeight="1">
      <c r="A18" s="120" t="s">
        <v>660</v>
      </c>
      <c r="B18" s="121">
        <v>871191941</v>
      </c>
      <c r="C18" s="121">
        <v>871191941</v>
      </c>
    </row>
    <row r="19" spans="1:3" s="21" customFormat="1" ht="15" customHeight="1">
      <c r="A19" s="120" t="s">
        <v>661</v>
      </c>
      <c r="B19" s="121">
        <v>0</v>
      </c>
      <c r="C19" s="121">
        <v>0</v>
      </c>
    </row>
    <row r="20" spans="1:3" s="21" customFormat="1" ht="15" customHeight="1">
      <c r="A20" s="244" t="s">
        <v>662</v>
      </c>
      <c r="B20" s="121">
        <v>0</v>
      </c>
      <c r="C20" s="121">
        <v>0</v>
      </c>
    </row>
    <row r="21" spans="1:3" s="21" customFormat="1" ht="15" customHeight="1">
      <c r="A21" s="120" t="s">
        <v>663</v>
      </c>
      <c r="B21" s="121">
        <v>4536027</v>
      </c>
      <c r="C21" s="121">
        <v>4536027</v>
      </c>
    </row>
    <row r="22" spans="1:3" s="21" customFormat="1" ht="15" customHeight="1">
      <c r="A22" s="292" t="s">
        <v>664</v>
      </c>
      <c r="B22" s="293">
        <v>866655914</v>
      </c>
      <c r="C22" s="293">
        <v>866655914</v>
      </c>
    </row>
    <row r="23" spans="1:3" s="21" customFormat="1" ht="15" customHeight="1">
      <c r="A23" s="120" t="s">
        <v>665</v>
      </c>
      <c r="B23" s="121">
        <v>0</v>
      </c>
      <c r="C23" s="121">
        <v>0</v>
      </c>
    </row>
    <row r="24" spans="1:3" s="21" customFormat="1" ht="15" customHeight="1">
      <c r="A24" s="120" t="s">
        <v>666</v>
      </c>
      <c r="B24" s="121">
        <v>0</v>
      </c>
      <c r="C24" s="121">
        <v>0</v>
      </c>
    </row>
    <row r="25" spans="1:3" s="24" customFormat="1" ht="15" customHeight="1">
      <c r="A25" s="120" t="s">
        <v>667</v>
      </c>
      <c r="B25" s="121">
        <v>0</v>
      </c>
      <c r="C25" s="121">
        <v>0</v>
      </c>
    </row>
    <row r="26" spans="1:3" s="21" customFormat="1" ht="15" customHeight="1">
      <c r="A26" s="120" t="s">
        <v>668</v>
      </c>
      <c r="B26" s="121">
        <v>0</v>
      </c>
      <c r="C26" s="121">
        <v>0</v>
      </c>
    </row>
    <row r="27" spans="1:3" s="25" customFormat="1" ht="15" customHeight="1">
      <c r="A27" s="244" t="s">
        <v>669</v>
      </c>
      <c r="B27" s="121">
        <v>4817617</v>
      </c>
      <c r="C27" s="121">
        <v>4817617</v>
      </c>
    </row>
    <row r="28" spans="1:3" s="26" customFormat="1" ht="15" customHeight="1">
      <c r="A28" s="244" t="s">
        <v>670</v>
      </c>
      <c r="B28" s="121">
        <v>0</v>
      </c>
      <c r="C28" s="121">
        <v>0</v>
      </c>
    </row>
    <row r="29" spans="1:3" s="21" customFormat="1" ht="15" customHeight="1">
      <c r="A29" s="295" t="s">
        <v>671</v>
      </c>
      <c r="B29" s="293">
        <v>4817617</v>
      </c>
      <c r="C29" s="293">
        <v>4817617</v>
      </c>
    </row>
    <row r="30" spans="1:3" s="21" customFormat="1" ht="15" customHeight="1">
      <c r="A30" s="244" t="s">
        <v>672</v>
      </c>
      <c r="B30" s="121">
        <v>0</v>
      </c>
      <c r="C30" s="121">
        <v>0</v>
      </c>
    </row>
    <row r="31" spans="1:3" s="21" customFormat="1" ht="15" customHeight="1">
      <c r="A31" s="244" t="s">
        <v>673</v>
      </c>
      <c r="B31" s="121">
        <v>66043775</v>
      </c>
      <c r="C31" s="121">
        <v>66043775</v>
      </c>
    </row>
    <row r="32" spans="1:3" s="21" customFormat="1" ht="15" customHeight="1">
      <c r="A32" s="292" t="s">
        <v>674</v>
      </c>
      <c r="B32" s="293">
        <v>805429756</v>
      </c>
      <c r="C32" s="293">
        <v>805429756</v>
      </c>
    </row>
    <row r="33" spans="1:3" s="78" customFormat="1" ht="15" customHeight="1">
      <c r="A33" s="120" t="s">
        <v>675</v>
      </c>
      <c r="B33" s="121">
        <v>287206147.9156</v>
      </c>
      <c r="C33" s="121">
        <v>287206147.9156</v>
      </c>
    </row>
    <row r="34" spans="1:3" s="27" customFormat="1" ht="15" customHeight="1">
      <c r="A34" s="120" t="s">
        <v>676</v>
      </c>
      <c r="B34" s="246">
        <v>0.1232</v>
      </c>
      <c r="C34" s="246">
        <v>0.1232</v>
      </c>
    </row>
    <row r="35" spans="1:3" ht="3.75" customHeight="1" thickBot="1">
      <c r="A35" s="265"/>
      <c r="B35" s="265"/>
      <c r="C35" s="265"/>
    </row>
    <row r="36" spans="1:3" ht="30" customHeight="1" thickTop="1">
      <c r="A36" s="807" t="s">
        <v>677</v>
      </c>
      <c r="B36" s="807"/>
      <c r="C36" s="807"/>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baseColWidth="10" defaultColWidth="9.140625" defaultRowHeight="12.75"/>
  <cols>
    <col min="1" max="1" width="50.85546875" style="33" customWidth="1"/>
    <col min="2" max="3" width="9.7109375" style="609" bestFit="1" customWidth="1"/>
    <col min="4" max="4" width="10.7109375" style="609" customWidth="1"/>
    <col min="5" max="16384" width="9.140625" style="609"/>
  </cols>
  <sheetData>
    <row r="1" spans="1:4" s="28" customFormat="1" ht="30" customHeight="1">
      <c r="A1" s="744" t="s">
        <v>1012</v>
      </c>
      <c r="B1" s="744"/>
      <c r="C1" s="744"/>
      <c r="D1" s="744"/>
    </row>
    <row r="2" spans="1:4" s="28" customFormat="1" ht="15" customHeight="1">
      <c r="A2" s="745" t="s">
        <v>678</v>
      </c>
      <c r="B2" s="745"/>
      <c r="C2" s="745"/>
      <c r="D2" s="745"/>
    </row>
    <row r="3" spans="1:4" s="28" customFormat="1" ht="15" customHeight="1">
      <c r="A3" s="757" t="s">
        <v>1515</v>
      </c>
      <c r="B3" s="757"/>
      <c r="C3" s="757"/>
      <c r="D3" s="757"/>
    </row>
    <row r="4" spans="1:4" s="29" customFormat="1" ht="30" customHeight="1">
      <c r="A4" s="746" t="s">
        <v>510</v>
      </c>
      <c r="B4" s="746"/>
      <c r="C4" s="746"/>
      <c r="D4" s="746"/>
    </row>
    <row r="5" spans="1:4" ht="3.75" customHeight="1">
      <c r="A5" s="125"/>
      <c r="B5" s="126"/>
      <c r="C5" s="47"/>
      <c r="D5" s="47"/>
    </row>
    <row r="6" spans="1:4" ht="30" customHeight="1">
      <c r="A6" s="150"/>
      <c r="B6" s="127" t="s">
        <v>118</v>
      </c>
      <c r="C6" s="128" t="s">
        <v>517</v>
      </c>
      <c r="D6" s="129" t="s">
        <v>679</v>
      </c>
    </row>
    <row r="7" spans="1:4" ht="15" customHeight="1">
      <c r="A7" s="179" t="s">
        <v>680</v>
      </c>
      <c r="B7" s="361">
        <v>5680565.2788399998</v>
      </c>
      <c r="C7" s="361">
        <v>5680565.2788399998</v>
      </c>
      <c r="D7" s="130">
        <v>0.9735650733810316</v>
      </c>
    </row>
    <row r="8" spans="1:4" ht="15" customHeight="1">
      <c r="A8" s="179" t="s">
        <v>681</v>
      </c>
      <c r="B8" s="361">
        <v>84.964410000000001</v>
      </c>
      <c r="C8" s="361">
        <v>84.964410000000001</v>
      </c>
      <c r="D8" s="130">
        <v>1.4561646244001541E-5</v>
      </c>
    </row>
    <row r="9" spans="1:4" ht="15" customHeight="1">
      <c r="A9" s="179" t="s">
        <v>682</v>
      </c>
      <c r="B9" s="361">
        <v>27547.346160000001</v>
      </c>
      <c r="C9" s="361">
        <v>27547.346160000001</v>
      </c>
      <c r="D9" s="130">
        <v>4.7212086771740583E-3</v>
      </c>
    </row>
    <row r="10" spans="1:4" ht="15" customHeight="1">
      <c r="A10" s="179" t="s">
        <v>683</v>
      </c>
      <c r="B10" s="361">
        <v>683.88966000000005</v>
      </c>
      <c r="C10" s="361">
        <v>683.88966000000005</v>
      </c>
      <c r="D10" s="130">
        <v>1.1720859709201172E-4</v>
      </c>
    </row>
    <row r="11" spans="1:4" ht="15" customHeight="1">
      <c r="A11" s="179" t="s">
        <v>684</v>
      </c>
      <c r="B11" s="361">
        <v>6241.0719000000008</v>
      </c>
      <c r="C11" s="361">
        <v>6241.0719000000008</v>
      </c>
      <c r="D11" s="130">
        <v>1.0696276381037492E-3</v>
      </c>
    </row>
    <row r="12" spans="1:4" ht="15" customHeight="1">
      <c r="A12" s="179" t="s">
        <v>685</v>
      </c>
      <c r="B12" s="361">
        <v>1236.5576299999998</v>
      </c>
      <c r="C12" s="361">
        <v>1236.5576299999998</v>
      </c>
      <c r="D12" s="130">
        <v>2.1192773266336983E-4</v>
      </c>
    </row>
    <row r="13" spans="1:4" ht="15" customHeight="1">
      <c r="A13" s="179" t="s">
        <v>686</v>
      </c>
      <c r="B13" s="361">
        <v>2063.26242</v>
      </c>
      <c r="C13" s="361">
        <v>2063.26242</v>
      </c>
      <c r="D13" s="130">
        <v>3.5361273583353939E-4</v>
      </c>
    </row>
    <row r="14" spans="1:4" ht="15" customHeight="1">
      <c r="A14" s="179" t="s">
        <v>687</v>
      </c>
      <c r="B14" s="361">
        <v>1031.63147</v>
      </c>
      <c r="C14" s="361">
        <v>1031.63147</v>
      </c>
      <c r="D14" s="130">
        <v>1.7680641247693344E-4</v>
      </c>
    </row>
    <row r="15" spans="1:4" ht="15" customHeight="1">
      <c r="A15" s="179" t="s">
        <v>688</v>
      </c>
      <c r="B15" s="361">
        <v>57549.049700000003</v>
      </c>
      <c r="C15" s="361">
        <v>57549.049700000003</v>
      </c>
      <c r="D15" s="130">
        <v>9.863057995810989E-3</v>
      </c>
    </row>
    <row r="16" spans="1:4" ht="15" customHeight="1">
      <c r="A16" s="179" t="s">
        <v>689</v>
      </c>
      <c r="B16" s="361">
        <v>24841.264729999999</v>
      </c>
      <c r="C16" s="361">
        <v>24841.264729999999</v>
      </c>
      <c r="D16" s="130">
        <v>4.2574262476706712E-3</v>
      </c>
    </row>
    <row r="17" spans="1:4" ht="15" customHeight="1">
      <c r="A17" s="179" t="s">
        <v>690</v>
      </c>
      <c r="B17" s="361">
        <v>60841.991139999998</v>
      </c>
      <c r="C17" s="361">
        <v>60841.991139999998</v>
      </c>
      <c r="D17" s="130">
        <v>1.0427419572046178E-2</v>
      </c>
    </row>
    <row r="18" spans="1:4" ht="15" customHeight="1">
      <c r="A18" s="179" t="s">
        <v>691</v>
      </c>
      <c r="B18" s="361">
        <v>54535.460520000001</v>
      </c>
      <c r="C18" s="361">
        <v>54535.460520000001</v>
      </c>
      <c r="D18" s="130">
        <v>9.3465732751625338E-3</v>
      </c>
    </row>
    <row r="19" spans="1:4" ht="15" customHeight="1">
      <c r="A19" s="180" t="s">
        <v>692</v>
      </c>
      <c r="B19" s="545">
        <v>5834808.0001599994</v>
      </c>
      <c r="C19" s="545">
        <v>5834808.0001599994</v>
      </c>
      <c r="D19" s="131">
        <v>1</v>
      </c>
    </row>
    <row r="20" spans="1:4" ht="15" customHeight="1">
      <c r="A20" s="179" t="s">
        <v>693</v>
      </c>
      <c r="B20" s="361">
        <v>82413.768420000008</v>
      </c>
      <c r="C20" s="361">
        <v>82413.768420000008</v>
      </c>
      <c r="D20" s="130"/>
    </row>
    <row r="21" spans="1:4" s="30" customFormat="1" ht="15" customHeight="1" thickBot="1">
      <c r="A21" s="183" t="s">
        <v>694</v>
      </c>
      <c r="B21" s="132">
        <v>1</v>
      </c>
      <c r="C21" s="132">
        <v>1</v>
      </c>
      <c r="D21" s="132"/>
    </row>
    <row r="22" spans="1:4" ht="15" customHeight="1" thickTop="1">
      <c r="A22" s="133" t="s">
        <v>695</v>
      </c>
      <c r="B22" s="134"/>
      <c r="C22" s="135"/>
      <c r="D22" s="135"/>
    </row>
    <row r="23" spans="1:4" ht="116.25" customHeight="1">
      <c r="A23" s="760" t="s">
        <v>556</v>
      </c>
      <c r="B23" s="762"/>
      <c r="C23" s="762"/>
      <c r="D23" s="762"/>
    </row>
    <row r="24" spans="1:4" ht="116.25" customHeight="1">
      <c r="A24" s="760" t="s">
        <v>557</v>
      </c>
      <c r="B24" s="761"/>
      <c r="C24" s="761"/>
      <c r="D24" s="761"/>
    </row>
    <row r="25" spans="1:4" ht="15" customHeight="1">
      <c r="A25" s="133" t="s">
        <v>696</v>
      </c>
      <c r="B25" s="136"/>
      <c r="C25" s="133"/>
      <c r="D25" s="133"/>
    </row>
    <row r="26" spans="1:4" ht="15" customHeight="1">
      <c r="A26" s="546"/>
      <c r="B26" s="285"/>
      <c r="C26" s="607"/>
      <c r="D26" s="607"/>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183" sqref="A183"/>
    </sheetView>
  </sheetViews>
  <sheetFormatPr baseColWidth="10" defaultColWidth="9.140625" defaultRowHeight="15"/>
  <cols>
    <col min="1" max="1" width="71.28515625" style="5" customWidth="1"/>
    <col min="2" max="3" width="9.7109375" style="5" bestFit="1" customWidth="1"/>
    <col min="4" max="4" width="10.7109375" style="5" customWidth="1"/>
    <col min="5" max="16384" width="9.140625" style="5"/>
  </cols>
  <sheetData>
    <row r="1" spans="1:4" ht="30" customHeight="1">
      <c r="A1" s="768" t="s">
        <v>1012</v>
      </c>
      <c r="B1" s="768"/>
      <c r="C1" s="768"/>
      <c r="D1" s="768"/>
    </row>
    <row r="2" spans="1:4" ht="35.1" customHeight="1">
      <c r="A2" s="808" t="s">
        <v>1013</v>
      </c>
      <c r="B2" s="769"/>
      <c r="C2" s="769"/>
      <c r="D2" s="769"/>
    </row>
    <row r="3" spans="1:4" ht="18">
      <c r="A3" s="769" t="s">
        <v>1515</v>
      </c>
      <c r="B3" s="769"/>
      <c r="C3" s="769"/>
      <c r="D3" s="769"/>
    </row>
    <row r="4" spans="1:4" ht="30" customHeight="1">
      <c r="A4" s="770" t="s">
        <v>510</v>
      </c>
      <c r="B4" s="770"/>
      <c r="C4" s="770"/>
      <c r="D4" s="770"/>
    </row>
    <row r="5" spans="1:4">
      <c r="A5" s="99"/>
      <c r="B5" s="205"/>
      <c r="C5" s="205"/>
      <c r="D5" s="98"/>
    </row>
    <row r="6" spans="1:4" ht="30" customHeight="1">
      <c r="A6" s="72" t="s">
        <v>720</v>
      </c>
      <c r="B6" s="73" t="s">
        <v>118</v>
      </c>
      <c r="C6" s="176" t="s">
        <v>517</v>
      </c>
      <c r="D6" s="73" t="s">
        <v>721</v>
      </c>
    </row>
    <row r="7" spans="1:4">
      <c r="A7" s="100" t="s">
        <v>722</v>
      </c>
      <c r="B7" s="97">
        <v>400000</v>
      </c>
      <c r="C7" s="97">
        <v>400000</v>
      </c>
      <c r="D7" s="160">
        <v>6.3312398093010397E-2</v>
      </c>
    </row>
    <row r="8" spans="1:4">
      <c r="A8" s="100" t="s">
        <v>723</v>
      </c>
      <c r="B8" s="97">
        <v>2536140.1680900003</v>
      </c>
      <c r="C8" s="97">
        <v>2536140.1680900003</v>
      </c>
      <c r="D8" s="160">
        <v>0.40142278985447105</v>
      </c>
    </row>
    <row r="9" spans="1:4">
      <c r="A9" s="100" t="s">
        <v>724</v>
      </c>
      <c r="B9" s="97">
        <v>2026864.9209100001</v>
      </c>
      <c r="C9" s="97">
        <v>2026864.9209100001</v>
      </c>
      <c r="D9" s="160">
        <v>0.32081419688352991</v>
      </c>
    </row>
    <row r="10" spans="1:4">
      <c r="A10" s="100" t="s">
        <v>725</v>
      </c>
      <c r="B10" s="97">
        <v>817595.61745000002</v>
      </c>
      <c r="C10" s="97">
        <v>817595.61745000002</v>
      </c>
      <c r="D10" s="160">
        <v>0.12940984802773761</v>
      </c>
    </row>
    <row r="11" spans="1:4">
      <c r="A11" s="100" t="s">
        <v>726</v>
      </c>
      <c r="B11" s="97">
        <v>432454.98306</v>
      </c>
      <c r="C11" s="97">
        <v>432454.98306</v>
      </c>
      <c r="D11" s="160">
        <v>6.8449405112001968E-2</v>
      </c>
    </row>
    <row r="12" spans="1:4">
      <c r="A12" s="100" t="s">
        <v>727</v>
      </c>
      <c r="B12" s="97">
        <v>98829.199309999996</v>
      </c>
      <c r="C12" s="97">
        <v>98829.199309999996</v>
      </c>
      <c r="D12" s="160">
        <v>1.5642784024820472E-2</v>
      </c>
    </row>
    <row r="13" spans="1:4">
      <c r="A13" s="100" t="s">
        <v>728</v>
      </c>
      <c r="B13" s="97">
        <v>5063</v>
      </c>
      <c r="C13" s="97">
        <v>5063</v>
      </c>
      <c r="D13" s="160">
        <v>8.0137667886227913E-4</v>
      </c>
    </row>
    <row r="14" spans="1:4">
      <c r="A14" s="100" t="s">
        <v>729</v>
      </c>
      <c r="B14" s="97">
        <v>800</v>
      </c>
      <c r="C14" s="97">
        <v>800</v>
      </c>
      <c r="D14" s="160">
        <v>1.266247961860208E-4</v>
      </c>
    </row>
    <row r="15" spans="1:4">
      <c r="A15" s="100" t="s">
        <v>730</v>
      </c>
      <c r="B15" s="97">
        <v>130</v>
      </c>
      <c r="C15" s="97">
        <v>130</v>
      </c>
      <c r="D15" s="160">
        <v>2.0576529380228378E-5</v>
      </c>
    </row>
    <row r="16" spans="1:4">
      <c r="A16" s="100" t="s">
        <v>731</v>
      </c>
      <c r="B16" s="97">
        <v>0</v>
      </c>
      <c r="C16" s="97">
        <v>0</v>
      </c>
      <c r="D16" s="160">
        <v>0</v>
      </c>
    </row>
    <row r="17" spans="1:4">
      <c r="A17" s="100" t="s">
        <v>732</v>
      </c>
      <c r="B17" s="97">
        <v>0</v>
      </c>
      <c r="C17" s="97">
        <v>0</v>
      </c>
      <c r="D17" s="160">
        <v>0</v>
      </c>
    </row>
    <row r="18" spans="1:4">
      <c r="A18" s="100" t="s">
        <v>733</v>
      </c>
      <c r="B18" s="97">
        <v>0</v>
      </c>
      <c r="C18" s="97">
        <v>0</v>
      </c>
      <c r="D18" s="160">
        <v>0</v>
      </c>
    </row>
    <row r="19" spans="1:4">
      <c r="A19" s="100" t="s">
        <v>734</v>
      </c>
      <c r="B19" s="97">
        <v>0</v>
      </c>
      <c r="C19" s="97">
        <v>0</v>
      </c>
      <c r="D19" s="160">
        <v>0</v>
      </c>
    </row>
    <row r="20" spans="1:4">
      <c r="A20" s="100" t="s">
        <v>735</v>
      </c>
      <c r="B20" s="97">
        <v>0</v>
      </c>
      <c r="C20" s="97">
        <v>0</v>
      </c>
      <c r="D20" s="160">
        <v>0</v>
      </c>
    </row>
    <row r="21" spans="1:4">
      <c r="A21" s="72" t="s">
        <v>158</v>
      </c>
      <c r="B21" s="684">
        <v>6317877.8888200009</v>
      </c>
      <c r="C21" s="684">
        <v>6317877.8888200009</v>
      </c>
      <c r="D21" s="685">
        <v>1</v>
      </c>
    </row>
    <row r="22" spans="1:4">
      <c r="A22" s="54" t="s">
        <v>736</v>
      </c>
      <c r="B22" s="160">
        <v>1</v>
      </c>
      <c r="C22" s="160">
        <v>1</v>
      </c>
      <c r="D22" s="234"/>
    </row>
    <row r="23" spans="1:4" ht="30" customHeight="1">
      <c r="A23" s="433" t="s">
        <v>739</v>
      </c>
      <c r="B23" s="73" t="s">
        <v>118</v>
      </c>
      <c r="C23" s="176" t="s">
        <v>517</v>
      </c>
      <c r="D23" s="73" t="s">
        <v>679</v>
      </c>
    </row>
    <row r="24" spans="1:4">
      <c r="A24" s="100" t="s">
        <v>722</v>
      </c>
      <c r="B24" s="97">
        <v>20</v>
      </c>
      <c r="C24" s="97">
        <v>20</v>
      </c>
      <c r="D24" s="160">
        <v>1.1778563015312132E-2</v>
      </c>
    </row>
    <row r="25" spans="1:4">
      <c r="A25" s="100" t="s">
        <v>723</v>
      </c>
      <c r="B25" s="97">
        <v>263</v>
      </c>
      <c r="C25" s="97">
        <v>263</v>
      </c>
      <c r="D25" s="160">
        <v>0.15488810365135453</v>
      </c>
    </row>
    <row r="26" spans="1:4">
      <c r="A26" s="100" t="s">
        <v>724</v>
      </c>
      <c r="B26" s="97">
        <v>401</v>
      </c>
      <c r="C26" s="97">
        <v>401</v>
      </c>
      <c r="D26" s="160">
        <v>0.23616018845700826</v>
      </c>
    </row>
    <row r="27" spans="1:4">
      <c r="A27" s="100" t="s">
        <v>725</v>
      </c>
      <c r="B27" s="97">
        <v>374</v>
      </c>
      <c r="C27" s="97">
        <v>374</v>
      </c>
      <c r="D27" s="160">
        <v>0.22025912838633688</v>
      </c>
    </row>
    <row r="28" spans="1:4">
      <c r="A28" s="100" t="s">
        <v>726</v>
      </c>
      <c r="B28" s="97">
        <v>428</v>
      </c>
      <c r="C28" s="97">
        <v>428</v>
      </c>
      <c r="D28" s="160">
        <v>0.25206124852767964</v>
      </c>
    </row>
    <row r="29" spans="1:4">
      <c r="A29" s="100" t="s">
        <v>727</v>
      </c>
      <c r="B29" s="97">
        <v>189</v>
      </c>
      <c r="C29" s="97">
        <v>189</v>
      </c>
      <c r="D29" s="160">
        <v>0.11130742049469965</v>
      </c>
    </row>
    <row r="30" spans="1:4">
      <c r="A30" s="100" t="s">
        <v>728</v>
      </c>
      <c r="B30" s="97">
        <v>18</v>
      </c>
      <c r="C30" s="97">
        <v>18</v>
      </c>
      <c r="D30" s="160">
        <v>1.0600706713780919E-2</v>
      </c>
    </row>
    <row r="31" spans="1:4">
      <c r="A31" s="100" t="s">
        <v>729</v>
      </c>
      <c r="B31" s="97">
        <v>4</v>
      </c>
      <c r="C31" s="97">
        <v>4</v>
      </c>
      <c r="D31" s="160">
        <v>2.3557126030624262E-3</v>
      </c>
    </row>
    <row r="32" spans="1:4">
      <c r="A32" s="100" t="s">
        <v>730</v>
      </c>
      <c r="B32" s="97">
        <v>1</v>
      </c>
      <c r="C32" s="97">
        <v>1</v>
      </c>
      <c r="D32" s="160">
        <v>5.8892815076560655E-4</v>
      </c>
    </row>
    <row r="33" spans="1:4">
      <c r="A33" s="100" t="s">
        <v>731</v>
      </c>
      <c r="B33" s="97">
        <v>0</v>
      </c>
      <c r="C33" s="97">
        <v>0</v>
      </c>
      <c r="D33" s="160">
        <v>0</v>
      </c>
    </row>
    <row r="34" spans="1:4">
      <c r="A34" s="100" t="s">
        <v>732</v>
      </c>
      <c r="B34" s="97">
        <v>0</v>
      </c>
      <c r="C34" s="97">
        <v>0</v>
      </c>
      <c r="D34" s="160">
        <v>0</v>
      </c>
    </row>
    <row r="35" spans="1:4">
      <c r="A35" s="100" t="s">
        <v>733</v>
      </c>
      <c r="B35" s="97">
        <v>0</v>
      </c>
      <c r="C35" s="97">
        <v>0</v>
      </c>
      <c r="D35" s="160">
        <v>0</v>
      </c>
    </row>
    <row r="36" spans="1:4">
      <c r="A36" s="100" t="s">
        <v>734</v>
      </c>
      <c r="B36" s="97">
        <v>0</v>
      </c>
      <c r="C36" s="97">
        <v>0</v>
      </c>
      <c r="D36" s="160">
        <v>0</v>
      </c>
    </row>
    <row r="37" spans="1:4">
      <c r="A37" s="100" t="s">
        <v>735</v>
      </c>
      <c r="B37" s="97">
        <v>0</v>
      </c>
      <c r="C37" s="97">
        <v>0</v>
      </c>
      <c r="D37" s="160">
        <v>0</v>
      </c>
    </row>
    <row r="38" spans="1:4">
      <c r="A38" s="72" t="s">
        <v>158</v>
      </c>
      <c r="B38" s="684">
        <v>1698</v>
      </c>
      <c r="C38" s="684">
        <v>1698</v>
      </c>
      <c r="D38" s="685">
        <v>1</v>
      </c>
    </row>
    <row r="39" spans="1:4">
      <c r="A39" s="54" t="s">
        <v>736</v>
      </c>
      <c r="B39" s="106">
        <v>1</v>
      </c>
      <c r="C39" s="106">
        <v>1</v>
      </c>
      <c r="D39" s="144"/>
    </row>
    <row r="40" spans="1:4" ht="15.75" thickBot="1">
      <c r="A40" s="252"/>
      <c r="B40" s="255"/>
      <c r="C40" s="254"/>
      <c r="D40" s="254"/>
    </row>
    <row r="41" spans="1:4" ht="54" customHeight="1" thickTop="1">
      <c r="A41" s="765" t="s">
        <v>1359</v>
      </c>
      <c r="B41" s="766"/>
      <c r="C41" s="766"/>
      <c r="D41" s="766"/>
    </row>
    <row r="42" spans="1:4">
      <c r="A42" s="209"/>
      <c r="B42" s="210"/>
      <c r="C42" s="210"/>
      <c r="D42" s="210"/>
    </row>
    <row r="43" spans="1:4" ht="30" customHeight="1">
      <c r="A43" s="768" t="s">
        <v>1012</v>
      </c>
      <c r="B43" s="768"/>
      <c r="C43" s="768"/>
      <c r="D43" s="768"/>
    </row>
    <row r="44" spans="1:4" ht="18">
      <c r="A44" s="808" t="s">
        <v>738</v>
      </c>
      <c r="B44" s="808"/>
      <c r="C44" s="808"/>
      <c r="D44" s="808"/>
    </row>
    <row r="45" spans="1:4" ht="18">
      <c r="A45" s="769" t="s">
        <v>1515</v>
      </c>
      <c r="B45" s="769"/>
      <c r="C45" s="769"/>
      <c r="D45" s="769"/>
    </row>
    <row r="46" spans="1:4" ht="30" customHeight="1">
      <c r="A46" s="770" t="s">
        <v>510</v>
      </c>
      <c r="B46" s="770"/>
      <c r="C46" s="770"/>
      <c r="D46" s="770"/>
    </row>
    <row r="47" spans="1:4">
      <c r="A47" s="99"/>
      <c r="B47" s="205"/>
      <c r="C47" s="205"/>
      <c r="D47" s="98"/>
    </row>
    <row r="48" spans="1:4" ht="30" customHeight="1">
      <c r="A48" s="72" t="s">
        <v>720</v>
      </c>
      <c r="B48" s="73" t="s">
        <v>118</v>
      </c>
      <c r="C48" s="176" t="s">
        <v>517</v>
      </c>
      <c r="D48" s="73" t="s">
        <v>721</v>
      </c>
    </row>
    <row r="49" spans="1:4">
      <c r="A49" s="100" t="s">
        <v>722</v>
      </c>
      <c r="B49" s="97">
        <v>0</v>
      </c>
      <c r="C49" s="97">
        <v>0</v>
      </c>
      <c r="D49" s="160">
        <v>0</v>
      </c>
    </row>
    <row r="50" spans="1:4">
      <c r="A50" s="100" t="s">
        <v>723</v>
      </c>
      <c r="B50" s="97">
        <v>0</v>
      </c>
      <c r="C50" s="97">
        <v>0</v>
      </c>
      <c r="D50" s="160">
        <v>0</v>
      </c>
    </row>
    <row r="51" spans="1:4">
      <c r="A51" s="100" t="s">
        <v>724</v>
      </c>
      <c r="B51" s="97">
        <v>0</v>
      </c>
      <c r="C51" s="97">
        <v>0</v>
      </c>
      <c r="D51" s="160">
        <v>0</v>
      </c>
    </row>
    <row r="52" spans="1:4">
      <c r="A52" s="100" t="s">
        <v>725</v>
      </c>
      <c r="B52" s="97">
        <v>0</v>
      </c>
      <c r="C52" s="97">
        <v>0</v>
      </c>
      <c r="D52" s="160">
        <v>0</v>
      </c>
    </row>
    <row r="53" spans="1:4">
      <c r="A53" s="100" t="s">
        <v>726</v>
      </c>
      <c r="B53" s="97">
        <v>0</v>
      </c>
      <c r="C53" s="97">
        <v>0</v>
      </c>
      <c r="D53" s="160">
        <v>0</v>
      </c>
    </row>
    <row r="54" spans="1:4">
      <c r="A54" s="100" t="s">
        <v>727</v>
      </c>
      <c r="B54" s="97">
        <v>0</v>
      </c>
      <c r="C54" s="97">
        <v>0</v>
      </c>
      <c r="D54" s="160">
        <v>0</v>
      </c>
    </row>
    <row r="55" spans="1:4">
      <c r="A55" s="100" t="s">
        <v>728</v>
      </c>
      <c r="B55" s="97">
        <v>0</v>
      </c>
      <c r="C55" s="97">
        <v>0</v>
      </c>
      <c r="D55" s="160">
        <v>0</v>
      </c>
    </row>
    <row r="56" spans="1:4">
      <c r="A56" s="100" t="s">
        <v>729</v>
      </c>
      <c r="B56" s="97">
        <v>0</v>
      </c>
      <c r="C56" s="97">
        <v>0</v>
      </c>
      <c r="D56" s="160">
        <v>0</v>
      </c>
    </row>
    <row r="57" spans="1:4">
      <c r="A57" s="100" t="s">
        <v>730</v>
      </c>
      <c r="B57" s="97">
        <v>0</v>
      </c>
      <c r="C57" s="97">
        <v>0</v>
      </c>
      <c r="D57" s="160">
        <v>0</v>
      </c>
    </row>
    <row r="58" spans="1:4">
      <c r="A58" s="100" t="s">
        <v>731</v>
      </c>
      <c r="B58" s="97">
        <v>0</v>
      </c>
      <c r="C58" s="97">
        <v>0</v>
      </c>
      <c r="D58" s="160">
        <v>0</v>
      </c>
    </row>
    <row r="59" spans="1:4">
      <c r="A59" s="100" t="s">
        <v>732</v>
      </c>
      <c r="B59" s="97">
        <v>0</v>
      </c>
      <c r="C59" s="97">
        <v>0</v>
      </c>
      <c r="D59" s="160">
        <v>0</v>
      </c>
    </row>
    <row r="60" spans="1:4">
      <c r="A60" s="100" t="s">
        <v>733</v>
      </c>
      <c r="B60" s="97">
        <v>0</v>
      </c>
      <c r="C60" s="97">
        <v>0</v>
      </c>
      <c r="D60" s="160">
        <v>0</v>
      </c>
    </row>
    <row r="61" spans="1:4">
      <c r="A61" s="100" t="s">
        <v>734</v>
      </c>
      <c r="B61" s="97">
        <v>0</v>
      </c>
      <c r="C61" s="97">
        <v>0</v>
      </c>
      <c r="D61" s="160">
        <v>0</v>
      </c>
    </row>
    <row r="62" spans="1:4">
      <c r="A62" s="100" t="s">
        <v>735</v>
      </c>
      <c r="B62" s="97">
        <v>0</v>
      </c>
      <c r="C62" s="97">
        <v>0</v>
      </c>
      <c r="D62" s="160">
        <v>0</v>
      </c>
    </row>
    <row r="63" spans="1:4">
      <c r="A63" s="72" t="s">
        <v>158</v>
      </c>
      <c r="B63" s="684">
        <v>0</v>
      </c>
      <c r="C63" s="684">
        <v>0</v>
      </c>
      <c r="D63" s="685">
        <v>0</v>
      </c>
    </row>
    <row r="64" spans="1:4">
      <c r="A64" s="54" t="s">
        <v>736</v>
      </c>
      <c r="B64" s="160">
        <v>0</v>
      </c>
      <c r="C64" s="160">
        <v>0</v>
      </c>
      <c r="D64" s="234"/>
    </row>
    <row r="65" spans="1:4" ht="30" customHeight="1">
      <c r="A65" s="433" t="s">
        <v>739</v>
      </c>
      <c r="B65" s="73" t="s">
        <v>118</v>
      </c>
      <c r="C65" s="176" t="s">
        <v>517</v>
      </c>
      <c r="D65" s="73" t="s">
        <v>679</v>
      </c>
    </row>
    <row r="66" spans="1:4">
      <c r="A66" s="100" t="s">
        <v>722</v>
      </c>
      <c r="B66" s="97">
        <v>0</v>
      </c>
      <c r="C66" s="97">
        <v>0</v>
      </c>
      <c r="D66" s="160">
        <v>0</v>
      </c>
    </row>
    <row r="67" spans="1:4">
      <c r="A67" s="100" t="s">
        <v>723</v>
      </c>
      <c r="B67" s="97">
        <v>0</v>
      </c>
      <c r="C67" s="97">
        <v>0</v>
      </c>
      <c r="D67" s="160">
        <v>0</v>
      </c>
    </row>
    <row r="68" spans="1:4">
      <c r="A68" s="100" t="s">
        <v>724</v>
      </c>
      <c r="B68" s="97">
        <v>0</v>
      </c>
      <c r="C68" s="97">
        <v>0</v>
      </c>
      <c r="D68" s="160">
        <v>0</v>
      </c>
    </row>
    <row r="69" spans="1:4">
      <c r="A69" s="100" t="s">
        <v>725</v>
      </c>
      <c r="B69" s="97">
        <v>0</v>
      </c>
      <c r="C69" s="97">
        <v>0</v>
      </c>
      <c r="D69" s="160">
        <v>0</v>
      </c>
    </row>
    <row r="70" spans="1:4">
      <c r="A70" s="100" t="s">
        <v>726</v>
      </c>
      <c r="B70" s="97">
        <v>0</v>
      </c>
      <c r="C70" s="97">
        <v>0</v>
      </c>
      <c r="D70" s="160">
        <v>0</v>
      </c>
    </row>
    <row r="71" spans="1:4">
      <c r="A71" s="100" t="s">
        <v>727</v>
      </c>
      <c r="B71" s="97">
        <v>0</v>
      </c>
      <c r="C71" s="97">
        <v>0</v>
      </c>
      <c r="D71" s="160">
        <v>0</v>
      </c>
    </row>
    <row r="72" spans="1:4">
      <c r="A72" s="100" t="s">
        <v>728</v>
      </c>
      <c r="B72" s="97">
        <v>0</v>
      </c>
      <c r="C72" s="97">
        <v>0</v>
      </c>
      <c r="D72" s="160">
        <v>0</v>
      </c>
    </row>
    <row r="73" spans="1:4">
      <c r="A73" s="100" t="s">
        <v>729</v>
      </c>
      <c r="B73" s="97">
        <v>0</v>
      </c>
      <c r="C73" s="97">
        <v>0</v>
      </c>
      <c r="D73" s="160">
        <v>0</v>
      </c>
    </row>
    <row r="74" spans="1:4">
      <c r="A74" s="100" t="s">
        <v>730</v>
      </c>
      <c r="B74" s="97">
        <v>0</v>
      </c>
      <c r="C74" s="97">
        <v>0</v>
      </c>
      <c r="D74" s="160">
        <v>0</v>
      </c>
    </row>
    <row r="75" spans="1:4">
      <c r="A75" s="100" t="s">
        <v>731</v>
      </c>
      <c r="B75" s="97">
        <v>0</v>
      </c>
      <c r="C75" s="97">
        <v>0</v>
      </c>
      <c r="D75" s="160">
        <v>0</v>
      </c>
    </row>
    <row r="76" spans="1:4">
      <c r="A76" s="100" t="s">
        <v>732</v>
      </c>
      <c r="B76" s="97">
        <v>0</v>
      </c>
      <c r="C76" s="97">
        <v>0</v>
      </c>
      <c r="D76" s="160">
        <v>0</v>
      </c>
    </row>
    <row r="77" spans="1:4">
      <c r="A77" s="100" t="s">
        <v>733</v>
      </c>
      <c r="B77" s="97">
        <v>0</v>
      </c>
      <c r="C77" s="97">
        <v>0</v>
      </c>
      <c r="D77" s="160">
        <v>0</v>
      </c>
    </row>
    <row r="78" spans="1:4">
      <c r="A78" s="100" t="s">
        <v>734</v>
      </c>
      <c r="B78" s="97">
        <v>0</v>
      </c>
      <c r="C78" s="97">
        <v>0</v>
      </c>
      <c r="D78" s="160">
        <v>0</v>
      </c>
    </row>
    <row r="79" spans="1:4">
      <c r="A79" s="100" t="s">
        <v>735</v>
      </c>
      <c r="B79" s="97">
        <v>0</v>
      </c>
      <c r="C79" s="97">
        <v>0</v>
      </c>
      <c r="D79" s="160">
        <v>0</v>
      </c>
    </row>
    <row r="80" spans="1:4">
      <c r="A80" s="72" t="s">
        <v>158</v>
      </c>
      <c r="B80" s="684">
        <v>0</v>
      </c>
      <c r="C80" s="684">
        <v>0</v>
      </c>
      <c r="D80" s="685">
        <v>0</v>
      </c>
    </row>
    <row r="81" spans="1:4">
      <c r="A81" s="54" t="s">
        <v>736</v>
      </c>
      <c r="B81" s="106">
        <v>0</v>
      </c>
      <c r="C81" s="106">
        <v>0</v>
      </c>
      <c r="D81" s="144"/>
    </row>
    <row r="82" spans="1:4" ht="15.75" thickBot="1">
      <c r="A82" s="252"/>
      <c r="B82" s="255"/>
      <c r="C82" s="254"/>
      <c r="D82" s="254"/>
    </row>
    <row r="83" spans="1:4" ht="30" customHeight="1" thickTop="1">
      <c r="A83" s="765" t="s">
        <v>1360</v>
      </c>
      <c r="B83" s="766"/>
      <c r="C83" s="766"/>
      <c r="D83" s="766"/>
    </row>
    <row r="84" spans="1:4">
      <c r="A84" s="212"/>
      <c r="B84" s="212"/>
      <c r="C84" s="211"/>
      <c r="D84" s="98"/>
    </row>
    <row r="85" spans="1:4" ht="30" customHeight="1">
      <c r="A85" s="768" t="s">
        <v>1012</v>
      </c>
      <c r="B85" s="768"/>
      <c r="C85" s="768"/>
      <c r="D85" s="768"/>
    </row>
    <row r="86" spans="1:4" ht="18">
      <c r="A86" s="808" t="s">
        <v>742</v>
      </c>
      <c r="B86" s="769"/>
      <c r="C86" s="769"/>
      <c r="D86" s="769"/>
    </row>
    <row r="87" spans="1:4" ht="18">
      <c r="A87" s="769" t="s">
        <v>1515</v>
      </c>
      <c r="B87" s="769"/>
      <c r="C87" s="769"/>
      <c r="D87" s="769"/>
    </row>
    <row r="88" spans="1:4" ht="30" customHeight="1">
      <c r="A88" s="770" t="s">
        <v>510</v>
      </c>
      <c r="B88" s="770"/>
      <c r="C88" s="770"/>
      <c r="D88" s="770"/>
    </row>
    <row r="89" spans="1:4">
      <c r="A89" s="99"/>
      <c r="B89" s="205"/>
      <c r="C89" s="205"/>
      <c r="D89" s="98"/>
    </row>
    <row r="90" spans="1:4" ht="30" customHeight="1">
      <c r="A90" s="72" t="s">
        <v>720</v>
      </c>
      <c r="B90" s="73" t="s">
        <v>118</v>
      </c>
      <c r="C90" s="176" t="s">
        <v>517</v>
      </c>
      <c r="D90" s="73" t="s">
        <v>721</v>
      </c>
    </row>
    <row r="91" spans="1:4">
      <c r="A91" s="100" t="s">
        <v>722</v>
      </c>
      <c r="B91" s="97">
        <v>0</v>
      </c>
      <c r="C91" s="97">
        <v>0</v>
      </c>
      <c r="D91" s="160">
        <v>0</v>
      </c>
    </row>
    <row r="92" spans="1:4">
      <c r="A92" s="100" t="s">
        <v>723</v>
      </c>
      <c r="B92" s="97">
        <v>0</v>
      </c>
      <c r="C92" s="97">
        <v>0</v>
      </c>
      <c r="D92" s="160">
        <v>0</v>
      </c>
    </row>
    <row r="93" spans="1:4">
      <c r="A93" s="100" t="s">
        <v>724</v>
      </c>
      <c r="B93" s="97">
        <v>0</v>
      </c>
      <c r="C93" s="97">
        <v>0</v>
      </c>
      <c r="D93" s="160">
        <v>0</v>
      </c>
    </row>
    <row r="94" spans="1:4">
      <c r="A94" s="100" t="s">
        <v>725</v>
      </c>
      <c r="B94" s="97">
        <v>0</v>
      </c>
      <c r="C94" s="97">
        <v>0</v>
      </c>
      <c r="D94" s="160">
        <v>0</v>
      </c>
    </row>
    <row r="95" spans="1:4">
      <c r="A95" s="100" t="s">
        <v>726</v>
      </c>
      <c r="B95" s="97">
        <v>0</v>
      </c>
      <c r="C95" s="97">
        <v>0</v>
      </c>
      <c r="D95" s="160">
        <v>0</v>
      </c>
    </row>
    <row r="96" spans="1:4">
      <c r="A96" s="100" t="s">
        <v>727</v>
      </c>
      <c r="B96" s="97">
        <v>0</v>
      </c>
      <c r="C96" s="97">
        <v>0</v>
      </c>
      <c r="D96" s="160">
        <v>0</v>
      </c>
    </row>
    <row r="97" spans="1:4">
      <c r="A97" s="100" t="s">
        <v>728</v>
      </c>
      <c r="B97" s="97">
        <v>0</v>
      </c>
      <c r="C97" s="97">
        <v>0</v>
      </c>
      <c r="D97" s="160">
        <v>0</v>
      </c>
    </row>
    <row r="98" spans="1:4">
      <c r="A98" s="100" t="s">
        <v>729</v>
      </c>
      <c r="B98" s="97">
        <v>0</v>
      </c>
      <c r="C98" s="97">
        <v>0</v>
      </c>
      <c r="D98" s="160">
        <v>0</v>
      </c>
    </row>
    <row r="99" spans="1:4">
      <c r="A99" s="100" t="s">
        <v>730</v>
      </c>
      <c r="B99" s="97">
        <v>0</v>
      </c>
      <c r="C99" s="97">
        <v>0</v>
      </c>
      <c r="D99" s="160">
        <v>0</v>
      </c>
    </row>
    <row r="100" spans="1:4">
      <c r="A100" s="100" t="s">
        <v>731</v>
      </c>
      <c r="B100" s="97">
        <v>0</v>
      </c>
      <c r="C100" s="97">
        <v>0</v>
      </c>
      <c r="D100" s="160">
        <v>0</v>
      </c>
    </row>
    <row r="101" spans="1:4">
      <c r="A101" s="100" t="s">
        <v>732</v>
      </c>
      <c r="B101" s="97">
        <v>0</v>
      </c>
      <c r="C101" s="97">
        <v>0</v>
      </c>
      <c r="D101" s="160">
        <v>0</v>
      </c>
    </row>
    <row r="102" spans="1:4">
      <c r="A102" s="100" t="s">
        <v>733</v>
      </c>
      <c r="B102" s="97">
        <v>0</v>
      </c>
      <c r="C102" s="97">
        <v>0</v>
      </c>
      <c r="D102" s="160">
        <v>0</v>
      </c>
    </row>
    <row r="103" spans="1:4">
      <c r="A103" s="100" t="s">
        <v>734</v>
      </c>
      <c r="B103" s="97">
        <v>0</v>
      </c>
      <c r="C103" s="97">
        <v>0</v>
      </c>
      <c r="D103" s="160">
        <v>0</v>
      </c>
    </row>
    <row r="104" spans="1:4">
      <c r="A104" s="100" t="s">
        <v>735</v>
      </c>
      <c r="B104" s="97">
        <v>0</v>
      </c>
      <c r="C104" s="97">
        <v>0</v>
      </c>
      <c r="D104" s="160">
        <v>0</v>
      </c>
    </row>
    <row r="105" spans="1:4">
      <c r="A105" s="72" t="s">
        <v>158</v>
      </c>
      <c r="B105" s="684">
        <v>0</v>
      </c>
      <c r="C105" s="684">
        <v>0</v>
      </c>
      <c r="D105" s="685">
        <v>0</v>
      </c>
    </row>
    <row r="106" spans="1:4">
      <c r="A106" s="54" t="s">
        <v>736</v>
      </c>
      <c r="B106" s="160">
        <v>0</v>
      </c>
      <c r="C106" s="160">
        <v>0</v>
      </c>
      <c r="D106" s="234"/>
    </row>
    <row r="107" spans="1:4" ht="30" customHeight="1">
      <c r="A107" s="433" t="s">
        <v>739</v>
      </c>
      <c r="B107" s="73" t="s">
        <v>118</v>
      </c>
      <c r="C107" s="176" t="s">
        <v>517</v>
      </c>
      <c r="D107" s="73" t="s">
        <v>679</v>
      </c>
    </row>
    <row r="108" spans="1:4">
      <c r="A108" s="100" t="s">
        <v>722</v>
      </c>
      <c r="B108" s="97">
        <v>0</v>
      </c>
      <c r="C108" s="97">
        <v>0</v>
      </c>
      <c r="D108" s="160">
        <v>0</v>
      </c>
    </row>
    <row r="109" spans="1:4">
      <c r="A109" s="100" t="s">
        <v>723</v>
      </c>
      <c r="B109" s="97">
        <v>0</v>
      </c>
      <c r="C109" s="97">
        <v>0</v>
      </c>
      <c r="D109" s="160">
        <v>0</v>
      </c>
    </row>
    <row r="110" spans="1:4">
      <c r="A110" s="100" t="s">
        <v>724</v>
      </c>
      <c r="B110" s="97">
        <v>0</v>
      </c>
      <c r="C110" s="97">
        <v>0</v>
      </c>
      <c r="D110" s="160">
        <v>0</v>
      </c>
    </row>
    <row r="111" spans="1:4">
      <c r="A111" s="100" t="s">
        <v>725</v>
      </c>
      <c r="B111" s="97">
        <v>0</v>
      </c>
      <c r="C111" s="97">
        <v>0</v>
      </c>
      <c r="D111" s="160">
        <v>0</v>
      </c>
    </row>
    <row r="112" spans="1:4">
      <c r="A112" s="100" t="s">
        <v>726</v>
      </c>
      <c r="B112" s="97">
        <v>0</v>
      </c>
      <c r="C112" s="97">
        <v>0</v>
      </c>
      <c r="D112" s="160">
        <v>0</v>
      </c>
    </row>
    <row r="113" spans="1:4">
      <c r="A113" s="100" t="s">
        <v>727</v>
      </c>
      <c r="B113" s="97">
        <v>0</v>
      </c>
      <c r="C113" s="97">
        <v>0</v>
      </c>
      <c r="D113" s="160">
        <v>0</v>
      </c>
    </row>
    <row r="114" spans="1:4">
      <c r="A114" s="100" t="s">
        <v>728</v>
      </c>
      <c r="B114" s="97">
        <v>0</v>
      </c>
      <c r="C114" s="97">
        <v>0</v>
      </c>
      <c r="D114" s="160">
        <v>0</v>
      </c>
    </row>
    <row r="115" spans="1:4">
      <c r="A115" s="100" t="s">
        <v>729</v>
      </c>
      <c r="B115" s="97">
        <v>0</v>
      </c>
      <c r="C115" s="97">
        <v>0</v>
      </c>
      <c r="D115" s="160">
        <v>0</v>
      </c>
    </row>
    <row r="116" spans="1:4">
      <c r="A116" s="100" t="s">
        <v>730</v>
      </c>
      <c r="B116" s="97">
        <v>0</v>
      </c>
      <c r="C116" s="97">
        <v>0</v>
      </c>
      <c r="D116" s="160">
        <v>0</v>
      </c>
    </row>
    <row r="117" spans="1:4">
      <c r="A117" s="100" t="s">
        <v>731</v>
      </c>
      <c r="B117" s="97">
        <v>0</v>
      </c>
      <c r="C117" s="97">
        <v>0</v>
      </c>
      <c r="D117" s="160">
        <v>0</v>
      </c>
    </row>
    <row r="118" spans="1:4">
      <c r="A118" s="100" t="s">
        <v>732</v>
      </c>
      <c r="B118" s="97">
        <v>0</v>
      </c>
      <c r="C118" s="97">
        <v>0</v>
      </c>
      <c r="D118" s="160">
        <v>0</v>
      </c>
    </row>
    <row r="119" spans="1:4">
      <c r="A119" s="100" t="s">
        <v>733</v>
      </c>
      <c r="B119" s="97">
        <v>0</v>
      </c>
      <c r="C119" s="97">
        <v>0</v>
      </c>
      <c r="D119" s="160">
        <v>0</v>
      </c>
    </row>
    <row r="120" spans="1:4">
      <c r="A120" s="100" t="s">
        <v>734</v>
      </c>
      <c r="B120" s="97">
        <v>0</v>
      </c>
      <c r="C120" s="97">
        <v>0</v>
      </c>
      <c r="D120" s="160">
        <v>0</v>
      </c>
    </row>
    <row r="121" spans="1:4">
      <c r="A121" s="100" t="s">
        <v>735</v>
      </c>
      <c r="B121" s="97">
        <v>0</v>
      </c>
      <c r="C121" s="97">
        <v>0</v>
      </c>
      <c r="D121" s="160">
        <v>0</v>
      </c>
    </row>
    <row r="122" spans="1:4">
      <c r="A122" s="72" t="s">
        <v>158</v>
      </c>
      <c r="B122" s="684">
        <v>0</v>
      </c>
      <c r="C122" s="684">
        <v>0</v>
      </c>
      <c r="D122" s="685">
        <v>0</v>
      </c>
    </row>
    <row r="123" spans="1:4">
      <c r="A123" s="54" t="s">
        <v>736</v>
      </c>
      <c r="B123" s="106">
        <v>0</v>
      </c>
      <c r="C123" s="106">
        <v>0</v>
      </c>
      <c r="D123" s="144"/>
    </row>
    <row r="124" spans="1:4" ht="15.75" thickBot="1">
      <c r="A124" s="252"/>
      <c r="B124" s="255"/>
      <c r="C124" s="254"/>
      <c r="D124" s="254"/>
    </row>
    <row r="125" spans="1:4" ht="15.75" thickTop="1">
      <c r="A125" s="765" t="s">
        <v>1368</v>
      </c>
      <c r="B125" s="766"/>
      <c r="C125" s="766"/>
      <c r="D125" s="766"/>
    </row>
    <row r="126" spans="1:4">
      <c r="A126" s="214"/>
      <c r="B126" s="11"/>
      <c r="C126" s="211"/>
      <c r="D126" s="98"/>
    </row>
    <row r="127" spans="1:4" ht="30" customHeight="1">
      <c r="A127" s="768" t="s">
        <v>1012</v>
      </c>
      <c r="B127" s="768"/>
      <c r="C127" s="768"/>
      <c r="D127" s="768"/>
    </row>
    <row r="128" spans="1:4" ht="18">
      <c r="A128" s="808" t="s">
        <v>740</v>
      </c>
      <c r="B128" s="769"/>
      <c r="C128" s="769"/>
      <c r="D128" s="769"/>
    </row>
    <row r="129" spans="1:4" ht="18">
      <c r="A129" s="769" t="s">
        <v>1515</v>
      </c>
      <c r="B129" s="769"/>
      <c r="C129" s="769"/>
      <c r="D129" s="769"/>
    </row>
    <row r="130" spans="1:4" ht="30" customHeight="1">
      <c r="A130" s="770" t="s">
        <v>510</v>
      </c>
      <c r="B130" s="770"/>
      <c r="C130" s="770"/>
      <c r="D130" s="770"/>
    </row>
    <row r="131" spans="1:4">
      <c r="A131" s="99"/>
      <c r="B131" s="205"/>
      <c r="C131" s="205"/>
      <c r="D131" s="98"/>
    </row>
    <row r="132" spans="1:4" ht="30" customHeight="1">
      <c r="A132" s="72" t="s">
        <v>720</v>
      </c>
      <c r="B132" s="73" t="s">
        <v>118</v>
      </c>
      <c r="C132" s="176" t="s">
        <v>517</v>
      </c>
      <c r="D132" s="73" t="s">
        <v>721</v>
      </c>
    </row>
    <row r="133" spans="1:4">
      <c r="A133" s="100" t="s">
        <v>722</v>
      </c>
      <c r="B133" s="97">
        <v>400000</v>
      </c>
      <c r="C133" s="97">
        <v>400000</v>
      </c>
      <c r="D133" s="160">
        <v>6.3312398093010397E-2</v>
      </c>
    </row>
    <row r="134" spans="1:4">
      <c r="A134" s="100" t="s">
        <v>723</v>
      </c>
      <c r="B134" s="97">
        <v>2536140.1680900003</v>
      </c>
      <c r="C134" s="97">
        <v>2536140.1680900003</v>
      </c>
      <c r="D134" s="160">
        <v>0.40142278985447105</v>
      </c>
    </row>
    <row r="135" spans="1:4">
      <c r="A135" s="100" t="s">
        <v>724</v>
      </c>
      <c r="B135" s="97">
        <v>2026864.9209100001</v>
      </c>
      <c r="C135" s="97">
        <v>2026864.9209100001</v>
      </c>
      <c r="D135" s="160">
        <v>0.32081419688352991</v>
      </c>
    </row>
    <row r="136" spans="1:4">
      <c r="A136" s="100" t="s">
        <v>725</v>
      </c>
      <c r="B136" s="97">
        <v>817595.61745000002</v>
      </c>
      <c r="C136" s="97">
        <v>817595.61745000002</v>
      </c>
      <c r="D136" s="160">
        <v>0.12940984802773761</v>
      </c>
    </row>
    <row r="137" spans="1:4">
      <c r="A137" s="100" t="s">
        <v>726</v>
      </c>
      <c r="B137" s="97">
        <v>432454.98306</v>
      </c>
      <c r="C137" s="97">
        <v>432454.98306</v>
      </c>
      <c r="D137" s="160">
        <v>6.8449405112001968E-2</v>
      </c>
    </row>
    <row r="138" spans="1:4">
      <c r="A138" s="100" t="s">
        <v>727</v>
      </c>
      <c r="B138" s="97">
        <v>98829.199309999996</v>
      </c>
      <c r="C138" s="97">
        <v>98829.199309999996</v>
      </c>
      <c r="D138" s="160">
        <v>1.5642784024820472E-2</v>
      </c>
    </row>
    <row r="139" spans="1:4">
      <c r="A139" s="100" t="s">
        <v>728</v>
      </c>
      <c r="B139" s="97">
        <v>5063</v>
      </c>
      <c r="C139" s="97">
        <v>5063</v>
      </c>
      <c r="D139" s="160">
        <v>8.0137667886227913E-4</v>
      </c>
    </row>
    <row r="140" spans="1:4">
      <c r="A140" s="100" t="s">
        <v>729</v>
      </c>
      <c r="B140" s="97">
        <v>800</v>
      </c>
      <c r="C140" s="97">
        <v>800</v>
      </c>
      <c r="D140" s="160">
        <v>1.266247961860208E-4</v>
      </c>
    </row>
    <row r="141" spans="1:4">
      <c r="A141" s="100" t="s">
        <v>730</v>
      </c>
      <c r="B141" s="97">
        <v>130</v>
      </c>
      <c r="C141" s="97">
        <v>130</v>
      </c>
      <c r="D141" s="160">
        <v>2.0576529380228378E-5</v>
      </c>
    </row>
    <row r="142" spans="1:4">
      <c r="A142" s="100" t="s">
        <v>731</v>
      </c>
      <c r="B142" s="97">
        <v>0</v>
      </c>
      <c r="C142" s="97">
        <v>0</v>
      </c>
      <c r="D142" s="160">
        <v>0</v>
      </c>
    </row>
    <row r="143" spans="1:4">
      <c r="A143" s="100" t="s">
        <v>732</v>
      </c>
      <c r="B143" s="97">
        <v>0</v>
      </c>
      <c r="C143" s="97">
        <v>0</v>
      </c>
      <c r="D143" s="160">
        <v>0</v>
      </c>
    </row>
    <row r="144" spans="1:4">
      <c r="A144" s="100" t="s">
        <v>733</v>
      </c>
      <c r="B144" s="97">
        <v>0</v>
      </c>
      <c r="C144" s="97">
        <v>0</v>
      </c>
      <c r="D144" s="160">
        <v>0</v>
      </c>
    </row>
    <row r="145" spans="1:4">
      <c r="A145" s="100" t="s">
        <v>734</v>
      </c>
      <c r="B145" s="97">
        <v>0</v>
      </c>
      <c r="C145" s="97">
        <v>0</v>
      </c>
      <c r="D145" s="160">
        <v>0</v>
      </c>
    </row>
    <row r="146" spans="1:4">
      <c r="A146" s="100" t="s">
        <v>735</v>
      </c>
      <c r="B146" s="97">
        <v>0</v>
      </c>
      <c r="C146" s="97">
        <v>0</v>
      </c>
      <c r="D146" s="160">
        <v>0</v>
      </c>
    </row>
    <row r="147" spans="1:4">
      <c r="A147" s="72" t="s">
        <v>158</v>
      </c>
      <c r="B147" s="684">
        <v>6317877.8888200009</v>
      </c>
      <c r="C147" s="684">
        <v>6317877.8888200009</v>
      </c>
      <c r="D147" s="685">
        <v>1</v>
      </c>
    </row>
    <row r="148" spans="1:4">
      <c r="A148" s="54" t="s">
        <v>736</v>
      </c>
      <c r="B148" s="160">
        <v>1</v>
      </c>
      <c r="C148" s="160">
        <v>1</v>
      </c>
      <c r="D148" s="234"/>
    </row>
    <row r="149" spans="1:4" ht="30" customHeight="1">
      <c r="A149" s="433" t="s">
        <v>739</v>
      </c>
      <c r="B149" s="73" t="s">
        <v>118</v>
      </c>
      <c r="C149" s="176" t="s">
        <v>517</v>
      </c>
      <c r="D149" s="73" t="s">
        <v>679</v>
      </c>
    </row>
    <row r="150" spans="1:4">
      <c r="A150" s="100" t="s">
        <v>722</v>
      </c>
      <c r="B150" s="97">
        <v>20</v>
      </c>
      <c r="C150" s="97">
        <v>20</v>
      </c>
      <c r="D150" s="160">
        <v>1.1778563015312132E-2</v>
      </c>
    </row>
    <row r="151" spans="1:4">
      <c r="A151" s="100" t="s">
        <v>723</v>
      </c>
      <c r="B151" s="97">
        <v>263</v>
      </c>
      <c r="C151" s="97">
        <v>263</v>
      </c>
      <c r="D151" s="160">
        <v>0.15488810365135453</v>
      </c>
    </row>
    <row r="152" spans="1:4">
      <c r="A152" s="100" t="s">
        <v>724</v>
      </c>
      <c r="B152" s="97">
        <v>401</v>
      </c>
      <c r="C152" s="97">
        <v>401</v>
      </c>
      <c r="D152" s="160">
        <v>0.23616018845700826</v>
      </c>
    </row>
    <row r="153" spans="1:4">
      <c r="A153" s="100" t="s">
        <v>725</v>
      </c>
      <c r="B153" s="97">
        <v>374</v>
      </c>
      <c r="C153" s="97">
        <v>374</v>
      </c>
      <c r="D153" s="160">
        <v>0.22025912838633688</v>
      </c>
    </row>
    <row r="154" spans="1:4">
      <c r="A154" s="100" t="s">
        <v>726</v>
      </c>
      <c r="B154" s="97">
        <v>428</v>
      </c>
      <c r="C154" s="97">
        <v>428</v>
      </c>
      <c r="D154" s="160">
        <v>0.25206124852767964</v>
      </c>
    </row>
    <row r="155" spans="1:4">
      <c r="A155" s="100" t="s">
        <v>727</v>
      </c>
      <c r="B155" s="97">
        <v>189</v>
      </c>
      <c r="C155" s="97">
        <v>189</v>
      </c>
      <c r="D155" s="160">
        <v>0.11130742049469965</v>
      </c>
    </row>
    <row r="156" spans="1:4">
      <c r="A156" s="100" t="s">
        <v>728</v>
      </c>
      <c r="B156" s="97">
        <v>18</v>
      </c>
      <c r="C156" s="97">
        <v>18</v>
      </c>
      <c r="D156" s="160">
        <v>1.0600706713780919E-2</v>
      </c>
    </row>
    <row r="157" spans="1:4">
      <c r="A157" s="100" t="s">
        <v>729</v>
      </c>
      <c r="B157" s="97">
        <v>4</v>
      </c>
      <c r="C157" s="97">
        <v>4</v>
      </c>
      <c r="D157" s="160">
        <v>2.3557126030624262E-3</v>
      </c>
    </row>
    <row r="158" spans="1:4">
      <c r="A158" s="100" t="s">
        <v>730</v>
      </c>
      <c r="B158" s="97">
        <v>1</v>
      </c>
      <c r="C158" s="97">
        <v>1</v>
      </c>
      <c r="D158" s="160">
        <v>5.8892815076560655E-4</v>
      </c>
    </row>
    <row r="159" spans="1:4">
      <c r="A159" s="100" t="s">
        <v>731</v>
      </c>
      <c r="B159" s="97">
        <v>0</v>
      </c>
      <c r="C159" s="97">
        <v>0</v>
      </c>
      <c r="D159" s="160">
        <v>0</v>
      </c>
    </row>
    <row r="160" spans="1:4">
      <c r="A160" s="100" t="s">
        <v>732</v>
      </c>
      <c r="B160" s="97">
        <v>0</v>
      </c>
      <c r="C160" s="97">
        <v>0</v>
      </c>
      <c r="D160" s="160">
        <v>0</v>
      </c>
    </row>
    <row r="161" spans="1:4">
      <c r="A161" s="100" t="s">
        <v>733</v>
      </c>
      <c r="B161" s="97">
        <v>0</v>
      </c>
      <c r="C161" s="97">
        <v>0</v>
      </c>
      <c r="D161" s="160">
        <v>0</v>
      </c>
    </row>
    <row r="162" spans="1:4">
      <c r="A162" s="100" t="s">
        <v>734</v>
      </c>
      <c r="B162" s="97">
        <v>0</v>
      </c>
      <c r="C162" s="97">
        <v>0</v>
      </c>
      <c r="D162" s="160">
        <v>0</v>
      </c>
    </row>
    <row r="163" spans="1:4">
      <c r="A163" s="100" t="s">
        <v>735</v>
      </c>
      <c r="B163" s="97">
        <v>0</v>
      </c>
      <c r="C163" s="97">
        <v>0</v>
      </c>
      <c r="D163" s="160">
        <v>0</v>
      </c>
    </row>
    <row r="164" spans="1:4">
      <c r="A164" s="72" t="s">
        <v>158</v>
      </c>
      <c r="B164" s="684">
        <v>1698</v>
      </c>
      <c r="C164" s="684">
        <v>1698</v>
      </c>
      <c r="D164" s="685">
        <v>1</v>
      </c>
    </row>
    <row r="165" spans="1:4">
      <c r="A165" s="54" t="s">
        <v>736</v>
      </c>
      <c r="B165" s="106">
        <v>1</v>
      </c>
      <c r="C165" s="106">
        <v>1</v>
      </c>
      <c r="D165" s="144"/>
    </row>
    <row r="166" spans="1:4" ht="15.75" thickBot="1">
      <c r="A166" s="252"/>
      <c r="B166" s="255"/>
      <c r="C166" s="254"/>
      <c r="D166" s="254"/>
    </row>
    <row r="167" spans="1:4" ht="15.75" thickTop="1">
      <c r="A167" s="765" t="s">
        <v>1369</v>
      </c>
      <c r="B167" s="766"/>
      <c r="C167" s="766"/>
      <c r="D167" s="766"/>
    </row>
    <row r="168" spans="1:4">
      <c r="A168" s="190"/>
      <c r="B168" s="11"/>
      <c r="C168" s="211"/>
      <c r="D168" s="215"/>
    </row>
    <row r="169" spans="1:4" ht="30" customHeight="1">
      <c r="A169" s="768" t="s">
        <v>1012</v>
      </c>
      <c r="B169" s="768"/>
      <c r="C169" s="768"/>
      <c r="D169" s="768"/>
    </row>
    <row r="170" spans="1:4" ht="18">
      <c r="A170" s="808" t="s">
        <v>741</v>
      </c>
      <c r="B170" s="769"/>
      <c r="C170" s="769"/>
      <c r="D170" s="769"/>
    </row>
    <row r="171" spans="1:4" ht="18">
      <c r="A171" s="769" t="s">
        <v>1515</v>
      </c>
      <c r="B171" s="769"/>
      <c r="C171" s="769"/>
      <c r="D171" s="769"/>
    </row>
    <row r="172" spans="1:4" ht="30" customHeight="1">
      <c r="A172" s="770" t="s">
        <v>510</v>
      </c>
      <c r="B172" s="770"/>
      <c r="C172" s="770"/>
      <c r="D172" s="770"/>
    </row>
    <row r="173" spans="1:4">
      <c r="A173" s="99"/>
      <c r="B173" s="205"/>
      <c r="C173" s="205"/>
      <c r="D173" s="98"/>
    </row>
    <row r="174" spans="1:4" ht="30" customHeight="1">
      <c r="A174" s="72" t="s">
        <v>720</v>
      </c>
      <c r="B174" s="73" t="s">
        <v>118</v>
      </c>
      <c r="C174" s="176" t="s">
        <v>517</v>
      </c>
      <c r="D174" s="73" t="s">
        <v>721</v>
      </c>
    </row>
    <row r="175" spans="1:4">
      <c r="A175" s="100" t="s">
        <v>722</v>
      </c>
      <c r="B175" s="97">
        <v>0</v>
      </c>
      <c r="C175" s="97">
        <v>0</v>
      </c>
      <c r="D175" s="160">
        <v>0</v>
      </c>
    </row>
    <row r="176" spans="1:4">
      <c r="A176" s="100" t="s">
        <v>723</v>
      </c>
      <c r="B176" s="97">
        <v>0</v>
      </c>
      <c r="C176" s="97">
        <v>0</v>
      </c>
      <c r="D176" s="160">
        <v>0</v>
      </c>
    </row>
    <row r="177" spans="1:4">
      <c r="A177" s="100" t="s">
        <v>724</v>
      </c>
      <c r="B177" s="97">
        <v>0</v>
      </c>
      <c r="C177" s="97">
        <v>0</v>
      </c>
      <c r="D177" s="160">
        <v>0</v>
      </c>
    </row>
    <row r="178" spans="1:4">
      <c r="A178" s="100" t="s">
        <v>725</v>
      </c>
      <c r="B178" s="97">
        <v>0</v>
      </c>
      <c r="C178" s="97">
        <v>0</v>
      </c>
      <c r="D178" s="160">
        <v>0</v>
      </c>
    </row>
    <row r="179" spans="1:4">
      <c r="A179" s="100" t="s">
        <v>726</v>
      </c>
      <c r="B179" s="97">
        <v>0</v>
      </c>
      <c r="C179" s="97">
        <v>0</v>
      </c>
      <c r="D179" s="160">
        <v>0</v>
      </c>
    </row>
    <row r="180" spans="1:4">
      <c r="A180" s="100" t="s">
        <v>727</v>
      </c>
      <c r="B180" s="97">
        <v>0</v>
      </c>
      <c r="C180" s="97">
        <v>0</v>
      </c>
      <c r="D180" s="160">
        <v>0</v>
      </c>
    </row>
    <row r="181" spans="1:4">
      <c r="A181" s="100" t="s">
        <v>728</v>
      </c>
      <c r="B181" s="97">
        <v>0</v>
      </c>
      <c r="C181" s="97">
        <v>0</v>
      </c>
      <c r="D181" s="160">
        <v>0</v>
      </c>
    </row>
    <row r="182" spans="1:4">
      <c r="A182" s="100" t="s">
        <v>729</v>
      </c>
      <c r="B182" s="97">
        <v>0</v>
      </c>
      <c r="C182" s="97">
        <v>0</v>
      </c>
      <c r="D182" s="160">
        <v>0</v>
      </c>
    </row>
    <row r="183" spans="1:4">
      <c r="A183" s="100" t="s">
        <v>730</v>
      </c>
      <c r="B183" s="97">
        <v>0</v>
      </c>
      <c r="C183" s="97">
        <v>0</v>
      </c>
      <c r="D183" s="160">
        <v>0</v>
      </c>
    </row>
    <row r="184" spans="1:4">
      <c r="A184" s="100" t="s">
        <v>731</v>
      </c>
      <c r="B184" s="97">
        <v>0</v>
      </c>
      <c r="C184" s="97">
        <v>0</v>
      </c>
      <c r="D184" s="160">
        <v>0</v>
      </c>
    </row>
    <row r="185" spans="1:4">
      <c r="A185" s="100" t="s">
        <v>732</v>
      </c>
      <c r="B185" s="97">
        <v>0</v>
      </c>
      <c r="C185" s="97">
        <v>0</v>
      </c>
      <c r="D185" s="160">
        <v>0</v>
      </c>
    </row>
    <row r="186" spans="1:4">
      <c r="A186" s="100" t="s">
        <v>733</v>
      </c>
      <c r="B186" s="97">
        <v>0</v>
      </c>
      <c r="C186" s="97">
        <v>0</v>
      </c>
      <c r="D186" s="160">
        <v>0</v>
      </c>
    </row>
    <row r="187" spans="1:4">
      <c r="A187" s="100" t="s">
        <v>734</v>
      </c>
      <c r="B187" s="97">
        <v>0</v>
      </c>
      <c r="C187" s="97">
        <v>0</v>
      </c>
      <c r="D187" s="160">
        <v>0</v>
      </c>
    </row>
    <row r="188" spans="1:4">
      <c r="A188" s="100" t="s">
        <v>735</v>
      </c>
      <c r="B188" s="97">
        <v>0</v>
      </c>
      <c r="C188" s="97">
        <v>0</v>
      </c>
      <c r="D188" s="160">
        <v>0</v>
      </c>
    </row>
    <row r="189" spans="1:4">
      <c r="A189" s="72" t="s">
        <v>158</v>
      </c>
      <c r="B189" s="684">
        <v>0</v>
      </c>
      <c r="C189" s="684">
        <v>0</v>
      </c>
      <c r="D189" s="685">
        <v>0</v>
      </c>
    </row>
    <row r="190" spans="1:4">
      <c r="A190" s="54" t="s">
        <v>736</v>
      </c>
      <c r="B190" s="160">
        <v>0</v>
      </c>
      <c r="C190" s="160">
        <v>0</v>
      </c>
      <c r="D190" s="234"/>
    </row>
    <row r="191" spans="1:4" ht="30" customHeight="1">
      <c r="A191" s="433" t="s">
        <v>739</v>
      </c>
      <c r="B191" s="73" t="s">
        <v>118</v>
      </c>
      <c r="C191" s="176" t="s">
        <v>517</v>
      </c>
      <c r="D191" s="73" t="s">
        <v>679</v>
      </c>
    </row>
    <row r="192" spans="1:4">
      <c r="A192" s="100" t="s">
        <v>722</v>
      </c>
      <c r="B192" s="97">
        <v>0</v>
      </c>
      <c r="C192" s="97">
        <v>0</v>
      </c>
      <c r="D192" s="160">
        <v>0</v>
      </c>
    </row>
    <row r="193" spans="1:4">
      <c r="A193" s="100" t="s">
        <v>723</v>
      </c>
      <c r="B193" s="97">
        <v>0</v>
      </c>
      <c r="C193" s="97">
        <v>0</v>
      </c>
      <c r="D193" s="160">
        <v>0</v>
      </c>
    </row>
    <row r="194" spans="1:4">
      <c r="A194" s="100" t="s">
        <v>724</v>
      </c>
      <c r="B194" s="97">
        <v>0</v>
      </c>
      <c r="C194" s="97">
        <v>0</v>
      </c>
      <c r="D194" s="160">
        <v>0</v>
      </c>
    </row>
    <row r="195" spans="1:4">
      <c r="A195" s="100" t="s">
        <v>725</v>
      </c>
      <c r="B195" s="97">
        <v>0</v>
      </c>
      <c r="C195" s="97">
        <v>0</v>
      </c>
      <c r="D195" s="160">
        <v>0</v>
      </c>
    </row>
    <row r="196" spans="1:4">
      <c r="A196" s="100" t="s">
        <v>726</v>
      </c>
      <c r="B196" s="97">
        <v>0</v>
      </c>
      <c r="C196" s="97">
        <v>0</v>
      </c>
      <c r="D196" s="160">
        <v>0</v>
      </c>
    </row>
    <row r="197" spans="1:4">
      <c r="A197" s="100" t="s">
        <v>727</v>
      </c>
      <c r="B197" s="97">
        <v>0</v>
      </c>
      <c r="C197" s="97">
        <v>0</v>
      </c>
      <c r="D197" s="160">
        <v>0</v>
      </c>
    </row>
    <row r="198" spans="1:4">
      <c r="A198" s="100" t="s">
        <v>728</v>
      </c>
      <c r="B198" s="97">
        <v>0</v>
      </c>
      <c r="C198" s="97">
        <v>0</v>
      </c>
      <c r="D198" s="160">
        <v>0</v>
      </c>
    </row>
    <row r="199" spans="1:4">
      <c r="A199" s="100" t="s">
        <v>729</v>
      </c>
      <c r="B199" s="97">
        <v>0</v>
      </c>
      <c r="C199" s="97">
        <v>0</v>
      </c>
      <c r="D199" s="160">
        <v>0</v>
      </c>
    </row>
    <row r="200" spans="1:4">
      <c r="A200" s="100" t="s">
        <v>730</v>
      </c>
      <c r="B200" s="97">
        <v>0</v>
      </c>
      <c r="C200" s="97">
        <v>0</v>
      </c>
      <c r="D200" s="160">
        <v>0</v>
      </c>
    </row>
    <row r="201" spans="1:4">
      <c r="A201" s="100" t="s">
        <v>731</v>
      </c>
      <c r="B201" s="97">
        <v>0</v>
      </c>
      <c r="C201" s="97">
        <v>0</v>
      </c>
      <c r="D201" s="160">
        <v>0</v>
      </c>
    </row>
    <row r="202" spans="1:4">
      <c r="A202" s="100" t="s">
        <v>732</v>
      </c>
      <c r="B202" s="97">
        <v>0</v>
      </c>
      <c r="C202" s="97">
        <v>0</v>
      </c>
      <c r="D202" s="160">
        <v>0</v>
      </c>
    </row>
    <row r="203" spans="1:4">
      <c r="A203" s="100" t="s">
        <v>733</v>
      </c>
      <c r="B203" s="97">
        <v>0</v>
      </c>
      <c r="C203" s="97">
        <v>0</v>
      </c>
      <c r="D203" s="160">
        <v>0</v>
      </c>
    </row>
    <row r="204" spans="1:4">
      <c r="A204" s="100" t="s">
        <v>734</v>
      </c>
      <c r="B204" s="97">
        <v>0</v>
      </c>
      <c r="C204" s="97">
        <v>0</v>
      </c>
      <c r="D204" s="160">
        <v>0</v>
      </c>
    </row>
    <row r="205" spans="1:4">
      <c r="A205" s="100" t="s">
        <v>735</v>
      </c>
      <c r="B205" s="97">
        <v>0</v>
      </c>
      <c r="C205" s="97">
        <v>0</v>
      </c>
      <c r="D205" s="160">
        <v>0</v>
      </c>
    </row>
    <row r="206" spans="1:4">
      <c r="A206" s="72" t="s">
        <v>158</v>
      </c>
      <c r="B206" s="684">
        <v>0</v>
      </c>
      <c r="C206" s="684">
        <v>0</v>
      </c>
      <c r="D206" s="685">
        <v>0</v>
      </c>
    </row>
    <row r="207" spans="1:4">
      <c r="A207" s="54" t="s">
        <v>736</v>
      </c>
      <c r="B207" s="106">
        <v>0</v>
      </c>
      <c r="C207" s="106">
        <v>0</v>
      </c>
      <c r="D207" s="144"/>
    </row>
    <row r="208" spans="1:4" ht="15.75" thickBot="1">
      <c r="A208" s="252"/>
      <c r="B208" s="255"/>
      <c r="C208" s="254"/>
      <c r="D208" s="254"/>
    </row>
    <row r="209" spans="1:4" ht="15.75" thickTop="1">
      <c r="A209" s="765" t="s">
        <v>1370</v>
      </c>
      <c r="B209" s="766"/>
      <c r="C209" s="766"/>
      <c r="D209" s="766"/>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107"/>
  <sheetViews>
    <sheetView zoomScaleNormal="100" workbookViewId="0">
      <selection activeCell="J37" sqref="J37"/>
    </sheetView>
  </sheetViews>
  <sheetFormatPr baseColWidth="10" defaultColWidth="11.42578125" defaultRowHeight="12.75"/>
  <cols>
    <col min="1" max="1" width="45.7109375" style="33" customWidth="1"/>
    <col min="2" max="2" width="11.85546875" style="33" customWidth="1"/>
    <col min="3" max="3" width="15.42578125" style="33" customWidth="1"/>
    <col min="4" max="4" width="16.5703125" style="33" customWidth="1"/>
    <col min="5" max="5" width="11.85546875" style="609" bestFit="1" customWidth="1"/>
    <col min="6" max="6" width="15.42578125" style="609" bestFit="1" customWidth="1"/>
    <col min="7" max="7" width="16.5703125" style="609" bestFit="1" customWidth="1"/>
    <col min="8" max="8" width="11.85546875" style="609" bestFit="1" customWidth="1"/>
    <col min="9" max="9" width="15.42578125" style="609" bestFit="1" customWidth="1"/>
    <col min="10" max="10" width="16.5703125" style="609" bestFit="1" customWidth="1"/>
    <col min="11" max="11" width="11.85546875" style="609" bestFit="1" customWidth="1"/>
    <col min="12" max="12" width="15.42578125" style="609" bestFit="1" customWidth="1"/>
    <col min="13" max="13" width="16.5703125" style="609" bestFit="1" customWidth="1"/>
    <col min="14" max="255" width="11.42578125" style="609"/>
    <col min="256" max="256" width="0" style="609" hidden="1" customWidth="1"/>
    <col min="257" max="257" width="45.7109375" style="609" customWidth="1"/>
    <col min="258" max="258" width="11.85546875" style="609" customWidth="1"/>
    <col min="259" max="259" width="15.42578125" style="609" customWidth="1"/>
    <col min="260" max="260" width="16.5703125" style="609" customWidth="1"/>
    <col min="261" max="261" width="11.85546875" style="609" bestFit="1" customWidth="1"/>
    <col min="262" max="262" width="15.42578125" style="609" bestFit="1" customWidth="1"/>
    <col min="263" max="263" width="16.5703125" style="609" bestFit="1" customWidth="1"/>
    <col min="264" max="264" width="11.85546875" style="609" bestFit="1" customWidth="1"/>
    <col min="265" max="265" width="15.42578125" style="609" bestFit="1" customWidth="1"/>
    <col min="266" max="266" width="16.5703125" style="609" bestFit="1" customWidth="1"/>
    <col min="267" max="267" width="11.85546875" style="609" bestFit="1" customWidth="1"/>
    <col min="268" max="268" width="15.42578125" style="609" bestFit="1" customWidth="1"/>
    <col min="269" max="269" width="16.5703125" style="609" bestFit="1" customWidth="1"/>
    <col min="270" max="511" width="11.42578125" style="609"/>
    <col min="512" max="512" width="0" style="609" hidden="1" customWidth="1"/>
    <col min="513" max="513" width="45.7109375" style="609" customWidth="1"/>
    <col min="514" max="514" width="11.85546875" style="609" customWidth="1"/>
    <col min="515" max="515" width="15.42578125" style="609" customWidth="1"/>
    <col min="516" max="516" width="16.5703125" style="609" customWidth="1"/>
    <col min="517" max="517" width="11.85546875" style="609" bestFit="1" customWidth="1"/>
    <col min="518" max="518" width="15.42578125" style="609" bestFit="1" customWidth="1"/>
    <col min="519" max="519" width="16.5703125" style="609" bestFit="1" customWidth="1"/>
    <col min="520" max="520" width="11.85546875" style="609" bestFit="1" customWidth="1"/>
    <col min="521" max="521" width="15.42578125" style="609" bestFit="1" customWidth="1"/>
    <col min="522" max="522" width="16.5703125" style="609" bestFit="1" customWidth="1"/>
    <col min="523" max="523" width="11.85546875" style="609" bestFit="1" customWidth="1"/>
    <col min="524" max="524" width="15.42578125" style="609" bestFit="1" customWidth="1"/>
    <col min="525" max="525" width="16.5703125" style="609" bestFit="1" customWidth="1"/>
    <col min="526" max="767" width="11.42578125" style="609"/>
    <col min="768" max="768" width="0" style="609" hidden="1" customWidth="1"/>
    <col min="769" max="769" width="45.7109375" style="609" customWidth="1"/>
    <col min="770" max="770" width="11.85546875" style="609" customWidth="1"/>
    <col min="771" max="771" width="15.42578125" style="609" customWidth="1"/>
    <col min="772" max="772" width="16.5703125" style="609" customWidth="1"/>
    <col min="773" max="773" width="11.85546875" style="609" bestFit="1" customWidth="1"/>
    <col min="774" max="774" width="15.42578125" style="609" bestFit="1" customWidth="1"/>
    <col min="775" max="775" width="16.5703125" style="609" bestFit="1" customWidth="1"/>
    <col min="776" max="776" width="11.85546875" style="609" bestFit="1" customWidth="1"/>
    <col min="777" max="777" width="15.42578125" style="609" bestFit="1" customWidth="1"/>
    <col min="778" max="778" width="16.5703125" style="609" bestFit="1" customWidth="1"/>
    <col min="779" max="779" width="11.85546875" style="609" bestFit="1" customWidth="1"/>
    <col min="780" max="780" width="15.42578125" style="609" bestFit="1" customWidth="1"/>
    <col min="781" max="781" width="16.5703125" style="609" bestFit="1" customWidth="1"/>
    <col min="782" max="1023" width="11.42578125" style="609"/>
    <col min="1024" max="1024" width="0" style="609" hidden="1" customWidth="1"/>
    <col min="1025" max="1025" width="45.7109375" style="609" customWidth="1"/>
    <col min="1026" max="1026" width="11.85546875" style="609" customWidth="1"/>
    <col min="1027" max="1027" width="15.42578125" style="609" customWidth="1"/>
    <col min="1028" max="1028" width="16.5703125" style="609" customWidth="1"/>
    <col min="1029" max="1029" width="11.85546875" style="609" bestFit="1" customWidth="1"/>
    <col min="1030" max="1030" width="15.42578125" style="609" bestFit="1" customWidth="1"/>
    <col min="1031" max="1031" width="16.5703125" style="609" bestFit="1" customWidth="1"/>
    <col min="1032" max="1032" width="11.85546875" style="609" bestFit="1" customWidth="1"/>
    <col min="1033" max="1033" width="15.42578125" style="609" bestFit="1" customWidth="1"/>
    <col min="1034" max="1034" width="16.5703125" style="609" bestFit="1" customWidth="1"/>
    <col min="1035" max="1035" width="11.85546875" style="609" bestFit="1" customWidth="1"/>
    <col min="1036" max="1036" width="15.42578125" style="609" bestFit="1" customWidth="1"/>
    <col min="1037" max="1037" width="16.5703125" style="609" bestFit="1" customWidth="1"/>
    <col min="1038" max="1279" width="11.42578125" style="609"/>
    <col min="1280" max="1280" width="0" style="609" hidden="1" customWidth="1"/>
    <col min="1281" max="1281" width="45.7109375" style="609" customWidth="1"/>
    <col min="1282" max="1282" width="11.85546875" style="609" customWidth="1"/>
    <col min="1283" max="1283" width="15.42578125" style="609" customWidth="1"/>
    <col min="1284" max="1284" width="16.5703125" style="609" customWidth="1"/>
    <col min="1285" max="1285" width="11.85546875" style="609" bestFit="1" customWidth="1"/>
    <col min="1286" max="1286" width="15.42578125" style="609" bestFit="1" customWidth="1"/>
    <col min="1287" max="1287" width="16.5703125" style="609" bestFit="1" customWidth="1"/>
    <col min="1288" max="1288" width="11.85546875" style="609" bestFit="1" customWidth="1"/>
    <col min="1289" max="1289" width="15.42578125" style="609" bestFit="1" customWidth="1"/>
    <col min="1290" max="1290" width="16.5703125" style="609" bestFit="1" customWidth="1"/>
    <col min="1291" max="1291" width="11.85546875" style="609" bestFit="1" customWidth="1"/>
    <col min="1292" max="1292" width="15.42578125" style="609" bestFit="1" customWidth="1"/>
    <col min="1293" max="1293" width="16.5703125" style="609" bestFit="1" customWidth="1"/>
    <col min="1294" max="1535" width="11.42578125" style="609"/>
    <col min="1536" max="1536" width="0" style="609" hidden="1" customWidth="1"/>
    <col min="1537" max="1537" width="45.7109375" style="609" customWidth="1"/>
    <col min="1538" max="1538" width="11.85546875" style="609" customWidth="1"/>
    <col min="1539" max="1539" width="15.42578125" style="609" customWidth="1"/>
    <col min="1540" max="1540" width="16.5703125" style="609" customWidth="1"/>
    <col min="1541" max="1541" width="11.85546875" style="609" bestFit="1" customWidth="1"/>
    <col min="1542" max="1542" width="15.42578125" style="609" bestFit="1" customWidth="1"/>
    <col min="1543" max="1543" width="16.5703125" style="609" bestFit="1" customWidth="1"/>
    <col min="1544" max="1544" width="11.85546875" style="609" bestFit="1" customWidth="1"/>
    <col min="1545" max="1545" width="15.42578125" style="609" bestFit="1" customWidth="1"/>
    <col min="1546" max="1546" width="16.5703125" style="609" bestFit="1" customWidth="1"/>
    <col min="1547" max="1547" width="11.85546875" style="609" bestFit="1" customWidth="1"/>
    <col min="1548" max="1548" width="15.42578125" style="609" bestFit="1" customWidth="1"/>
    <col min="1549" max="1549" width="16.5703125" style="609" bestFit="1" customWidth="1"/>
    <col min="1550" max="1791" width="11.42578125" style="609"/>
    <col min="1792" max="1792" width="0" style="609" hidden="1" customWidth="1"/>
    <col min="1793" max="1793" width="45.7109375" style="609" customWidth="1"/>
    <col min="1794" max="1794" width="11.85546875" style="609" customWidth="1"/>
    <col min="1795" max="1795" width="15.42578125" style="609" customWidth="1"/>
    <col min="1796" max="1796" width="16.5703125" style="609" customWidth="1"/>
    <col min="1797" max="1797" width="11.85546875" style="609" bestFit="1" customWidth="1"/>
    <col min="1798" max="1798" width="15.42578125" style="609" bestFit="1" customWidth="1"/>
    <col min="1799" max="1799" width="16.5703125" style="609" bestFit="1" customWidth="1"/>
    <col min="1800" max="1800" width="11.85546875" style="609" bestFit="1" customWidth="1"/>
    <col min="1801" max="1801" width="15.42578125" style="609" bestFit="1" customWidth="1"/>
    <col min="1802" max="1802" width="16.5703125" style="609" bestFit="1" customWidth="1"/>
    <col min="1803" max="1803" width="11.85546875" style="609" bestFit="1" customWidth="1"/>
    <col min="1804" max="1804" width="15.42578125" style="609" bestFit="1" customWidth="1"/>
    <col min="1805" max="1805" width="16.5703125" style="609" bestFit="1" customWidth="1"/>
    <col min="1806" max="2047" width="11.42578125" style="609"/>
    <col min="2048" max="2048" width="0" style="609" hidden="1" customWidth="1"/>
    <col min="2049" max="2049" width="45.7109375" style="609" customWidth="1"/>
    <col min="2050" max="2050" width="11.85546875" style="609" customWidth="1"/>
    <col min="2051" max="2051" width="15.42578125" style="609" customWidth="1"/>
    <col min="2052" max="2052" width="16.5703125" style="609" customWidth="1"/>
    <col min="2053" max="2053" width="11.85546875" style="609" bestFit="1" customWidth="1"/>
    <col min="2054" max="2054" width="15.42578125" style="609" bestFit="1" customWidth="1"/>
    <col min="2055" max="2055" width="16.5703125" style="609" bestFit="1" customWidth="1"/>
    <col min="2056" max="2056" width="11.85546875" style="609" bestFit="1" customWidth="1"/>
    <col min="2057" max="2057" width="15.42578125" style="609" bestFit="1" customWidth="1"/>
    <col min="2058" max="2058" width="16.5703125" style="609" bestFit="1" customWidth="1"/>
    <col min="2059" max="2059" width="11.85546875" style="609" bestFit="1" customWidth="1"/>
    <col min="2060" max="2060" width="15.42578125" style="609" bestFit="1" customWidth="1"/>
    <col min="2061" max="2061" width="16.5703125" style="609" bestFit="1" customWidth="1"/>
    <col min="2062" max="2303" width="11.42578125" style="609"/>
    <col min="2304" max="2304" width="0" style="609" hidden="1" customWidth="1"/>
    <col min="2305" max="2305" width="45.7109375" style="609" customWidth="1"/>
    <col min="2306" max="2306" width="11.85546875" style="609" customWidth="1"/>
    <col min="2307" max="2307" width="15.42578125" style="609" customWidth="1"/>
    <col min="2308" max="2308" width="16.5703125" style="609" customWidth="1"/>
    <col min="2309" max="2309" width="11.85546875" style="609" bestFit="1" customWidth="1"/>
    <col min="2310" max="2310" width="15.42578125" style="609" bestFit="1" customWidth="1"/>
    <col min="2311" max="2311" width="16.5703125" style="609" bestFit="1" customWidth="1"/>
    <col min="2312" max="2312" width="11.85546875" style="609" bestFit="1" customWidth="1"/>
    <col min="2313" max="2313" width="15.42578125" style="609" bestFit="1" customWidth="1"/>
    <col min="2314" max="2314" width="16.5703125" style="609" bestFit="1" customWidth="1"/>
    <col min="2315" max="2315" width="11.85546875" style="609" bestFit="1" customWidth="1"/>
    <col min="2316" max="2316" width="15.42578125" style="609" bestFit="1" customWidth="1"/>
    <col min="2317" max="2317" width="16.5703125" style="609" bestFit="1" customWidth="1"/>
    <col min="2318" max="2559" width="11.42578125" style="609"/>
    <col min="2560" max="2560" width="0" style="609" hidden="1" customWidth="1"/>
    <col min="2561" max="2561" width="45.7109375" style="609" customWidth="1"/>
    <col min="2562" max="2562" width="11.85546875" style="609" customWidth="1"/>
    <col min="2563" max="2563" width="15.42578125" style="609" customWidth="1"/>
    <col min="2564" max="2564" width="16.5703125" style="609" customWidth="1"/>
    <col min="2565" max="2565" width="11.85546875" style="609" bestFit="1" customWidth="1"/>
    <col min="2566" max="2566" width="15.42578125" style="609" bestFit="1" customWidth="1"/>
    <col min="2567" max="2567" width="16.5703125" style="609" bestFit="1" customWidth="1"/>
    <col min="2568" max="2568" width="11.85546875" style="609" bestFit="1" customWidth="1"/>
    <col min="2569" max="2569" width="15.42578125" style="609" bestFit="1" customWidth="1"/>
    <col min="2570" max="2570" width="16.5703125" style="609" bestFit="1" customWidth="1"/>
    <col min="2571" max="2571" width="11.85546875" style="609" bestFit="1" customWidth="1"/>
    <col min="2572" max="2572" width="15.42578125" style="609" bestFit="1" customWidth="1"/>
    <col min="2573" max="2573" width="16.5703125" style="609" bestFit="1" customWidth="1"/>
    <col min="2574" max="2815" width="11.42578125" style="609"/>
    <col min="2816" max="2816" width="0" style="609" hidden="1" customWidth="1"/>
    <col min="2817" max="2817" width="45.7109375" style="609" customWidth="1"/>
    <col min="2818" max="2818" width="11.85546875" style="609" customWidth="1"/>
    <col min="2819" max="2819" width="15.42578125" style="609" customWidth="1"/>
    <col min="2820" max="2820" width="16.5703125" style="609" customWidth="1"/>
    <col min="2821" max="2821" width="11.85546875" style="609" bestFit="1" customWidth="1"/>
    <col min="2822" max="2822" width="15.42578125" style="609" bestFit="1" customWidth="1"/>
    <col min="2823" max="2823" width="16.5703125" style="609" bestFit="1" customWidth="1"/>
    <col min="2824" max="2824" width="11.85546875" style="609" bestFit="1" customWidth="1"/>
    <col min="2825" max="2825" width="15.42578125" style="609" bestFit="1" customWidth="1"/>
    <col min="2826" max="2826" width="16.5703125" style="609" bestFit="1" customWidth="1"/>
    <col min="2827" max="2827" width="11.85546875" style="609" bestFit="1" customWidth="1"/>
    <col min="2828" max="2828" width="15.42578125" style="609" bestFit="1" customWidth="1"/>
    <col min="2829" max="2829" width="16.5703125" style="609" bestFit="1" customWidth="1"/>
    <col min="2830" max="3071" width="11.42578125" style="609"/>
    <col min="3072" max="3072" width="0" style="609" hidden="1" customWidth="1"/>
    <col min="3073" max="3073" width="45.7109375" style="609" customWidth="1"/>
    <col min="3074" max="3074" width="11.85546875" style="609" customWidth="1"/>
    <col min="3075" max="3075" width="15.42578125" style="609" customWidth="1"/>
    <col min="3076" max="3076" width="16.5703125" style="609" customWidth="1"/>
    <col min="3077" max="3077" width="11.85546875" style="609" bestFit="1" customWidth="1"/>
    <col min="3078" max="3078" width="15.42578125" style="609" bestFit="1" customWidth="1"/>
    <col min="3079" max="3079" width="16.5703125" style="609" bestFit="1" customWidth="1"/>
    <col min="3080" max="3080" width="11.85546875" style="609" bestFit="1" customWidth="1"/>
    <col min="3081" max="3081" width="15.42578125" style="609" bestFit="1" customWidth="1"/>
    <col min="3082" max="3082" width="16.5703125" style="609" bestFit="1" customWidth="1"/>
    <col min="3083" max="3083" width="11.85546875" style="609" bestFit="1" customWidth="1"/>
    <col min="3084" max="3084" width="15.42578125" style="609" bestFit="1" customWidth="1"/>
    <col min="3085" max="3085" width="16.5703125" style="609" bestFit="1" customWidth="1"/>
    <col min="3086" max="3327" width="11.42578125" style="609"/>
    <col min="3328" max="3328" width="0" style="609" hidden="1" customWidth="1"/>
    <col min="3329" max="3329" width="45.7109375" style="609" customWidth="1"/>
    <col min="3330" max="3330" width="11.85546875" style="609" customWidth="1"/>
    <col min="3331" max="3331" width="15.42578125" style="609" customWidth="1"/>
    <col min="3332" max="3332" width="16.5703125" style="609" customWidth="1"/>
    <col min="3333" max="3333" width="11.85546875" style="609" bestFit="1" customWidth="1"/>
    <col min="3334" max="3334" width="15.42578125" style="609" bestFit="1" customWidth="1"/>
    <col min="3335" max="3335" width="16.5703125" style="609" bestFit="1" customWidth="1"/>
    <col min="3336" max="3336" width="11.85546875" style="609" bestFit="1" customWidth="1"/>
    <col min="3337" max="3337" width="15.42578125" style="609" bestFit="1" customWidth="1"/>
    <col min="3338" max="3338" width="16.5703125" style="609" bestFit="1" customWidth="1"/>
    <col min="3339" max="3339" width="11.85546875" style="609" bestFit="1" customWidth="1"/>
    <col min="3340" max="3340" width="15.42578125" style="609" bestFit="1" customWidth="1"/>
    <col min="3341" max="3341" width="16.5703125" style="609" bestFit="1" customWidth="1"/>
    <col min="3342" max="3583" width="11.42578125" style="609"/>
    <col min="3584" max="3584" width="0" style="609" hidden="1" customWidth="1"/>
    <col min="3585" max="3585" width="45.7109375" style="609" customWidth="1"/>
    <col min="3586" max="3586" width="11.85546875" style="609" customWidth="1"/>
    <col min="3587" max="3587" width="15.42578125" style="609" customWidth="1"/>
    <col min="3588" max="3588" width="16.5703125" style="609" customWidth="1"/>
    <col min="3589" max="3589" width="11.85546875" style="609" bestFit="1" customWidth="1"/>
    <col min="3590" max="3590" width="15.42578125" style="609" bestFit="1" customWidth="1"/>
    <col min="3591" max="3591" width="16.5703125" style="609" bestFit="1" customWidth="1"/>
    <col min="3592" max="3592" width="11.85546875" style="609" bestFit="1" customWidth="1"/>
    <col min="3593" max="3593" width="15.42578125" style="609" bestFit="1" customWidth="1"/>
    <col min="3594" max="3594" width="16.5703125" style="609" bestFit="1" customWidth="1"/>
    <col min="3595" max="3595" width="11.85546875" style="609" bestFit="1" customWidth="1"/>
    <col min="3596" max="3596" width="15.42578125" style="609" bestFit="1" customWidth="1"/>
    <col min="3597" max="3597" width="16.5703125" style="609" bestFit="1" customWidth="1"/>
    <col min="3598" max="3839" width="11.42578125" style="609"/>
    <col min="3840" max="3840" width="0" style="609" hidden="1" customWidth="1"/>
    <col min="3841" max="3841" width="45.7109375" style="609" customWidth="1"/>
    <col min="3842" max="3842" width="11.85546875" style="609" customWidth="1"/>
    <col min="3843" max="3843" width="15.42578125" style="609" customWidth="1"/>
    <col min="3844" max="3844" width="16.5703125" style="609" customWidth="1"/>
    <col min="3845" max="3845" width="11.85546875" style="609" bestFit="1" customWidth="1"/>
    <col min="3846" max="3846" width="15.42578125" style="609" bestFit="1" customWidth="1"/>
    <col min="3847" max="3847" width="16.5703125" style="609" bestFit="1" customWidth="1"/>
    <col min="3848" max="3848" width="11.85546875" style="609" bestFit="1" customWidth="1"/>
    <col min="3849" max="3849" width="15.42578125" style="609" bestFit="1" customWidth="1"/>
    <col min="3850" max="3850" width="16.5703125" style="609" bestFit="1" customWidth="1"/>
    <col min="3851" max="3851" width="11.85546875" style="609" bestFit="1" customWidth="1"/>
    <col min="3852" max="3852" width="15.42578125" style="609" bestFit="1" customWidth="1"/>
    <col min="3853" max="3853" width="16.5703125" style="609" bestFit="1" customWidth="1"/>
    <col min="3854" max="4095" width="11.42578125" style="609"/>
    <col min="4096" max="4096" width="0" style="609" hidden="1" customWidth="1"/>
    <col min="4097" max="4097" width="45.7109375" style="609" customWidth="1"/>
    <col min="4098" max="4098" width="11.85546875" style="609" customWidth="1"/>
    <col min="4099" max="4099" width="15.42578125" style="609" customWidth="1"/>
    <col min="4100" max="4100" width="16.5703125" style="609" customWidth="1"/>
    <col min="4101" max="4101" width="11.85546875" style="609" bestFit="1" customWidth="1"/>
    <col min="4102" max="4102" width="15.42578125" style="609" bestFit="1" customWidth="1"/>
    <col min="4103" max="4103" width="16.5703125" style="609" bestFit="1" customWidth="1"/>
    <col min="4104" max="4104" width="11.85546875" style="609" bestFit="1" customWidth="1"/>
    <col min="4105" max="4105" width="15.42578125" style="609" bestFit="1" customWidth="1"/>
    <col min="4106" max="4106" width="16.5703125" style="609" bestFit="1" customWidth="1"/>
    <col min="4107" max="4107" width="11.85546875" style="609" bestFit="1" customWidth="1"/>
    <col min="4108" max="4108" width="15.42578125" style="609" bestFit="1" customWidth="1"/>
    <col min="4109" max="4109" width="16.5703125" style="609" bestFit="1" customWidth="1"/>
    <col min="4110" max="4351" width="11.42578125" style="609"/>
    <col min="4352" max="4352" width="0" style="609" hidden="1" customWidth="1"/>
    <col min="4353" max="4353" width="45.7109375" style="609" customWidth="1"/>
    <col min="4354" max="4354" width="11.85546875" style="609" customWidth="1"/>
    <col min="4355" max="4355" width="15.42578125" style="609" customWidth="1"/>
    <col min="4356" max="4356" width="16.5703125" style="609" customWidth="1"/>
    <col min="4357" max="4357" width="11.85546875" style="609" bestFit="1" customWidth="1"/>
    <col min="4358" max="4358" width="15.42578125" style="609" bestFit="1" customWidth="1"/>
    <col min="4359" max="4359" width="16.5703125" style="609" bestFit="1" customWidth="1"/>
    <col min="4360" max="4360" width="11.85546875" style="609" bestFit="1" customWidth="1"/>
    <col min="4361" max="4361" width="15.42578125" style="609" bestFit="1" customWidth="1"/>
    <col min="4362" max="4362" width="16.5703125" style="609" bestFit="1" customWidth="1"/>
    <col min="4363" max="4363" width="11.85546875" style="609" bestFit="1" customWidth="1"/>
    <col min="4364" max="4364" width="15.42578125" style="609" bestFit="1" customWidth="1"/>
    <col min="4365" max="4365" width="16.5703125" style="609" bestFit="1" customWidth="1"/>
    <col min="4366" max="4607" width="11.42578125" style="609"/>
    <col min="4608" max="4608" width="0" style="609" hidden="1" customWidth="1"/>
    <col min="4609" max="4609" width="45.7109375" style="609" customWidth="1"/>
    <col min="4610" max="4610" width="11.85546875" style="609" customWidth="1"/>
    <col min="4611" max="4611" width="15.42578125" style="609" customWidth="1"/>
    <col min="4612" max="4612" width="16.5703125" style="609" customWidth="1"/>
    <col min="4613" max="4613" width="11.85546875" style="609" bestFit="1" customWidth="1"/>
    <col min="4614" max="4614" width="15.42578125" style="609" bestFit="1" customWidth="1"/>
    <col min="4615" max="4615" width="16.5703125" style="609" bestFit="1" customWidth="1"/>
    <col min="4616" max="4616" width="11.85546875" style="609" bestFit="1" customWidth="1"/>
    <col min="4617" max="4617" width="15.42578125" style="609" bestFit="1" customWidth="1"/>
    <col min="4618" max="4618" width="16.5703125" style="609" bestFit="1" customWidth="1"/>
    <col min="4619" max="4619" width="11.85546875" style="609" bestFit="1" customWidth="1"/>
    <col min="4620" max="4620" width="15.42578125" style="609" bestFit="1" customWidth="1"/>
    <col min="4621" max="4621" width="16.5703125" style="609" bestFit="1" customWidth="1"/>
    <col min="4622" max="4863" width="11.42578125" style="609"/>
    <col min="4864" max="4864" width="0" style="609" hidden="1" customWidth="1"/>
    <col min="4865" max="4865" width="45.7109375" style="609" customWidth="1"/>
    <col min="4866" max="4866" width="11.85546875" style="609" customWidth="1"/>
    <col min="4867" max="4867" width="15.42578125" style="609" customWidth="1"/>
    <col min="4868" max="4868" width="16.5703125" style="609" customWidth="1"/>
    <col min="4869" max="4869" width="11.85546875" style="609" bestFit="1" customWidth="1"/>
    <col min="4870" max="4870" width="15.42578125" style="609" bestFit="1" customWidth="1"/>
    <col min="4871" max="4871" width="16.5703125" style="609" bestFit="1" customWidth="1"/>
    <col min="4872" max="4872" width="11.85546875" style="609" bestFit="1" customWidth="1"/>
    <col min="4873" max="4873" width="15.42578125" style="609" bestFit="1" customWidth="1"/>
    <col min="4874" max="4874" width="16.5703125" style="609" bestFit="1" customWidth="1"/>
    <col min="4875" max="4875" width="11.85546875" style="609" bestFit="1" customWidth="1"/>
    <col min="4876" max="4876" width="15.42578125" style="609" bestFit="1" customWidth="1"/>
    <col min="4877" max="4877" width="16.5703125" style="609" bestFit="1" customWidth="1"/>
    <col min="4878" max="5119" width="11.42578125" style="609"/>
    <col min="5120" max="5120" width="0" style="609" hidden="1" customWidth="1"/>
    <col min="5121" max="5121" width="45.7109375" style="609" customWidth="1"/>
    <col min="5122" max="5122" width="11.85546875" style="609" customWidth="1"/>
    <col min="5123" max="5123" width="15.42578125" style="609" customWidth="1"/>
    <col min="5124" max="5124" width="16.5703125" style="609" customWidth="1"/>
    <col min="5125" max="5125" width="11.85546875" style="609" bestFit="1" customWidth="1"/>
    <col min="5126" max="5126" width="15.42578125" style="609" bestFit="1" customWidth="1"/>
    <col min="5127" max="5127" width="16.5703125" style="609" bestFit="1" customWidth="1"/>
    <col min="5128" max="5128" width="11.85546875" style="609" bestFit="1" customWidth="1"/>
    <col min="5129" max="5129" width="15.42578125" style="609" bestFit="1" customWidth="1"/>
    <col min="5130" max="5130" width="16.5703125" style="609" bestFit="1" customWidth="1"/>
    <col min="5131" max="5131" width="11.85546875" style="609" bestFit="1" customWidth="1"/>
    <col min="5132" max="5132" width="15.42578125" style="609" bestFit="1" customWidth="1"/>
    <col min="5133" max="5133" width="16.5703125" style="609" bestFit="1" customWidth="1"/>
    <col min="5134" max="5375" width="11.42578125" style="609"/>
    <col min="5376" max="5376" width="0" style="609" hidden="1" customWidth="1"/>
    <col min="5377" max="5377" width="45.7109375" style="609" customWidth="1"/>
    <col min="5378" max="5378" width="11.85546875" style="609" customWidth="1"/>
    <col min="5379" max="5379" width="15.42578125" style="609" customWidth="1"/>
    <col min="5380" max="5380" width="16.5703125" style="609" customWidth="1"/>
    <col min="5381" max="5381" width="11.85546875" style="609" bestFit="1" customWidth="1"/>
    <col min="5382" max="5382" width="15.42578125" style="609" bestFit="1" customWidth="1"/>
    <col min="5383" max="5383" width="16.5703125" style="609" bestFit="1" customWidth="1"/>
    <col min="5384" max="5384" width="11.85546875" style="609" bestFit="1" customWidth="1"/>
    <col min="5385" max="5385" width="15.42578125" style="609" bestFit="1" customWidth="1"/>
    <col min="5386" max="5386" width="16.5703125" style="609" bestFit="1" customWidth="1"/>
    <col min="5387" max="5387" width="11.85546875" style="609" bestFit="1" customWidth="1"/>
    <col min="5388" max="5388" width="15.42578125" style="609" bestFit="1" customWidth="1"/>
    <col min="5389" max="5389" width="16.5703125" style="609" bestFit="1" customWidth="1"/>
    <col min="5390" max="5631" width="11.42578125" style="609"/>
    <col min="5632" max="5632" width="0" style="609" hidden="1" customWidth="1"/>
    <col min="5633" max="5633" width="45.7109375" style="609" customWidth="1"/>
    <col min="5634" max="5634" width="11.85546875" style="609" customWidth="1"/>
    <col min="5635" max="5635" width="15.42578125" style="609" customWidth="1"/>
    <col min="5636" max="5636" width="16.5703125" style="609" customWidth="1"/>
    <col min="5637" max="5637" width="11.85546875" style="609" bestFit="1" customWidth="1"/>
    <col min="5638" max="5638" width="15.42578125" style="609" bestFit="1" customWidth="1"/>
    <col min="5639" max="5639" width="16.5703125" style="609" bestFit="1" customWidth="1"/>
    <col min="5640" max="5640" width="11.85546875" style="609" bestFit="1" customWidth="1"/>
    <col min="5641" max="5641" width="15.42578125" style="609" bestFit="1" customWidth="1"/>
    <col min="5642" max="5642" width="16.5703125" style="609" bestFit="1" customWidth="1"/>
    <col min="5643" max="5643" width="11.85546875" style="609" bestFit="1" customWidth="1"/>
    <col min="5644" max="5644" width="15.42578125" style="609" bestFit="1" customWidth="1"/>
    <col min="5645" max="5645" width="16.5703125" style="609" bestFit="1" customWidth="1"/>
    <col min="5646" max="5887" width="11.42578125" style="609"/>
    <col min="5888" max="5888" width="0" style="609" hidden="1" customWidth="1"/>
    <col min="5889" max="5889" width="45.7109375" style="609" customWidth="1"/>
    <col min="5890" max="5890" width="11.85546875" style="609" customWidth="1"/>
    <col min="5891" max="5891" width="15.42578125" style="609" customWidth="1"/>
    <col min="5892" max="5892" width="16.5703125" style="609" customWidth="1"/>
    <col min="5893" max="5893" width="11.85546875" style="609" bestFit="1" customWidth="1"/>
    <col min="5894" max="5894" width="15.42578125" style="609" bestFit="1" customWidth="1"/>
    <col min="5895" max="5895" width="16.5703125" style="609" bestFit="1" customWidth="1"/>
    <col min="5896" max="5896" width="11.85546875" style="609" bestFit="1" customWidth="1"/>
    <col min="5897" max="5897" width="15.42578125" style="609" bestFit="1" customWidth="1"/>
    <col min="5898" max="5898" width="16.5703125" style="609" bestFit="1" customWidth="1"/>
    <col min="5899" max="5899" width="11.85546875" style="609" bestFit="1" customWidth="1"/>
    <col min="5900" max="5900" width="15.42578125" style="609" bestFit="1" customWidth="1"/>
    <col min="5901" max="5901" width="16.5703125" style="609" bestFit="1" customWidth="1"/>
    <col min="5902" max="6143" width="11.42578125" style="609"/>
    <col min="6144" max="6144" width="0" style="609" hidden="1" customWidth="1"/>
    <col min="6145" max="6145" width="45.7109375" style="609" customWidth="1"/>
    <col min="6146" max="6146" width="11.85546875" style="609" customWidth="1"/>
    <col min="6147" max="6147" width="15.42578125" style="609" customWidth="1"/>
    <col min="6148" max="6148" width="16.5703125" style="609" customWidth="1"/>
    <col min="6149" max="6149" width="11.85546875" style="609" bestFit="1" customWidth="1"/>
    <col min="6150" max="6150" width="15.42578125" style="609" bestFit="1" customWidth="1"/>
    <col min="6151" max="6151" width="16.5703125" style="609" bestFit="1" customWidth="1"/>
    <col min="6152" max="6152" width="11.85546875" style="609" bestFit="1" customWidth="1"/>
    <col min="6153" max="6153" width="15.42578125" style="609" bestFit="1" customWidth="1"/>
    <col min="6154" max="6154" width="16.5703125" style="609" bestFit="1" customWidth="1"/>
    <col min="6155" max="6155" width="11.85546875" style="609" bestFit="1" customWidth="1"/>
    <col min="6156" max="6156" width="15.42578125" style="609" bestFit="1" customWidth="1"/>
    <col min="6157" max="6157" width="16.5703125" style="609" bestFit="1" customWidth="1"/>
    <col min="6158" max="6399" width="11.42578125" style="609"/>
    <col min="6400" max="6400" width="0" style="609" hidden="1" customWidth="1"/>
    <col min="6401" max="6401" width="45.7109375" style="609" customWidth="1"/>
    <col min="6402" max="6402" width="11.85546875" style="609" customWidth="1"/>
    <col min="6403" max="6403" width="15.42578125" style="609" customWidth="1"/>
    <col min="6404" max="6404" width="16.5703125" style="609" customWidth="1"/>
    <col min="6405" max="6405" width="11.85546875" style="609" bestFit="1" customWidth="1"/>
    <col min="6406" max="6406" width="15.42578125" style="609" bestFit="1" customWidth="1"/>
    <col min="6407" max="6407" width="16.5703125" style="609" bestFit="1" customWidth="1"/>
    <col min="6408" max="6408" width="11.85546875" style="609" bestFit="1" customWidth="1"/>
    <col min="6409" max="6409" width="15.42578125" style="609" bestFit="1" customWidth="1"/>
    <col min="6410" max="6410" width="16.5703125" style="609" bestFit="1" customWidth="1"/>
    <col min="6411" max="6411" width="11.85546875" style="609" bestFit="1" customWidth="1"/>
    <col min="6412" max="6412" width="15.42578125" style="609" bestFit="1" customWidth="1"/>
    <col min="6413" max="6413" width="16.5703125" style="609" bestFit="1" customWidth="1"/>
    <col min="6414" max="6655" width="11.42578125" style="609"/>
    <col min="6656" max="6656" width="0" style="609" hidden="1" customWidth="1"/>
    <col min="6657" max="6657" width="45.7109375" style="609" customWidth="1"/>
    <col min="6658" max="6658" width="11.85546875" style="609" customWidth="1"/>
    <col min="6659" max="6659" width="15.42578125" style="609" customWidth="1"/>
    <col min="6660" max="6660" width="16.5703125" style="609" customWidth="1"/>
    <col min="6661" max="6661" width="11.85546875" style="609" bestFit="1" customWidth="1"/>
    <col min="6662" max="6662" width="15.42578125" style="609" bestFit="1" customWidth="1"/>
    <col min="6663" max="6663" width="16.5703125" style="609" bestFit="1" customWidth="1"/>
    <col min="6664" max="6664" width="11.85546875" style="609" bestFit="1" customWidth="1"/>
    <col min="6665" max="6665" width="15.42578125" style="609" bestFit="1" customWidth="1"/>
    <col min="6666" max="6666" width="16.5703125" style="609" bestFit="1" customWidth="1"/>
    <col min="6667" max="6667" width="11.85546875" style="609" bestFit="1" customWidth="1"/>
    <col min="6668" max="6668" width="15.42578125" style="609" bestFit="1" customWidth="1"/>
    <col min="6669" max="6669" width="16.5703125" style="609" bestFit="1" customWidth="1"/>
    <col min="6670" max="6911" width="11.42578125" style="609"/>
    <col min="6912" max="6912" width="0" style="609" hidden="1" customWidth="1"/>
    <col min="6913" max="6913" width="45.7109375" style="609" customWidth="1"/>
    <col min="6914" max="6914" width="11.85546875" style="609" customWidth="1"/>
    <col min="6915" max="6915" width="15.42578125" style="609" customWidth="1"/>
    <col min="6916" max="6916" width="16.5703125" style="609" customWidth="1"/>
    <col min="6917" max="6917" width="11.85546875" style="609" bestFit="1" customWidth="1"/>
    <col min="6918" max="6918" width="15.42578125" style="609" bestFit="1" customWidth="1"/>
    <col min="6919" max="6919" width="16.5703125" style="609" bestFit="1" customWidth="1"/>
    <col min="6920" max="6920" width="11.85546875" style="609" bestFit="1" customWidth="1"/>
    <col min="6921" max="6921" width="15.42578125" style="609" bestFit="1" customWidth="1"/>
    <col min="6922" max="6922" width="16.5703125" style="609" bestFit="1" customWidth="1"/>
    <col min="6923" max="6923" width="11.85546875" style="609" bestFit="1" customWidth="1"/>
    <col min="6924" max="6924" width="15.42578125" style="609" bestFit="1" customWidth="1"/>
    <col min="6925" max="6925" width="16.5703125" style="609" bestFit="1" customWidth="1"/>
    <col min="6926" max="7167" width="11.42578125" style="609"/>
    <col min="7168" max="7168" width="0" style="609" hidden="1" customWidth="1"/>
    <col min="7169" max="7169" width="45.7109375" style="609" customWidth="1"/>
    <col min="7170" max="7170" width="11.85546875" style="609" customWidth="1"/>
    <col min="7171" max="7171" width="15.42578125" style="609" customWidth="1"/>
    <col min="7172" max="7172" width="16.5703125" style="609" customWidth="1"/>
    <col min="7173" max="7173" width="11.85546875" style="609" bestFit="1" customWidth="1"/>
    <col min="7174" max="7174" width="15.42578125" style="609" bestFit="1" customWidth="1"/>
    <col min="7175" max="7175" width="16.5703125" style="609" bestFit="1" customWidth="1"/>
    <col min="7176" max="7176" width="11.85546875" style="609" bestFit="1" customWidth="1"/>
    <col min="7177" max="7177" width="15.42578125" style="609" bestFit="1" customWidth="1"/>
    <col min="7178" max="7178" width="16.5703125" style="609" bestFit="1" customWidth="1"/>
    <col min="7179" max="7179" width="11.85546875" style="609" bestFit="1" customWidth="1"/>
    <col min="7180" max="7180" width="15.42578125" style="609" bestFit="1" customWidth="1"/>
    <col min="7181" max="7181" width="16.5703125" style="609" bestFit="1" customWidth="1"/>
    <col min="7182" max="7423" width="11.42578125" style="609"/>
    <col min="7424" max="7424" width="0" style="609" hidden="1" customWidth="1"/>
    <col min="7425" max="7425" width="45.7109375" style="609" customWidth="1"/>
    <col min="7426" max="7426" width="11.85546875" style="609" customWidth="1"/>
    <col min="7427" max="7427" width="15.42578125" style="609" customWidth="1"/>
    <col min="7428" max="7428" width="16.5703125" style="609" customWidth="1"/>
    <col min="7429" max="7429" width="11.85546875" style="609" bestFit="1" customWidth="1"/>
    <col min="7430" max="7430" width="15.42578125" style="609" bestFit="1" customWidth="1"/>
    <col min="7431" max="7431" width="16.5703125" style="609" bestFit="1" customWidth="1"/>
    <col min="7432" max="7432" width="11.85546875" style="609" bestFit="1" customWidth="1"/>
    <col min="7433" max="7433" width="15.42578125" style="609" bestFit="1" customWidth="1"/>
    <col min="7434" max="7434" width="16.5703125" style="609" bestFit="1" customWidth="1"/>
    <col min="7435" max="7435" width="11.85546875" style="609" bestFit="1" customWidth="1"/>
    <col min="7436" max="7436" width="15.42578125" style="609" bestFit="1" customWidth="1"/>
    <col min="7437" max="7437" width="16.5703125" style="609" bestFit="1" customWidth="1"/>
    <col min="7438" max="7679" width="11.42578125" style="609"/>
    <col min="7680" max="7680" width="0" style="609" hidden="1" customWidth="1"/>
    <col min="7681" max="7681" width="45.7109375" style="609" customWidth="1"/>
    <col min="7682" max="7682" width="11.85546875" style="609" customWidth="1"/>
    <col min="7683" max="7683" width="15.42578125" style="609" customWidth="1"/>
    <col min="7684" max="7684" width="16.5703125" style="609" customWidth="1"/>
    <col min="7685" max="7685" width="11.85546875" style="609" bestFit="1" customWidth="1"/>
    <col min="7686" max="7686" width="15.42578125" style="609" bestFit="1" customWidth="1"/>
    <col min="7687" max="7687" width="16.5703125" style="609" bestFit="1" customWidth="1"/>
    <col min="7688" max="7688" width="11.85546875" style="609" bestFit="1" customWidth="1"/>
    <col min="7689" max="7689" width="15.42578125" style="609" bestFit="1" customWidth="1"/>
    <col min="7690" max="7690" width="16.5703125" style="609" bestFit="1" customWidth="1"/>
    <col min="7691" max="7691" width="11.85546875" style="609" bestFit="1" customWidth="1"/>
    <col min="7692" max="7692" width="15.42578125" style="609" bestFit="1" customWidth="1"/>
    <col min="7693" max="7693" width="16.5703125" style="609" bestFit="1" customWidth="1"/>
    <col min="7694" max="7935" width="11.42578125" style="609"/>
    <col min="7936" max="7936" width="0" style="609" hidden="1" customWidth="1"/>
    <col min="7937" max="7937" width="45.7109375" style="609" customWidth="1"/>
    <col min="7938" max="7938" width="11.85546875" style="609" customWidth="1"/>
    <col min="7939" max="7939" width="15.42578125" style="609" customWidth="1"/>
    <col min="7940" max="7940" width="16.5703125" style="609" customWidth="1"/>
    <col min="7941" max="7941" width="11.85546875" style="609" bestFit="1" customWidth="1"/>
    <col min="7942" max="7942" width="15.42578125" style="609" bestFit="1" customWidth="1"/>
    <col min="7943" max="7943" width="16.5703125" style="609" bestFit="1" customWidth="1"/>
    <col min="7944" max="7944" width="11.85546875" style="609" bestFit="1" customWidth="1"/>
    <col min="7945" max="7945" width="15.42578125" style="609" bestFit="1" customWidth="1"/>
    <col min="7946" max="7946" width="16.5703125" style="609" bestFit="1" customWidth="1"/>
    <col min="7947" max="7947" width="11.85546875" style="609" bestFit="1" customWidth="1"/>
    <col min="7948" max="7948" width="15.42578125" style="609" bestFit="1" customWidth="1"/>
    <col min="7949" max="7949" width="16.5703125" style="609" bestFit="1" customWidth="1"/>
    <col min="7950" max="8191" width="11.42578125" style="609"/>
    <col min="8192" max="8192" width="0" style="609" hidden="1" customWidth="1"/>
    <col min="8193" max="8193" width="45.7109375" style="609" customWidth="1"/>
    <col min="8194" max="8194" width="11.85546875" style="609" customWidth="1"/>
    <col min="8195" max="8195" width="15.42578125" style="609" customWidth="1"/>
    <col min="8196" max="8196" width="16.5703125" style="609" customWidth="1"/>
    <col min="8197" max="8197" width="11.85546875" style="609" bestFit="1" customWidth="1"/>
    <col min="8198" max="8198" width="15.42578125" style="609" bestFit="1" customWidth="1"/>
    <col min="8199" max="8199" width="16.5703125" style="609" bestFit="1" customWidth="1"/>
    <col min="8200" max="8200" width="11.85546875" style="609" bestFit="1" customWidth="1"/>
    <col min="8201" max="8201" width="15.42578125" style="609" bestFit="1" customWidth="1"/>
    <col min="8202" max="8202" width="16.5703125" style="609" bestFit="1" customWidth="1"/>
    <col min="8203" max="8203" width="11.85546875" style="609" bestFit="1" customWidth="1"/>
    <col min="8204" max="8204" width="15.42578125" style="609" bestFit="1" customWidth="1"/>
    <col min="8205" max="8205" width="16.5703125" style="609" bestFit="1" customWidth="1"/>
    <col min="8206" max="8447" width="11.42578125" style="609"/>
    <col min="8448" max="8448" width="0" style="609" hidden="1" customWidth="1"/>
    <col min="8449" max="8449" width="45.7109375" style="609" customWidth="1"/>
    <col min="8450" max="8450" width="11.85546875" style="609" customWidth="1"/>
    <col min="8451" max="8451" width="15.42578125" style="609" customWidth="1"/>
    <col min="8452" max="8452" width="16.5703125" style="609" customWidth="1"/>
    <col min="8453" max="8453" width="11.85546875" style="609" bestFit="1" customWidth="1"/>
    <col min="8454" max="8454" width="15.42578125" style="609" bestFit="1" customWidth="1"/>
    <col min="8455" max="8455" width="16.5703125" style="609" bestFit="1" customWidth="1"/>
    <col min="8456" max="8456" width="11.85546875" style="609" bestFit="1" customWidth="1"/>
    <col min="8457" max="8457" width="15.42578125" style="609" bestFit="1" customWidth="1"/>
    <col min="8458" max="8458" width="16.5703125" style="609" bestFit="1" customWidth="1"/>
    <col min="8459" max="8459" width="11.85546875" style="609" bestFit="1" customWidth="1"/>
    <col min="8460" max="8460" width="15.42578125" style="609" bestFit="1" customWidth="1"/>
    <col min="8461" max="8461" width="16.5703125" style="609" bestFit="1" customWidth="1"/>
    <col min="8462" max="8703" width="11.42578125" style="609"/>
    <col min="8704" max="8704" width="0" style="609" hidden="1" customWidth="1"/>
    <col min="8705" max="8705" width="45.7109375" style="609" customWidth="1"/>
    <col min="8706" max="8706" width="11.85546875" style="609" customWidth="1"/>
    <col min="8707" max="8707" width="15.42578125" style="609" customWidth="1"/>
    <col min="8708" max="8708" width="16.5703125" style="609" customWidth="1"/>
    <col min="8709" max="8709" width="11.85546875" style="609" bestFit="1" customWidth="1"/>
    <col min="8710" max="8710" width="15.42578125" style="609" bestFit="1" customWidth="1"/>
    <col min="8711" max="8711" width="16.5703125" style="609" bestFit="1" customWidth="1"/>
    <col min="8712" max="8712" width="11.85546875" style="609" bestFit="1" customWidth="1"/>
    <col min="8713" max="8713" width="15.42578125" style="609" bestFit="1" customWidth="1"/>
    <col min="8714" max="8714" width="16.5703125" style="609" bestFit="1" customWidth="1"/>
    <col min="8715" max="8715" width="11.85546875" style="609" bestFit="1" customWidth="1"/>
    <col min="8716" max="8716" width="15.42578125" style="609" bestFit="1" customWidth="1"/>
    <col min="8717" max="8717" width="16.5703125" style="609" bestFit="1" customWidth="1"/>
    <col min="8718" max="8959" width="11.42578125" style="609"/>
    <col min="8960" max="8960" width="0" style="609" hidden="1" customWidth="1"/>
    <col min="8961" max="8961" width="45.7109375" style="609" customWidth="1"/>
    <col min="8962" max="8962" width="11.85546875" style="609" customWidth="1"/>
    <col min="8963" max="8963" width="15.42578125" style="609" customWidth="1"/>
    <col min="8964" max="8964" width="16.5703125" style="609" customWidth="1"/>
    <col min="8965" max="8965" width="11.85546875" style="609" bestFit="1" customWidth="1"/>
    <col min="8966" max="8966" width="15.42578125" style="609" bestFit="1" customWidth="1"/>
    <col min="8967" max="8967" width="16.5703125" style="609" bestFit="1" customWidth="1"/>
    <col min="8968" max="8968" width="11.85546875" style="609" bestFit="1" customWidth="1"/>
    <col min="8969" max="8969" width="15.42578125" style="609" bestFit="1" customWidth="1"/>
    <col min="8970" max="8970" width="16.5703125" style="609" bestFit="1" customWidth="1"/>
    <col min="8971" max="8971" width="11.85546875" style="609" bestFit="1" customWidth="1"/>
    <col min="8972" max="8972" width="15.42578125" style="609" bestFit="1" customWidth="1"/>
    <col min="8973" max="8973" width="16.5703125" style="609" bestFit="1" customWidth="1"/>
    <col min="8974" max="9215" width="11.42578125" style="609"/>
    <col min="9216" max="9216" width="0" style="609" hidden="1" customWidth="1"/>
    <col min="9217" max="9217" width="45.7109375" style="609" customWidth="1"/>
    <col min="9218" max="9218" width="11.85546875" style="609" customWidth="1"/>
    <col min="9219" max="9219" width="15.42578125" style="609" customWidth="1"/>
    <col min="9220" max="9220" width="16.5703125" style="609" customWidth="1"/>
    <col min="9221" max="9221" width="11.85546875" style="609" bestFit="1" customWidth="1"/>
    <col min="9222" max="9222" width="15.42578125" style="609" bestFit="1" customWidth="1"/>
    <col min="9223" max="9223" width="16.5703125" style="609" bestFit="1" customWidth="1"/>
    <col min="9224" max="9224" width="11.85546875" style="609" bestFit="1" customWidth="1"/>
    <col min="9225" max="9225" width="15.42578125" style="609" bestFit="1" customWidth="1"/>
    <col min="9226" max="9226" width="16.5703125" style="609" bestFit="1" customWidth="1"/>
    <col min="9227" max="9227" width="11.85546875" style="609" bestFit="1" customWidth="1"/>
    <col min="9228" max="9228" width="15.42578125" style="609" bestFit="1" customWidth="1"/>
    <col min="9229" max="9229" width="16.5703125" style="609" bestFit="1" customWidth="1"/>
    <col min="9230" max="9471" width="11.42578125" style="609"/>
    <col min="9472" max="9472" width="0" style="609" hidden="1" customWidth="1"/>
    <col min="9473" max="9473" width="45.7109375" style="609" customWidth="1"/>
    <col min="9474" max="9474" width="11.85546875" style="609" customWidth="1"/>
    <col min="9475" max="9475" width="15.42578125" style="609" customWidth="1"/>
    <col min="9476" max="9476" width="16.5703125" style="609" customWidth="1"/>
    <col min="9477" max="9477" width="11.85546875" style="609" bestFit="1" customWidth="1"/>
    <col min="9478" max="9478" width="15.42578125" style="609" bestFit="1" customWidth="1"/>
    <col min="9479" max="9479" width="16.5703125" style="609" bestFit="1" customWidth="1"/>
    <col min="9480" max="9480" width="11.85546875" style="609" bestFit="1" customWidth="1"/>
    <col min="9481" max="9481" width="15.42578125" style="609" bestFit="1" customWidth="1"/>
    <col min="9482" max="9482" width="16.5703125" style="609" bestFit="1" customWidth="1"/>
    <col min="9483" max="9483" width="11.85546875" style="609" bestFit="1" customWidth="1"/>
    <col min="9484" max="9484" width="15.42578125" style="609" bestFit="1" customWidth="1"/>
    <col min="9485" max="9485" width="16.5703125" style="609" bestFit="1" customWidth="1"/>
    <col min="9486" max="9727" width="11.42578125" style="609"/>
    <col min="9728" max="9728" width="0" style="609" hidden="1" customWidth="1"/>
    <col min="9729" max="9729" width="45.7109375" style="609" customWidth="1"/>
    <col min="9730" max="9730" width="11.85546875" style="609" customWidth="1"/>
    <col min="9731" max="9731" width="15.42578125" style="609" customWidth="1"/>
    <col min="9732" max="9732" width="16.5703125" style="609" customWidth="1"/>
    <col min="9733" max="9733" width="11.85546875" style="609" bestFit="1" customWidth="1"/>
    <col min="9734" max="9734" width="15.42578125" style="609" bestFit="1" customWidth="1"/>
    <col min="9735" max="9735" width="16.5703125" style="609" bestFit="1" customWidth="1"/>
    <col min="9736" max="9736" width="11.85546875" style="609" bestFit="1" customWidth="1"/>
    <col min="9737" max="9737" width="15.42578125" style="609" bestFit="1" customWidth="1"/>
    <col min="9738" max="9738" width="16.5703125" style="609" bestFit="1" customWidth="1"/>
    <col min="9739" max="9739" width="11.85546875" style="609" bestFit="1" customWidth="1"/>
    <col min="9740" max="9740" width="15.42578125" style="609" bestFit="1" customWidth="1"/>
    <col min="9741" max="9741" width="16.5703125" style="609" bestFit="1" customWidth="1"/>
    <col min="9742" max="9983" width="11.42578125" style="609"/>
    <col min="9984" max="9984" width="0" style="609" hidden="1" customWidth="1"/>
    <col min="9985" max="9985" width="45.7109375" style="609" customWidth="1"/>
    <col min="9986" max="9986" width="11.85546875" style="609" customWidth="1"/>
    <col min="9987" max="9987" width="15.42578125" style="609" customWidth="1"/>
    <col min="9988" max="9988" width="16.5703125" style="609" customWidth="1"/>
    <col min="9989" max="9989" width="11.85546875" style="609" bestFit="1" customWidth="1"/>
    <col min="9990" max="9990" width="15.42578125" style="609" bestFit="1" customWidth="1"/>
    <col min="9991" max="9991" width="16.5703125" style="609" bestFit="1" customWidth="1"/>
    <col min="9992" max="9992" width="11.85546875" style="609" bestFit="1" customWidth="1"/>
    <col min="9993" max="9993" width="15.42578125" style="609" bestFit="1" customWidth="1"/>
    <col min="9994" max="9994" width="16.5703125" style="609" bestFit="1" customWidth="1"/>
    <col min="9995" max="9995" width="11.85546875" style="609" bestFit="1" customWidth="1"/>
    <col min="9996" max="9996" width="15.42578125" style="609" bestFit="1" customWidth="1"/>
    <col min="9997" max="9997" width="16.5703125" style="609" bestFit="1" customWidth="1"/>
    <col min="9998" max="10239" width="11.42578125" style="609"/>
    <col min="10240" max="10240" width="0" style="609" hidden="1" customWidth="1"/>
    <col min="10241" max="10241" width="45.7109375" style="609" customWidth="1"/>
    <col min="10242" max="10242" width="11.85546875" style="609" customWidth="1"/>
    <col min="10243" max="10243" width="15.42578125" style="609" customWidth="1"/>
    <col min="10244" max="10244" width="16.5703125" style="609" customWidth="1"/>
    <col min="10245" max="10245" width="11.85546875" style="609" bestFit="1" customWidth="1"/>
    <col min="10246" max="10246" width="15.42578125" style="609" bestFit="1" customWidth="1"/>
    <col min="10247" max="10247" width="16.5703125" style="609" bestFit="1" customWidth="1"/>
    <col min="10248" max="10248" width="11.85546875" style="609" bestFit="1" customWidth="1"/>
    <col min="10249" max="10249" width="15.42578125" style="609" bestFit="1" customWidth="1"/>
    <col min="10250" max="10250" width="16.5703125" style="609" bestFit="1" customWidth="1"/>
    <col min="10251" max="10251" width="11.85546875" style="609" bestFit="1" customWidth="1"/>
    <col min="10252" max="10252" width="15.42578125" style="609" bestFit="1" customWidth="1"/>
    <col min="10253" max="10253" width="16.5703125" style="609" bestFit="1" customWidth="1"/>
    <col min="10254" max="10495" width="11.42578125" style="609"/>
    <col min="10496" max="10496" width="0" style="609" hidden="1" customWidth="1"/>
    <col min="10497" max="10497" width="45.7109375" style="609" customWidth="1"/>
    <col min="10498" max="10498" width="11.85546875" style="609" customWidth="1"/>
    <col min="10499" max="10499" width="15.42578125" style="609" customWidth="1"/>
    <col min="10500" max="10500" width="16.5703125" style="609" customWidth="1"/>
    <col min="10501" max="10501" width="11.85546875" style="609" bestFit="1" customWidth="1"/>
    <col min="10502" max="10502" width="15.42578125" style="609" bestFit="1" customWidth="1"/>
    <col min="10503" max="10503" width="16.5703125" style="609" bestFit="1" customWidth="1"/>
    <col min="10504" max="10504" width="11.85546875" style="609" bestFit="1" customWidth="1"/>
    <col min="10505" max="10505" width="15.42578125" style="609" bestFit="1" customWidth="1"/>
    <col min="10506" max="10506" width="16.5703125" style="609" bestFit="1" customWidth="1"/>
    <col min="10507" max="10507" width="11.85546875" style="609" bestFit="1" customWidth="1"/>
    <col min="10508" max="10508" width="15.42578125" style="609" bestFit="1" customWidth="1"/>
    <col min="10509" max="10509" width="16.5703125" style="609" bestFit="1" customWidth="1"/>
    <col min="10510" max="10751" width="11.42578125" style="609"/>
    <col min="10752" max="10752" width="0" style="609" hidden="1" customWidth="1"/>
    <col min="10753" max="10753" width="45.7109375" style="609" customWidth="1"/>
    <col min="10754" max="10754" width="11.85546875" style="609" customWidth="1"/>
    <col min="10755" max="10755" width="15.42578125" style="609" customWidth="1"/>
    <col min="10756" max="10756" width="16.5703125" style="609" customWidth="1"/>
    <col min="10757" max="10757" width="11.85546875" style="609" bestFit="1" customWidth="1"/>
    <col min="10758" max="10758" width="15.42578125" style="609" bestFit="1" customWidth="1"/>
    <col min="10759" max="10759" width="16.5703125" style="609" bestFit="1" customWidth="1"/>
    <col min="10760" max="10760" width="11.85546875" style="609" bestFit="1" customWidth="1"/>
    <col min="10761" max="10761" width="15.42578125" style="609" bestFit="1" customWidth="1"/>
    <col min="10762" max="10762" width="16.5703125" style="609" bestFit="1" customWidth="1"/>
    <col min="10763" max="10763" width="11.85546875" style="609" bestFit="1" customWidth="1"/>
    <col min="10764" max="10764" width="15.42578125" style="609" bestFit="1" customWidth="1"/>
    <col min="10765" max="10765" width="16.5703125" style="609" bestFit="1" customWidth="1"/>
    <col min="10766" max="11007" width="11.42578125" style="609"/>
    <col min="11008" max="11008" width="0" style="609" hidden="1" customWidth="1"/>
    <col min="11009" max="11009" width="45.7109375" style="609" customWidth="1"/>
    <col min="11010" max="11010" width="11.85546875" style="609" customWidth="1"/>
    <col min="11011" max="11011" width="15.42578125" style="609" customWidth="1"/>
    <col min="11012" max="11012" width="16.5703125" style="609" customWidth="1"/>
    <col min="11013" max="11013" width="11.85546875" style="609" bestFit="1" customWidth="1"/>
    <col min="11014" max="11014" width="15.42578125" style="609" bestFit="1" customWidth="1"/>
    <col min="11015" max="11015" width="16.5703125" style="609" bestFit="1" customWidth="1"/>
    <col min="11016" max="11016" width="11.85546875" style="609" bestFit="1" customWidth="1"/>
    <col min="11017" max="11017" width="15.42578125" style="609" bestFit="1" customWidth="1"/>
    <col min="11018" max="11018" width="16.5703125" style="609" bestFit="1" customWidth="1"/>
    <col min="11019" max="11019" width="11.85546875" style="609" bestFit="1" customWidth="1"/>
    <col min="11020" max="11020" width="15.42578125" style="609" bestFit="1" customWidth="1"/>
    <col min="11021" max="11021" width="16.5703125" style="609" bestFit="1" customWidth="1"/>
    <col min="11022" max="11263" width="11.42578125" style="609"/>
    <col min="11264" max="11264" width="0" style="609" hidden="1" customWidth="1"/>
    <col min="11265" max="11265" width="45.7109375" style="609" customWidth="1"/>
    <col min="11266" max="11266" width="11.85546875" style="609" customWidth="1"/>
    <col min="11267" max="11267" width="15.42578125" style="609" customWidth="1"/>
    <col min="11268" max="11268" width="16.5703125" style="609" customWidth="1"/>
    <col min="11269" max="11269" width="11.85546875" style="609" bestFit="1" customWidth="1"/>
    <col min="11270" max="11270" width="15.42578125" style="609" bestFit="1" customWidth="1"/>
    <col min="11271" max="11271" width="16.5703125" style="609" bestFit="1" customWidth="1"/>
    <col min="11272" max="11272" width="11.85546875" style="609" bestFit="1" customWidth="1"/>
    <col min="11273" max="11273" width="15.42578125" style="609" bestFit="1" customWidth="1"/>
    <col min="11274" max="11274" width="16.5703125" style="609" bestFit="1" customWidth="1"/>
    <col min="11275" max="11275" width="11.85546875" style="609" bestFit="1" customWidth="1"/>
    <col min="11276" max="11276" width="15.42578125" style="609" bestFit="1" customWidth="1"/>
    <col min="11277" max="11277" width="16.5703125" style="609" bestFit="1" customWidth="1"/>
    <col min="11278" max="11519" width="11.42578125" style="609"/>
    <col min="11520" max="11520" width="0" style="609" hidden="1" customWidth="1"/>
    <col min="11521" max="11521" width="45.7109375" style="609" customWidth="1"/>
    <col min="11522" max="11522" width="11.85546875" style="609" customWidth="1"/>
    <col min="11523" max="11523" width="15.42578125" style="609" customWidth="1"/>
    <col min="11524" max="11524" width="16.5703125" style="609" customWidth="1"/>
    <col min="11525" max="11525" width="11.85546875" style="609" bestFit="1" customWidth="1"/>
    <col min="11526" max="11526" width="15.42578125" style="609" bestFit="1" customWidth="1"/>
    <col min="11527" max="11527" width="16.5703125" style="609" bestFit="1" customWidth="1"/>
    <col min="11528" max="11528" width="11.85546875" style="609" bestFit="1" customWidth="1"/>
    <col min="11529" max="11529" width="15.42578125" style="609" bestFit="1" customWidth="1"/>
    <col min="11530" max="11530" width="16.5703125" style="609" bestFit="1" customWidth="1"/>
    <col min="11531" max="11531" width="11.85546875" style="609" bestFit="1" customWidth="1"/>
    <col min="11532" max="11532" width="15.42578125" style="609" bestFit="1" customWidth="1"/>
    <col min="11533" max="11533" width="16.5703125" style="609" bestFit="1" customWidth="1"/>
    <col min="11534" max="11775" width="11.42578125" style="609"/>
    <col min="11776" max="11776" width="0" style="609" hidden="1" customWidth="1"/>
    <col min="11777" max="11777" width="45.7109375" style="609" customWidth="1"/>
    <col min="11778" max="11778" width="11.85546875" style="609" customWidth="1"/>
    <col min="11779" max="11779" width="15.42578125" style="609" customWidth="1"/>
    <col min="11780" max="11780" width="16.5703125" style="609" customWidth="1"/>
    <col min="11781" max="11781" width="11.85546875" style="609" bestFit="1" customWidth="1"/>
    <col min="11782" max="11782" width="15.42578125" style="609" bestFit="1" customWidth="1"/>
    <col min="11783" max="11783" width="16.5703125" style="609" bestFit="1" customWidth="1"/>
    <col min="11784" max="11784" width="11.85546875" style="609" bestFit="1" customWidth="1"/>
    <col min="11785" max="11785" width="15.42578125" style="609" bestFit="1" customWidth="1"/>
    <col min="11786" max="11786" width="16.5703125" style="609" bestFit="1" customWidth="1"/>
    <col min="11787" max="11787" width="11.85546875" style="609" bestFit="1" customWidth="1"/>
    <col min="11788" max="11788" width="15.42578125" style="609" bestFit="1" customWidth="1"/>
    <col min="11789" max="11789" width="16.5703125" style="609" bestFit="1" customWidth="1"/>
    <col min="11790" max="12031" width="11.42578125" style="609"/>
    <col min="12032" max="12032" width="0" style="609" hidden="1" customWidth="1"/>
    <col min="12033" max="12033" width="45.7109375" style="609" customWidth="1"/>
    <col min="12034" max="12034" width="11.85546875" style="609" customWidth="1"/>
    <col min="12035" max="12035" width="15.42578125" style="609" customWidth="1"/>
    <col min="12036" max="12036" width="16.5703125" style="609" customWidth="1"/>
    <col min="12037" max="12037" width="11.85546875" style="609" bestFit="1" customWidth="1"/>
    <col min="12038" max="12038" width="15.42578125" style="609" bestFit="1" customWidth="1"/>
    <col min="12039" max="12039" width="16.5703125" style="609" bestFit="1" customWidth="1"/>
    <col min="12040" max="12040" width="11.85546875" style="609" bestFit="1" customWidth="1"/>
    <col min="12041" max="12041" width="15.42578125" style="609" bestFit="1" customWidth="1"/>
    <col min="12042" max="12042" width="16.5703125" style="609" bestFit="1" customWidth="1"/>
    <col min="12043" max="12043" width="11.85546875" style="609" bestFit="1" customWidth="1"/>
    <col min="12044" max="12044" width="15.42578125" style="609" bestFit="1" customWidth="1"/>
    <col min="12045" max="12045" width="16.5703125" style="609" bestFit="1" customWidth="1"/>
    <col min="12046" max="12287" width="11.42578125" style="609"/>
    <col min="12288" max="12288" width="0" style="609" hidden="1" customWidth="1"/>
    <col min="12289" max="12289" width="45.7109375" style="609" customWidth="1"/>
    <col min="12290" max="12290" width="11.85546875" style="609" customWidth="1"/>
    <col min="12291" max="12291" width="15.42578125" style="609" customWidth="1"/>
    <col min="12292" max="12292" width="16.5703125" style="609" customWidth="1"/>
    <col min="12293" max="12293" width="11.85546875" style="609" bestFit="1" customWidth="1"/>
    <col min="12294" max="12294" width="15.42578125" style="609" bestFit="1" customWidth="1"/>
    <col min="12295" max="12295" width="16.5703125" style="609" bestFit="1" customWidth="1"/>
    <col min="12296" max="12296" width="11.85546875" style="609" bestFit="1" customWidth="1"/>
    <col min="12297" max="12297" width="15.42578125" style="609" bestFit="1" customWidth="1"/>
    <col min="12298" max="12298" width="16.5703125" style="609" bestFit="1" customWidth="1"/>
    <col min="12299" max="12299" width="11.85546875" style="609" bestFit="1" customWidth="1"/>
    <col min="12300" max="12300" width="15.42578125" style="609" bestFit="1" customWidth="1"/>
    <col min="12301" max="12301" width="16.5703125" style="609" bestFit="1" customWidth="1"/>
    <col min="12302" max="12543" width="11.42578125" style="609"/>
    <col min="12544" max="12544" width="0" style="609" hidden="1" customWidth="1"/>
    <col min="12545" max="12545" width="45.7109375" style="609" customWidth="1"/>
    <col min="12546" max="12546" width="11.85546875" style="609" customWidth="1"/>
    <col min="12547" max="12547" width="15.42578125" style="609" customWidth="1"/>
    <col min="12548" max="12548" width="16.5703125" style="609" customWidth="1"/>
    <col min="12549" max="12549" width="11.85546875" style="609" bestFit="1" customWidth="1"/>
    <col min="12550" max="12550" width="15.42578125" style="609" bestFit="1" customWidth="1"/>
    <col min="12551" max="12551" width="16.5703125" style="609" bestFit="1" customWidth="1"/>
    <col min="12552" max="12552" width="11.85546875" style="609" bestFit="1" customWidth="1"/>
    <col min="12553" max="12553" width="15.42578125" style="609" bestFit="1" customWidth="1"/>
    <col min="12554" max="12554" width="16.5703125" style="609" bestFit="1" customWidth="1"/>
    <col min="12555" max="12555" width="11.85546875" style="609" bestFit="1" customWidth="1"/>
    <col min="12556" max="12556" width="15.42578125" style="609" bestFit="1" customWidth="1"/>
    <col min="12557" max="12557" width="16.5703125" style="609" bestFit="1" customWidth="1"/>
    <col min="12558" max="12799" width="11.42578125" style="609"/>
    <col min="12800" max="12800" width="0" style="609" hidden="1" customWidth="1"/>
    <col min="12801" max="12801" width="45.7109375" style="609" customWidth="1"/>
    <col min="12802" max="12802" width="11.85546875" style="609" customWidth="1"/>
    <col min="12803" max="12803" width="15.42578125" style="609" customWidth="1"/>
    <col min="12804" max="12804" width="16.5703125" style="609" customWidth="1"/>
    <col min="12805" max="12805" width="11.85546875" style="609" bestFit="1" customWidth="1"/>
    <col min="12806" max="12806" width="15.42578125" style="609" bestFit="1" customWidth="1"/>
    <col min="12807" max="12807" width="16.5703125" style="609" bestFit="1" customWidth="1"/>
    <col min="12808" max="12808" width="11.85546875" style="609" bestFit="1" customWidth="1"/>
    <col min="12809" max="12809" width="15.42578125" style="609" bestFit="1" customWidth="1"/>
    <col min="12810" max="12810" width="16.5703125" style="609" bestFit="1" customWidth="1"/>
    <col min="12811" max="12811" width="11.85546875" style="609" bestFit="1" customWidth="1"/>
    <col min="12812" max="12812" width="15.42578125" style="609" bestFit="1" customWidth="1"/>
    <col min="12813" max="12813" width="16.5703125" style="609" bestFit="1" customWidth="1"/>
    <col min="12814" max="13055" width="11.42578125" style="609"/>
    <col min="13056" max="13056" width="0" style="609" hidden="1" customWidth="1"/>
    <col min="13057" max="13057" width="45.7109375" style="609" customWidth="1"/>
    <col min="13058" max="13058" width="11.85546875" style="609" customWidth="1"/>
    <col min="13059" max="13059" width="15.42578125" style="609" customWidth="1"/>
    <col min="13060" max="13060" width="16.5703125" style="609" customWidth="1"/>
    <col min="13061" max="13061" width="11.85546875" style="609" bestFit="1" customWidth="1"/>
    <col min="13062" max="13062" width="15.42578125" style="609" bestFit="1" customWidth="1"/>
    <col min="13063" max="13063" width="16.5703125" style="609" bestFit="1" customWidth="1"/>
    <col min="13064" max="13064" width="11.85546875" style="609" bestFit="1" customWidth="1"/>
    <col min="13065" max="13065" width="15.42578125" style="609" bestFit="1" customWidth="1"/>
    <col min="13066" max="13066" width="16.5703125" style="609" bestFit="1" customWidth="1"/>
    <col min="13067" max="13067" width="11.85546875" style="609" bestFit="1" customWidth="1"/>
    <col min="13068" max="13068" width="15.42578125" style="609" bestFit="1" customWidth="1"/>
    <col min="13069" max="13069" width="16.5703125" style="609" bestFit="1" customWidth="1"/>
    <col min="13070" max="13311" width="11.42578125" style="609"/>
    <col min="13312" max="13312" width="0" style="609" hidden="1" customWidth="1"/>
    <col min="13313" max="13313" width="45.7109375" style="609" customWidth="1"/>
    <col min="13314" max="13314" width="11.85546875" style="609" customWidth="1"/>
    <col min="13315" max="13315" width="15.42578125" style="609" customWidth="1"/>
    <col min="13316" max="13316" width="16.5703125" style="609" customWidth="1"/>
    <col min="13317" max="13317" width="11.85546875" style="609" bestFit="1" customWidth="1"/>
    <col min="13318" max="13318" width="15.42578125" style="609" bestFit="1" customWidth="1"/>
    <col min="13319" max="13319" width="16.5703125" style="609" bestFit="1" customWidth="1"/>
    <col min="13320" max="13320" width="11.85546875" style="609" bestFit="1" customWidth="1"/>
    <col min="13321" max="13321" width="15.42578125" style="609" bestFit="1" customWidth="1"/>
    <col min="13322" max="13322" width="16.5703125" style="609" bestFit="1" customWidth="1"/>
    <col min="13323" max="13323" width="11.85546875" style="609" bestFit="1" customWidth="1"/>
    <col min="13324" max="13324" width="15.42578125" style="609" bestFit="1" customWidth="1"/>
    <col min="13325" max="13325" width="16.5703125" style="609" bestFit="1" customWidth="1"/>
    <col min="13326" max="13567" width="11.42578125" style="609"/>
    <col min="13568" max="13568" width="0" style="609" hidden="1" customWidth="1"/>
    <col min="13569" max="13569" width="45.7109375" style="609" customWidth="1"/>
    <col min="13570" max="13570" width="11.85546875" style="609" customWidth="1"/>
    <col min="13571" max="13571" width="15.42578125" style="609" customWidth="1"/>
    <col min="13572" max="13572" width="16.5703125" style="609" customWidth="1"/>
    <col min="13573" max="13573" width="11.85546875" style="609" bestFit="1" customWidth="1"/>
    <col min="13574" max="13574" width="15.42578125" style="609" bestFit="1" customWidth="1"/>
    <col min="13575" max="13575" width="16.5703125" style="609" bestFit="1" customWidth="1"/>
    <col min="13576" max="13576" width="11.85546875" style="609" bestFit="1" customWidth="1"/>
    <col min="13577" max="13577" width="15.42578125" style="609" bestFit="1" customWidth="1"/>
    <col min="13578" max="13578" width="16.5703125" style="609" bestFit="1" customWidth="1"/>
    <col min="13579" max="13579" width="11.85546875" style="609" bestFit="1" customWidth="1"/>
    <col min="13580" max="13580" width="15.42578125" style="609" bestFit="1" customWidth="1"/>
    <col min="13581" max="13581" width="16.5703125" style="609" bestFit="1" customWidth="1"/>
    <col min="13582" max="13823" width="11.42578125" style="609"/>
    <col min="13824" max="13824" width="0" style="609" hidden="1" customWidth="1"/>
    <col min="13825" max="13825" width="45.7109375" style="609" customWidth="1"/>
    <col min="13826" max="13826" width="11.85546875" style="609" customWidth="1"/>
    <col min="13827" max="13827" width="15.42578125" style="609" customWidth="1"/>
    <col min="13828" max="13828" width="16.5703125" style="609" customWidth="1"/>
    <col min="13829" max="13829" width="11.85546875" style="609" bestFit="1" customWidth="1"/>
    <col min="13830" max="13830" width="15.42578125" style="609" bestFit="1" customWidth="1"/>
    <col min="13831" max="13831" width="16.5703125" style="609" bestFit="1" customWidth="1"/>
    <col min="13832" max="13832" width="11.85546875" style="609" bestFit="1" customWidth="1"/>
    <col min="13833" max="13833" width="15.42578125" style="609" bestFit="1" customWidth="1"/>
    <col min="13834" max="13834" width="16.5703125" style="609" bestFit="1" customWidth="1"/>
    <col min="13835" max="13835" width="11.85546875" style="609" bestFit="1" customWidth="1"/>
    <col min="13836" max="13836" width="15.42578125" style="609" bestFit="1" customWidth="1"/>
    <col min="13837" max="13837" width="16.5703125" style="609" bestFit="1" customWidth="1"/>
    <col min="13838" max="14079" width="11.42578125" style="609"/>
    <col min="14080" max="14080" width="0" style="609" hidden="1" customWidth="1"/>
    <col min="14081" max="14081" width="45.7109375" style="609" customWidth="1"/>
    <col min="14082" max="14082" width="11.85546875" style="609" customWidth="1"/>
    <col min="14083" max="14083" width="15.42578125" style="609" customWidth="1"/>
    <col min="14084" max="14084" width="16.5703125" style="609" customWidth="1"/>
    <col min="14085" max="14085" width="11.85546875" style="609" bestFit="1" customWidth="1"/>
    <col min="14086" max="14086" width="15.42578125" style="609" bestFit="1" customWidth="1"/>
    <col min="14087" max="14087" width="16.5703125" style="609" bestFit="1" customWidth="1"/>
    <col min="14088" max="14088" width="11.85546875" style="609" bestFit="1" customWidth="1"/>
    <col min="14089" max="14089" width="15.42578125" style="609" bestFit="1" customWidth="1"/>
    <col min="14090" max="14090" width="16.5703125" style="609" bestFit="1" customWidth="1"/>
    <col min="14091" max="14091" width="11.85546875" style="609" bestFit="1" customWidth="1"/>
    <col min="14092" max="14092" width="15.42578125" style="609" bestFit="1" customWidth="1"/>
    <col min="14093" max="14093" width="16.5703125" style="609" bestFit="1" customWidth="1"/>
    <col min="14094" max="14335" width="11.42578125" style="609"/>
    <col min="14336" max="14336" width="0" style="609" hidden="1" customWidth="1"/>
    <col min="14337" max="14337" width="45.7109375" style="609" customWidth="1"/>
    <col min="14338" max="14338" width="11.85546875" style="609" customWidth="1"/>
    <col min="14339" max="14339" width="15.42578125" style="609" customWidth="1"/>
    <col min="14340" max="14340" width="16.5703125" style="609" customWidth="1"/>
    <col min="14341" max="14341" width="11.85546875" style="609" bestFit="1" customWidth="1"/>
    <col min="14342" max="14342" width="15.42578125" style="609" bestFit="1" customWidth="1"/>
    <col min="14343" max="14343" width="16.5703125" style="609" bestFit="1" customWidth="1"/>
    <col min="14344" max="14344" width="11.85546875" style="609" bestFit="1" customWidth="1"/>
    <col min="14345" max="14345" width="15.42578125" style="609" bestFit="1" customWidth="1"/>
    <col min="14346" max="14346" width="16.5703125" style="609" bestFit="1" customWidth="1"/>
    <col min="14347" max="14347" width="11.85546875" style="609" bestFit="1" customWidth="1"/>
    <col min="14348" max="14348" width="15.42578125" style="609" bestFit="1" customWidth="1"/>
    <col min="14349" max="14349" width="16.5703125" style="609" bestFit="1" customWidth="1"/>
    <col min="14350" max="14591" width="11.42578125" style="609"/>
    <col min="14592" max="14592" width="0" style="609" hidden="1" customWidth="1"/>
    <col min="14593" max="14593" width="45.7109375" style="609" customWidth="1"/>
    <col min="14594" max="14594" width="11.85546875" style="609" customWidth="1"/>
    <col min="14595" max="14595" width="15.42578125" style="609" customWidth="1"/>
    <col min="14596" max="14596" width="16.5703125" style="609" customWidth="1"/>
    <col min="14597" max="14597" width="11.85546875" style="609" bestFit="1" customWidth="1"/>
    <col min="14598" max="14598" width="15.42578125" style="609" bestFit="1" customWidth="1"/>
    <col min="14599" max="14599" width="16.5703125" style="609" bestFit="1" customWidth="1"/>
    <col min="14600" max="14600" width="11.85546875" style="609" bestFit="1" customWidth="1"/>
    <col min="14601" max="14601" width="15.42578125" style="609" bestFit="1" customWidth="1"/>
    <col min="14602" max="14602" width="16.5703125" style="609" bestFit="1" customWidth="1"/>
    <col min="14603" max="14603" width="11.85546875" style="609" bestFit="1" customWidth="1"/>
    <col min="14604" max="14604" width="15.42578125" style="609" bestFit="1" customWidth="1"/>
    <col min="14605" max="14605" width="16.5703125" style="609" bestFit="1" customWidth="1"/>
    <col min="14606" max="14847" width="11.42578125" style="609"/>
    <col min="14848" max="14848" width="0" style="609" hidden="1" customWidth="1"/>
    <col min="14849" max="14849" width="45.7109375" style="609" customWidth="1"/>
    <col min="14850" max="14850" width="11.85546875" style="609" customWidth="1"/>
    <col min="14851" max="14851" width="15.42578125" style="609" customWidth="1"/>
    <col min="14852" max="14852" width="16.5703125" style="609" customWidth="1"/>
    <col min="14853" max="14853" width="11.85546875" style="609" bestFit="1" customWidth="1"/>
    <col min="14854" max="14854" width="15.42578125" style="609" bestFit="1" customWidth="1"/>
    <col min="14855" max="14855" width="16.5703125" style="609" bestFit="1" customWidth="1"/>
    <col min="14856" max="14856" width="11.85546875" style="609" bestFit="1" customWidth="1"/>
    <col min="14857" max="14857" width="15.42578125" style="609" bestFit="1" customWidth="1"/>
    <col min="14858" max="14858" width="16.5703125" style="609" bestFit="1" customWidth="1"/>
    <col min="14859" max="14859" width="11.85546875" style="609" bestFit="1" customWidth="1"/>
    <col min="14860" max="14860" width="15.42578125" style="609" bestFit="1" customWidth="1"/>
    <col min="14861" max="14861" width="16.5703125" style="609" bestFit="1" customWidth="1"/>
    <col min="14862" max="15103" width="11.42578125" style="609"/>
    <col min="15104" max="15104" width="0" style="609" hidden="1" customWidth="1"/>
    <col min="15105" max="15105" width="45.7109375" style="609" customWidth="1"/>
    <col min="15106" max="15106" width="11.85546875" style="609" customWidth="1"/>
    <col min="15107" max="15107" width="15.42578125" style="609" customWidth="1"/>
    <col min="15108" max="15108" width="16.5703125" style="609" customWidth="1"/>
    <col min="15109" max="15109" width="11.85546875" style="609" bestFit="1" customWidth="1"/>
    <col min="15110" max="15110" width="15.42578125" style="609" bestFit="1" customWidth="1"/>
    <col min="15111" max="15111" width="16.5703125" style="609" bestFit="1" customWidth="1"/>
    <col min="15112" max="15112" width="11.85546875" style="609" bestFit="1" customWidth="1"/>
    <col min="15113" max="15113" width="15.42578125" style="609" bestFit="1" customWidth="1"/>
    <col min="15114" max="15114" width="16.5703125" style="609" bestFit="1" customWidth="1"/>
    <col min="15115" max="15115" width="11.85546875" style="609" bestFit="1" customWidth="1"/>
    <col min="15116" max="15116" width="15.42578125" style="609" bestFit="1" customWidth="1"/>
    <col min="15117" max="15117" width="16.5703125" style="609" bestFit="1" customWidth="1"/>
    <col min="15118" max="15359" width="11.42578125" style="609"/>
    <col min="15360" max="15360" width="0" style="609" hidden="1" customWidth="1"/>
    <col min="15361" max="15361" width="45.7109375" style="609" customWidth="1"/>
    <col min="15362" max="15362" width="11.85546875" style="609" customWidth="1"/>
    <col min="15363" max="15363" width="15.42578125" style="609" customWidth="1"/>
    <col min="15364" max="15364" width="16.5703125" style="609" customWidth="1"/>
    <col min="15365" max="15365" width="11.85546875" style="609" bestFit="1" customWidth="1"/>
    <col min="15366" max="15366" width="15.42578125" style="609" bestFit="1" customWidth="1"/>
    <col min="15367" max="15367" width="16.5703125" style="609" bestFit="1" customWidth="1"/>
    <col min="15368" max="15368" width="11.85546875" style="609" bestFit="1" customWidth="1"/>
    <col min="15369" max="15369" width="15.42578125" style="609" bestFit="1" customWidth="1"/>
    <col min="15370" max="15370" width="16.5703125" style="609" bestFit="1" customWidth="1"/>
    <col min="15371" max="15371" width="11.85546875" style="609" bestFit="1" customWidth="1"/>
    <col min="15372" max="15372" width="15.42578125" style="609" bestFit="1" customWidth="1"/>
    <col min="15373" max="15373" width="16.5703125" style="609" bestFit="1" customWidth="1"/>
    <col min="15374" max="15615" width="11.42578125" style="609"/>
    <col min="15616" max="15616" width="0" style="609" hidden="1" customWidth="1"/>
    <col min="15617" max="15617" width="45.7109375" style="609" customWidth="1"/>
    <col min="15618" max="15618" width="11.85546875" style="609" customWidth="1"/>
    <col min="15619" max="15619" width="15.42578125" style="609" customWidth="1"/>
    <col min="15620" max="15620" width="16.5703125" style="609" customWidth="1"/>
    <col min="15621" max="15621" width="11.85546875" style="609" bestFit="1" customWidth="1"/>
    <col min="15622" max="15622" width="15.42578125" style="609" bestFit="1" customWidth="1"/>
    <col min="15623" max="15623" width="16.5703125" style="609" bestFit="1" customWidth="1"/>
    <col min="15624" max="15624" width="11.85546875" style="609" bestFit="1" customWidth="1"/>
    <col min="15625" max="15625" width="15.42578125" style="609" bestFit="1" customWidth="1"/>
    <col min="15626" max="15626" width="16.5703125" style="609" bestFit="1" customWidth="1"/>
    <col min="15627" max="15627" width="11.85546875" style="609" bestFit="1" customWidth="1"/>
    <col min="15628" max="15628" width="15.42578125" style="609" bestFit="1" customWidth="1"/>
    <col min="15629" max="15629" width="16.5703125" style="609" bestFit="1" customWidth="1"/>
    <col min="15630" max="15871" width="11.42578125" style="609"/>
    <col min="15872" max="15872" width="0" style="609" hidden="1" customWidth="1"/>
    <col min="15873" max="15873" width="45.7109375" style="609" customWidth="1"/>
    <col min="15874" max="15874" width="11.85546875" style="609" customWidth="1"/>
    <col min="15875" max="15875" width="15.42578125" style="609" customWidth="1"/>
    <col min="15876" max="15876" width="16.5703125" style="609" customWidth="1"/>
    <col min="15877" max="15877" width="11.85546875" style="609" bestFit="1" customWidth="1"/>
    <col min="15878" max="15878" width="15.42578125" style="609" bestFit="1" customWidth="1"/>
    <col min="15879" max="15879" width="16.5703125" style="609" bestFit="1" customWidth="1"/>
    <col min="15880" max="15880" width="11.85546875" style="609" bestFit="1" customWidth="1"/>
    <col min="15881" max="15881" width="15.42578125" style="609" bestFit="1" customWidth="1"/>
    <col min="15882" max="15882" width="16.5703125" style="609" bestFit="1" customWidth="1"/>
    <col min="15883" max="15883" width="11.85546875" style="609" bestFit="1" customWidth="1"/>
    <col min="15884" max="15884" width="15.42578125" style="609" bestFit="1" customWidth="1"/>
    <col min="15885" max="15885" width="16.5703125" style="609" bestFit="1" customWidth="1"/>
    <col min="15886" max="16127" width="11.42578125" style="609"/>
    <col min="16128" max="16128" width="0" style="609" hidden="1" customWidth="1"/>
    <col min="16129" max="16129" width="45.7109375" style="609" customWidth="1"/>
    <col min="16130" max="16130" width="11.85546875" style="609" customWidth="1"/>
    <col min="16131" max="16131" width="15.42578125" style="609" customWidth="1"/>
    <col min="16132" max="16132" width="16.5703125" style="609" customWidth="1"/>
    <col min="16133" max="16133" width="11.85546875" style="609" bestFit="1" customWidth="1"/>
    <col min="16134" max="16134" width="15.42578125" style="609" bestFit="1" customWidth="1"/>
    <col min="16135" max="16135" width="16.5703125" style="609" bestFit="1" customWidth="1"/>
    <col min="16136" max="16136" width="11.85546875" style="609" bestFit="1" customWidth="1"/>
    <col min="16137" max="16137" width="15.42578125" style="609" bestFit="1" customWidth="1"/>
    <col min="16138" max="16138" width="16.5703125" style="609" bestFit="1" customWidth="1"/>
    <col min="16139" max="16139" width="11.85546875" style="609" bestFit="1" customWidth="1"/>
    <col min="16140" max="16140" width="15.42578125" style="609" bestFit="1" customWidth="1"/>
    <col min="16141" max="16141" width="16.5703125" style="609" bestFit="1" customWidth="1"/>
    <col min="16142" max="16384" width="11.42578125" style="609"/>
  </cols>
  <sheetData>
    <row r="1" spans="1:13" s="28" customFormat="1" ht="30" customHeight="1">
      <c r="A1" s="744" t="s">
        <v>1014</v>
      </c>
      <c r="B1" s="744"/>
      <c r="C1" s="744"/>
      <c r="D1" s="744"/>
      <c r="E1" s="744"/>
      <c r="F1" s="744"/>
      <c r="G1" s="744"/>
      <c r="H1" s="744"/>
      <c r="I1" s="744"/>
      <c r="J1" s="744"/>
      <c r="K1" s="744"/>
      <c r="L1" s="744"/>
      <c r="M1" s="744"/>
    </row>
    <row r="2" spans="1:13" s="28" customFormat="1" ht="15" customHeight="1">
      <c r="A2" s="745" t="s">
        <v>1015</v>
      </c>
      <c r="B2" s="745"/>
      <c r="C2" s="745"/>
      <c r="D2" s="745"/>
      <c r="E2" s="745"/>
      <c r="F2" s="745"/>
      <c r="G2" s="745"/>
      <c r="H2" s="745"/>
      <c r="I2" s="745"/>
      <c r="J2" s="745"/>
      <c r="K2" s="745"/>
      <c r="L2" s="745"/>
      <c r="M2" s="745"/>
    </row>
    <row r="3" spans="1:13" s="343" customFormat="1" ht="30" customHeight="1">
      <c r="A3" s="746" t="s">
        <v>510</v>
      </c>
      <c r="B3" s="746"/>
      <c r="C3" s="746"/>
      <c r="D3" s="746"/>
      <c r="E3" s="746"/>
      <c r="F3" s="746"/>
      <c r="G3" s="746"/>
      <c r="H3" s="746"/>
      <c r="I3" s="746"/>
      <c r="J3" s="746"/>
      <c r="K3" s="746"/>
      <c r="L3" s="746"/>
      <c r="M3" s="746"/>
    </row>
    <row r="4" spans="1:13" s="31" customFormat="1" ht="15" customHeight="1">
      <c r="A4" s="47"/>
      <c r="B4" s="47"/>
      <c r="C4" s="47"/>
      <c r="D4" s="47"/>
      <c r="E4" s="47"/>
      <c r="F4" s="47"/>
      <c r="G4" s="47"/>
      <c r="H4" s="47"/>
      <c r="I4" s="47"/>
      <c r="J4" s="47"/>
      <c r="K4" s="47"/>
      <c r="L4" s="47"/>
      <c r="M4" s="47"/>
    </row>
    <row r="5" spans="1:13" s="31" customFormat="1" ht="15" customHeight="1">
      <c r="A5" s="447"/>
      <c r="B5" s="809" t="str">
        <f>"DIC-20"</f>
        <v>DIC-20</v>
      </c>
      <c r="C5" s="809"/>
      <c r="D5" s="809"/>
      <c r="E5" s="809" t="str">
        <f>"DIC-21"</f>
        <v>DIC-21</v>
      </c>
      <c r="F5" s="809"/>
      <c r="G5" s="809"/>
      <c r="H5" s="809" t="str">
        <f>"DIC-22"</f>
        <v>DIC-22</v>
      </c>
      <c r="I5" s="809"/>
      <c r="J5" s="809"/>
      <c r="K5" s="818" t="s">
        <v>1519</v>
      </c>
      <c r="L5" s="818"/>
      <c r="M5" s="818"/>
    </row>
    <row r="6" spans="1:13" s="31" customFormat="1" ht="15" customHeight="1" thickBot="1">
      <c r="A6" s="448"/>
      <c r="B6" s="449" t="s">
        <v>1016</v>
      </c>
      <c r="C6" s="450" t="s">
        <v>1017</v>
      </c>
      <c r="D6" s="449" t="s">
        <v>1018</v>
      </c>
      <c r="E6" s="449" t="s">
        <v>1016</v>
      </c>
      <c r="F6" s="450" t="s">
        <v>1017</v>
      </c>
      <c r="G6" s="449" t="s">
        <v>1018</v>
      </c>
      <c r="H6" s="449" t="s">
        <v>1016</v>
      </c>
      <c r="I6" s="450" t="s">
        <v>1017</v>
      </c>
      <c r="J6" s="449" t="s">
        <v>1018</v>
      </c>
      <c r="K6" s="449" t="s">
        <v>1016</v>
      </c>
      <c r="L6" s="450" t="s">
        <v>1017</v>
      </c>
      <c r="M6" s="449" t="s">
        <v>1018</v>
      </c>
    </row>
    <row r="7" spans="1:13" s="45" customFormat="1" ht="15" customHeight="1" thickTop="1" thickBot="1">
      <c r="A7" s="451" t="s">
        <v>1019</v>
      </c>
      <c r="B7" s="451"/>
      <c r="C7" s="451"/>
      <c r="D7" s="451"/>
      <c r="E7" s="397"/>
      <c r="F7" s="397"/>
      <c r="G7" s="397"/>
      <c r="H7" s="397"/>
      <c r="I7" s="397"/>
      <c r="J7" s="397"/>
      <c r="K7" s="397"/>
      <c r="L7" s="397"/>
      <c r="M7" s="397"/>
    </row>
    <row r="8" spans="1:13" s="45" customFormat="1" ht="15" customHeight="1" thickTop="1">
      <c r="A8" s="47" t="s">
        <v>33</v>
      </c>
      <c r="B8" s="126">
        <v>22844367</v>
      </c>
      <c r="C8" s="248">
        <v>0.11923491855993945</v>
      </c>
      <c r="D8" s="126">
        <v>3</v>
      </c>
      <c r="E8" s="126">
        <v>23533738.546309996</v>
      </c>
      <c r="F8" s="248">
        <v>0.1150730887827143</v>
      </c>
      <c r="G8" s="126">
        <v>3</v>
      </c>
      <c r="H8" s="126">
        <v>23374378.329400003</v>
      </c>
      <c r="I8" s="248">
        <v>0.10725447736420544</v>
      </c>
      <c r="J8" s="126">
        <v>3</v>
      </c>
      <c r="K8" s="71">
        <v>23855876.204289999</v>
      </c>
      <c r="L8" s="248">
        <v>0.11875524083400271</v>
      </c>
      <c r="M8" s="71">
        <v>3</v>
      </c>
    </row>
    <row r="9" spans="1:13" s="45" customFormat="1" ht="15" customHeight="1">
      <c r="A9" s="47" t="s">
        <v>115</v>
      </c>
      <c r="B9" s="126">
        <v>26238688</v>
      </c>
      <c r="C9" s="248">
        <v>0.1369513905462848</v>
      </c>
      <c r="D9" s="126">
        <v>2</v>
      </c>
      <c r="E9" s="126">
        <v>29705597.856970005</v>
      </c>
      <c r="F9" s="248">
        <v>0.14525167315903134</v>
      </c>
      <c r="G9" s="126">
        <v>1</v>
      </c>
      <c r="H9" s="126">
        <v>33921879.979089998</v>
      </c>
      <c r="I9" s="248">
        <v>0.15565220418257827</v>
      </c>
      <c r="J9" s="126">
        <v>1</v>
      </c>
      <c r="K9" s="71">
        <v>33566384.273800001</v>
      </c>
      <c r="L9" s="248">
        <v>0.1670944304969593</v>
      </c>
      <c r="M9" s="71">
        <v>1</v>
      </c>
    </row>
    <row r="10" spans="1:13" s="45" customFormat="1" ht="15" customHeight="1">
      <c r="A10" s="47" t="s">
        <v>35</v>
      </c>
      <c r="B10" s="126">
        <v>28656871</v>
      </c>
      <c r="C10" s="248">
        <v>0.14957296386753419</v>
      </c>
      <c r="D10" s="126">
        <v>1</v>
      </c>
      <c r="E10" s="126">
        <v>29450236.437630009</v>
      </c>
      <c r="F10" s="248">
        <v>0.14400303061031064</v>
      </c>
      <c r="G10" s="126">
        <v>2</v>
      </c>
      <c r="H10" s="126">
        <v>29834779.571079992</v>
      </c>
      <c r="I10" s="248">
        <v>0.13689834420741134</v>
      </c>
      <c r="J10" s="126">
        <v>2</v>
      </c>
      <c r="K10" s="71">
        <v>29661578.422789998</v>
      </c>
      <c r="L10" s="248">
        <v>0.14765619417834</v>
      </c>
      <c r="M10" s="71">
        <v>2</v>
      </c>
    </row>
    <row r="11" spans="1:13" s="45" customFormat="1" ht="15" customHeight="1">
      <c r="A11" s="47" t="s">
        <v>37</v>
      </c>
      <c r="B11" s="126">
        <v>18160773</v>
      </c>
      <c r="C11" s="248">
        <v>9.4789156978634909E-2</v>
      </c>
      <c r="D11" s="126">
        <v>4</v>
      </c>
      <c r="E11" s="126">
        <v>18788879.70411</v>
      </c>
      <c r="F11" s="248">
        <v>9.1872118748331941E-2</v>
      </c>
      <c r="G11" s="126">
        <v>4</v>
      </c>
      <c r="H11" s="126">
        <v>19210351.320550002</v>
      </c>
      <c r="I11" s="248">
        <v>8.814763592137223E-2</v>
      </c>
      <c r="J11" s="126">
        <v>5</v>
      </c>
      <c r="K11" s="71">
        <v>18990831.300480004</v>
      </c>
      <c r="L11" s="248">
        <v>9.453690677355446E-2</v>
      </c>
      <c r="M11" s="71">
        <v>4</v>
      </c>
    </row>
    <row r="12" spans="1:13" s="45" customFormat="1" ht="15" customHeight="1">
      <c r="A12" s="47" t="s">
        <v>45</v>
      </c>
      <c r="B12" s="126">
        <v>17080761</v>
      </c>
      <c r="C12" s="248">
        <v>8.9152093677044755E-2</v>
      </c>
      <c r="D12" s="126">
        <v>5</v>
      </c>
      <c r="E12" s="126">
        <v>16632418.634089999</v>
      </c>
      <c r="F12" s="248">
        <v>8.1327655713758634E-2</v>
      </c>
      <c r="G12" s="126">
        <v>6</v>
      </c>
      <c r="H12" s="126">
        <v>16755710.978510002</v>
      </c>
      <c r="I12" s="248">
        <v>7.6884398743788968E-2</v>
      </c>
      <c r="J12" s="126">
        <v>6</v>
      </c>
      <c r="K12" s="71">
        <v>16593225.450760001</v>
      </c>
      <c r="L12" s="248">
        <v>8.2601555597590942E-2</v>
      </c>
      <c r="M12" s="71">
        <v>5</v>
      </c>
    </row>
    <row r="13" spans="1:13" s="45" customFormat="1" ht="15" customHeight="1">
      <c r="A13" s="47" t="s">
        <v>43</v>
      </c>
      <c r="B13" s="126">
        <v>9627691</v>
      </c>
      <c r="C13" s="248">
        <v>5.0251204259906257E-2</v>
      </c>
      <c r="D13" s="126">
        <v>8</v>
      </c>
      <c r="E13" s="126">
        <v>10186040.968289997</v>
      </c>
      <c r="F13" s="248">
        <v>4.9806756983462243E-2</v>
      </c>
      <c r="G13" s="126">
        <v>9</v>
      </c>
      <c r="H13" s="126">
        <v>11485124.891730001</v>
      </c>
      <c r="I13" s="248">
        <v>5.2700056889887249E-2</v>
      </c>
      <c r="J13" s="126">
        <v>8</v>
      </c>
      <c r="K13" s="71">
        <v>13108305.60186</v>
      </c>
      <c r="L13" s="248">
        <v>6.5253523926094723E-2</v>
      </c>
      <c r="M13" s="71">
        <v>7</v>
      </c>
    </row>
    <row r="14" spans="1:13" s="45" customFormat="1" ht="15" customHeight="1">
      <c r="A14" s="47" t="s">
        <v>39</v>
      </c>
      <c r="B14" s="126">
        <v>8068322</v>
      </c>
      <c r="C14" s="248">
        <v>4.2112163431158665E-2</v>
      </c>
      <c r="D14" s="126">
        <v>10</v>
      </c>
      <c r="E14" s="126">
        <v>8041442.4690700006</v>
      </c>
      <c r="F14" s="248">
        <v>3.9320298445716925E-2</v>
      </c>
      <c r="G14" s="126">
        <v>10</v>
      </c>
      <c r="H14" s="126">
        <v>8459639.3927499987</v>
      </c>
      <c r="I14" s="248">
        <v>3.8817468810189132E-2</v>
      </c>
      <c r="J14" s="126">
        <v>10</v>
      </c>
      <c r="K14" s="71">
        <v>9064702.661799999</v>
      </c>
      <c r="L14" s="248">
        <v>4.512435168896043E-2</v>
      </c>
      <c r="M14" s="71">
        <v>9</v>
      </c>
    </row>
    <row r="15" spans="1:13" s="45" customFormat="1" ht="15" customHeight="1">
      <c r="A15" s="47" t="s">
        <v>41</v>
      </c>
      <c r="B15" s="126">
        <v>9181639</v>
      </c>
      <c r="C15" s="248">
        <v>4.79230603505785E-2</v>
      </c>
      <c r="D15" s="126">
        <v>9</v>
      </c>
      <c r="E15" s="126">
        <v>10477933.529379999</v>
      </c>
      <c r="F15" s="248">
        <v>5.1234026115870884E-2</v>
      </c>
      <c r="G15" s="126">
        <v>8</v>
      </c>
      <c r="H15" s="126">
        <v>11364671.477059999</v>
      </c>
      <c r="I15" s="248">
        <v>5.2147350509631762E-2</v>
      </c>
      <c r="J15" s="126">
        <v>9</v>
      </c>
      <c r="K15" s="71">
        <v>12602671.12733</v>
      </c>
      <c r="L15" s="248">
        <v>6.2736460906376898E-2</v>
      </c>
      <c r="M15" s="71">
        <v>8</v>
      </c>
    </row>
    <row r="16" spans="1:13" s="45" customFormat="1" ht="15" customHeight="1">
      <c r="A16" s="47" t="s">
        <v>47</v>
      </c>
      <c r="B16" s="126">
        <v>61880</v>
      </c>
      <c r="C16" s="248">
        <v>3.2297926051043802E-4</v>
      </c>
      <c r="D16" s="126">
        <v>46</v>
      </c>
      <c r="E16" s="126">
        <v>64629.939869999995</v>
      </c>
      <c r="F16" s="248">
        <v>3.1602147674272162E-4</v>
      </c>
      <c r="G16" s="126">
        <v>46</v>
      </c>
      <c r="H16" s="126">
        <v>67998.854350000009</v>
      </c>
      <c r="I16" s="248">
        <v>3.1201606656210856E-4</v>
      </c>
      <c r="J16" s="126">
        <v>49</v>
      </c>
      <c r="K16" s="71">
        <v>67587.434759999989</v>
      </c>
      <c r="L16" s="248">
        <v>3.3645220253250915E-4</v>
      </c>
      <c r="M16" s="71">
        <v>50</v>
      </c>
    </row>
    <row r="17" spans="1:13" s="45" customFormat="1" ht="15" customHeight="1">
      <c r="A17" s="47" t="s">
        <v>49</v>
      </c>
      <c r="B17" s="126">
        <v>10483735</v>
      </c>
      <c r="C17" s="248">
        <v>5.4719278889583008E-2</v>
      </c>
      <c r="D17" s="126">
        <v>7</v>
      </c>
      <c r="E17" s="126">
        <v>12114577.549849998</v>
      </c>
      <c r="F17" s="248">
        <v>5.923673602541786E-2</v>
      </c>
      <c r="G17" s="126">
        <v>7</v>
      </c>
      <c r="H17" s="126">
        <v>13612317.602320001</v>
      </c>
      <c r="I17" s="248">
        <v>6.2460784606881224E-2</v>
      </c>
      <c r="J17" s="126">
        <v>7</v>
      </c>
      <c r="K17" s="71">
        <v>13867374.482140001</v>
      </c>
      <c r="L17" s="248">
        <v>6.9032190738217009E-2</v>
      </c>
      <c r="M17" s="71">
        <v>6</v>
      </c>
    </row>
    <row r="18" spans="1:13" s="45" customFormat="1" ht="15" customHeight="1">
      <c r="A18" s="47" t="s">
        <v>51</v>
      </c>
      <c r="B18" s="126">
        <v>2972417</v>
      </c>
      <c r="C18" s="248">
        <v>1.5514367236403597E-2</v>
      </c>
      <c r="D18" s="126">
        <v>14</v>
      </c>
      <c r="E18" s="126">
        <v>3092769.27147</v>
      </c>
      <c r="F18" s="248">
        <v>1.5122735907853489E-2</v>
      </c>
      <c r="G18" s="126">
        <v>14</v>
      </c>
      <c r="H18" s="126">
        <v>3235302.3067799998</v>
      </c>
      <c r="I18" s="248">
        <v>1.4845342756878543E-2</v>
      </c>
      <c r="J18" s="126">
        <v>14</v>
      </c>
      <c r="K18" s="71">
        <v>3388368.6610499998</v>
      </c>
      <c r="L18" s="248">
        <v>1.6867397069449033E-2</v>
      </c>
      <c r="M18" s="71">
        <v>12</v>
      </c>
    </row>
    <row r="19" spans="1:13" s="45" customFormat="1" ht="15" customHeight="1">
      <c r="A19" s="47" t="s">
        <v>53</v>
      </c>
      <c r="B19" s="126">
        <v>15751115</v>
      </c>
      <c r="C19" s="248">
        <v>8.2212079426549248E-2</v>
      </c>
      <c r="D19" s="126">
        <v>6</v>
      </c>
      <c r="E19" s="126">
        <v>17935451.161219999</v>
      </c>
      <c r="F19" s="248">
        <v>8.7699103131096662E-2</v>
      </c>
      <c r="G19" s="126">
        <v>5</v>
      </c>
      <c r="H19" s="126">
        <v>20112102.529790003</v>
      </c>
      <c r="I19" s="248">
        <v>9.2285365417173512E-2</v>
      </c>
      <c r="J19" s="126">
        <v>4</v>
      </c>
      <c r="K19" s="126" t="s">
        <v>1020</v>
      </c>
      <c r="L19" s="126" t="s">
        <v>1020</v>
      </c>
      <c r="M19" s="248" t="s">
        <v>1020</v>
      </c>
    </row>
    <row r="20" spans="1:13" s="45" customFormat="1" ht="15" customHeight="1">
      <c r="A20" s="47" t="s">
        <v>55</v>
      </c>
      <c r="B20" s="126">
        <v>6399976</v>
      </c>
      <c r="C20" s="248">
        <v>3.3404323137759387E-2</v>
      </c>
      <c r="D20" s="126">
        <v>11</v>
      </c>
      <c r="E20" s="126">
        <v>7141485.3032399993</v>
      </c>
      <c r="F20" s="248">
        <v>3.4919771489899547E-2</v>
      </c>
      <c r="G20" s="126">
        <v>11</v>
      </c>
      <c r="H20" s="126">
        <v>7152620.1047200002</v>
      </c>
      <c r="I20" s="248">
        <v>3.2820146927781159E-2</v>
      </c>
      <c r="J20" s="126">
        <v>11</v>
      </c>
      <c r="K20" s="71">
        <v>7241015.8804700002</v>
      </c>
      <c r="L20" s="248">
        <v>3.6045986213384854E-2</v>
      </c>
      <c r="M20" s="71">
        <v>10</v>
      </c>
    </row>
    <row r="21" spans="1:13" s="45" customFormat="1" ht="15" customHeight="1">
      <c r="A21" s="49" t="s">
        <v>439</v>
      </c>
      <c r="B21" s="126">
        <v>175528236</v>
      </c>
      <c r="C21" s="248">
        <v>0.91615998484133232</v>
      </c>
      <c r="D21" s="344"/>
      <c r="E21" s="126">
        <v>187165201.37150002</v>
      </c>
      <c r="F21" s="248">
        <v>0.91518301659020695</v>
      </c>
      <c r="G21" s="344"/>
      <c r="H21" s="71">
        <v>198586877.33813</v>
      </c>
      <c r="I21" s="622">
        <v>0.91122559240434076</v>
      </c>
      <c r="J21" s="344"/>
      <c r="K21" s="71">
        <v>182007921.50153002</v>
      </c>
      <c r="L21" s="622">
        <v>0.90604069062546289</v>
      </c>
      <c r="M21" s="344"/>
    </row>
    <row r="22" spans="1:13" s="45" customFormat="1" ht="15" customHeight="1">
      <c r="A22" s="47"/>
      <c r="B22" s="126"/>
      <c r="C22" s="248"/>
      <c r="D22" s="344"/>
      <c r="E22" s="126"/>
      <c r="F22" s="248"/>
      <c r="G22" s="344"/>
      <c r="H22" s="126"/>
      <c r="I22" s="248"/>
      <c r="J22" s="344"/>
      <c r="K22" s="71"/>
      <c r="L22" s="248"/>
      <c r="M22" s="47"/>
    </row>
    <row r="23" spans="1:13" s="45" customFormat="1" ht="15" customHeight="1">
      <c r="A23" s="434" t="s">
        <v>440</v>
      </c>
      <c r="B23" s="460"/>
      <c r="C23" s="452"/>
      <c r="D23" s="460"/>
      <c r="E23" s="460"/>
      <c r="F23" s="452"/>
      <c r="G23" s="460"/>
      <c r="H23" s="460"/>
      <c r="I23" s="452"/>
      <c r="J23" s="460"/>
      <c r="K23" s="692"/>
      <c r="L23" s="452"/>
      <c r="M23" s="692"/>
    </row>
    <row r="24" spans="1:13" s="45" customFormat="1" ht="15" customHeight="1">
      <c r="A24" s="47" t="s">
        <v>59</v>
      </c>
      <c r="B24" s="126">
        <v>3071552</v>
      </c>
      <c r="C24" s="248">
        <v>1.6031796922743324E-2</v>
      </c>
      <c r="D24" s="126">
        <v>13</v>
      </c>
      <c r="E24" s="126">
        <v>3705616.4035200002</v>
      </c>
      <c r="F24" s="248">
        <v>1.8119378889071579E-2</v>
      </c>
      <c r="G24" s="126">
        <v>13</v>
      </c>
      <c r="H24" s="126">
        <v>3936892.0321000004</v>
      </c>
      <c r="I24" s="248">
        <v>1.806462150101722E-2</v>
      </c>
      <c r="J24" s="126">
        <v>13</v>
      </c>
      <c r="K24" s="71">
        <v>3023737.2597200004</v>
      </c>
      <c r="L24" s="248">
        <v>1.505225142106589E-2</v>
      </c>
      <c r="M24" s="71">
        <v>13</v>
      </c>
    </row>
    <row r="25" spans="1:13" s="45" customFormat="1" ht="15" customHeight="1">
      <c r="A25" s="47" t="s">
        <v>57</v>
      </c>
      <c r="B25" s="126">
        <v>434477</v>
      </c>
      <c r="C25" s="248">
        <v>2.2677288327212922E-3</v>
      </c>
      <c r="D25" s="126">
        <v>19</v>
      </c>
      <c r="E25" s="126">
        <v>441334.44633000001</v>
      </c>
      <c r="F25" s="248">
        <v>2.1579961817569E-3</v>
      </c>
      <c r="G25" s="126">
        <v>19</v>
      </c>
      <c r="H25" s="126">
        <v>414426.53825999994</v>
      </c>
      <c r="I25" s="248">
        <v>1.9016164254955031E-3</v>
      </c>
      <c r="J25" s="126">
        <v>20</v>
      </c>
      <c r="K25" s="71">
        <v>371344.59720000002</v>
      </c>
      <c r="L25" s="248">
        <v>1.8485641313380639E-3</v>
      </c>
      <c r="M25" s="71">
        <v>20</v>
      </c>
    </row>
    <row r="26" spans="1:13" s="45" customFormat="1" ht="15" customHeight="1">
      <c r="A26" s="49" t="s">
        <v>439</v>
      </c>
      <c r="B26" s="126">
        <v>3506029</v>
      </c>
      <c r="C26" s="248">
        <v>1.8299525755464615E-2</v>
      </c>
      <c r="D26" s="344"/>
      <c r="E26" s="126">
        <v>4146950.8498500003</v>
      </c>
      <c r="F26" s="248">
        <v>2.0277375070828475E-2</v>
      </c>
      <c r="G26" s="344"/>
      <c r="H26" s="71">
        <v>4351318.5703600002</v>
      </c>
      <c r="I26" s="622">
        <v>1.9966237926512719E-2</v>
      </c>
      <c r="J26" s="344"/>
      <c r="K26" s="71">
        <v>3395081.8569200006</v>
      </c>
      <c r="L26" s="622">
        <v>1.6900815552403952E-2</v>
      </c>
      <c r="M26" s="344"/>
    </row>
    <row r="27" spans="1:13" s="45" customFormat="1" ht="15" customHeight="1">
      <c r="A27" s="49"/>
      <c r="B27" s="126"/>
      <c r="C27" s="248"/>
      <c r="D27" s="344"/>
      <c r="E27" s="126"/>
      <c r="F27" s="248"/>
      <c r="G27" s="344"/>
      <c r="H27" s="126"/>
      <c r="I27" s="248"/>
      <c r="J27" s="344"/>
      <c r="K27" s="71"/>
      <c r="L27" s="248"/>
      <c r="M27" s="344"/>
    </row>
    <row r="28" spans="1:13" s="45" customFormat="1" ht="15" customHeight="1">
      <c r="A28" s="434" t="s">
        <v>1012</v>
      </c>
      <c r="B28" s="460"/>
      <c r="C28" s="452"/>
      <c r="D28" s="460"/>
      <c r="E28" s="460"/>
      <c r="F28" s="452"/>
      <c r="G28" s="460"/>
      <c r="H28" s="460"/>
      <c r="I28" s="452"/>
      <c r="J28" s="460"/>
      <c r="K28" s="692"/>
      <c r="L28" s="452"/>
      <c r="M28" s="692"/>
    </row>
    <row r="29" spans="1:13" s="45" customFormat="1" ht="15" customHeight="1">
      <c r="A29" s="186" t="s">
        <v>118</v>
      </c>
      <c r="B29" s="564">
        <v>4017968.2406000001</v>
      </c>
      <c r="C29" s="622">
        <v>2.0971564497469515E-2</v>
      </c>
      <c r="D29" s="564">
        <v>12</v>
      </c>
      <c r="E29" s="564">
        <v>3999937.96324</v>
      </c>
      <c r="F29" s="622">
        <v>1.9558525113360578E-2</v>
      </c>
      <c r="G29" s="564">
        <v>12</v>
      </c>
      <c r="H29" s="564">
        <v>4354856.0021200003</v>
      </c>
      <c r="I29" s="622">
        <v>1.9982469605031982E-2</v>
      </c>
      <c r="J29" s="564">
        <v>12</v>
      </c>
      <c r="K29" s="693">
        <v>4610401.2807600005</v>
      </c>
      <c r="L29" s="622">
        <v>2.2950710749395569E-2</v>
      </c>
      <c r="M29" s="623">
        <v>11</v>
      </c>
    </row>
    <row r="30" spans="1:13" s="45" customFormat="1" ht="15" customHeight="1">
      <c r="A30" s="624" t="s">
        <v>439</v>
      </c>
      <c r="B30" s="564">
        <v>4017968.2406000001</v>
      </c>
      <c r="C30" s="622">
        <v>2.0971564497469515E-2</v>
      </c>
      <c r="D30" s="623"/>
      <c r="E30" s="564">
        <v>3999937.96324</v>
      </c>
      <c r="F30" s="622">
        <v>1.9558525113360571E-2</v>
      </c>
      <c r="G30" s="623"/>
      <c r="H30" s="564">
        <v>4354856.0021200003</v>
      </c>
      <c r="I30" s="622">
        <v>1.9982469605031979E-2</v>
      </c>
      <c r="J30" s="623"/>
      <c r="K30" s="564">
        <v>4610401.2807600005</v>
      </c>
      <c r="L30" s="622">
        <v>2.2950710749395569E-2</v>
      </c>
      <c r="M30" s="623"/>
    </row>
    <row r="31" spans="1:13" s="45" customFormat="1" ht="15" customHeight="1">
      <c r="A31" s="47"/>
      <c r="B31" s="126"/>
      <c r="C31" s="248"/>
      <c r="D31" s="344"/>
      <c r="E31" s="126"/>
      <c r="F31" s="248"/>
      <c r="G31" s="344"/>
      <c r="H31" s="126"/>
      <c r="I31" s="248"/>
      <c r="J31" s="344"/>
      <c r="K31" s="71"/>
      <c r="L31" s="248"/>
      <c r="M31" s="47"/>
    </row>
    <row r="32" spans="1:13" s="45" customFormat="1" ht="15" customHeight="1">
      <c r="A32" s="434" t="s">
        <v>1021</v>
      </c>
      <c r="B32" s="460"/>
      <c r="C32" s="452"/>
      <c r="D32" s="460"/>
      <c r="E32" s="460"/>
      <c r="F32" s="452"/>
      <c r="G32" s="460"/>
      <c r="H32" s="460"/>
      <c r="I32" s="452"/>
      <c r="J32" s="460"/>
      <c r="K32" s="692"/>
      <c r="L32" s="452"/>
      <c r="M32" s="692"/>
    </row>
    <row r="33" spans="1:13" s="45" customFormat="1" ht="15" customHeight="1">
      <c r="A33" s="47" t="s">
        <v>62</v>
      </c>
      <c r="B33" s="126">
        <v>1527721</v>
      </c>
      <c r="C33" s="248">
        <v>7.9738558313876343E-3</v>
      </c>
      <c r="D33" s="126">
        <v>15</v>
      </c>
      <c r="E33" s="126">
        <v>1511571.7435600003</v>
      </c>
      <c r="F33" s="248">
        <v>7.3911431074088953E-3</v>
      </c>
      <c r="G33" s="126">
        <v>15</v>
      </c>
      <c r="H33" s="126">
        <v>1518667.9480799995</v>
      </c>
      <c r="I33" s="248">
        <v>6.9684821031675203E-3</v>
      </c>
      <c r="J33" s="126">
        <v>15</v>
      </c>
      <c r="K33" s="71">
        <v>1377976.0376499998</v>
      </c>
      <c r="L33" s="248">
        <v>6.8596045189563328E-3</v>
      </c>
      <c r="M33" s="71">
        <v>14</v>
      </c>
    </row>
    <row r="34" spans="1:13" s="45" customFormat="1" ht="15" customHeight="1">
      <c r="A34" s="47" t="s">
        <v>64</v>
      </c>
      <c r="B34" s="126">
        <v>719872</v>
      </c>
      <c r="C34" s="248">
        <v>3.757332356531513E-3</v>
      </c>
      <c r="D34" s="126">
        <v>17</v>
      </c>
      <c r="E34" s="126">
        <v>735049.65483999997</v>
      </c>
      <c r="F34" s="248">
        <v>3.5941775262209388E-3</v>
      </c>
      <c r="G34" s="126">
        <v>17</v>
      </c>
      <c r="H34" s="126">
        <v>801028.22201999999</v>
      </c>
      <c r="I34" s="248">
        <v>3.6755571462053572E-3</v>
      </c>
      <c r="J34" s="126">
        <v>17</v>
      </c>
      <c r="K34" s="71">
        <v>765681.7001400002</v>
      </c>
      <c r="L34" s="248">
        <v>3.8115856204000032E-3</v>
      </c>
      <c r="M34" s="71">
        <v>17</v>
      </c>
    </row>
    <row r="35" spans="1:13" s="45" customFormat="1" ht="15" customHeight="1">
      <c r="A35" s="47" t="s">
        <v>66</v>
      </c>
      <c r="B35" s="126">
        <v>165502</v>
      </c>
      <c r="C35" s="248">
        <v>8.6382859684871539E-4</v>
      </c>
      <c r="D35" s="126">
        <v>32</v>
      </c>
      <c r="E35" s="126">
        <v>160193.27019000004</v>
      </c>
      <c r="F35" s="248">
        <v>7.8329817282080691E-4</v>
      </c>
      <c r="G35" s="126">
        <v>34</v>
      </c>
      <c r="H35" s="126">
        <v>160465.53902999999</v>
      </c>
      <c r="I35" s="248">
        <v>7.3630396843456659E-4</v>
      </c>
      <c r="J35" s="126">
        <v>36</v>
      </c>
      <c r="K35" s="71">
        <v>150067.05484</v>
      </c>
      <c r="L35" s="248">
        <v>7.4703813375628177E-4</v>
      </c>
      <c r="M35" s="71">
        <v>37</v>
      </c>
    </row>
    <row r="36" spans="1:13" s="45" customFormat="1" ht="15" customHeight="1">
      <c r="A36" s="49" t="s">
        <v>439</v>
      </c>
      <c r="B36" s="126">
        <v>2413096</v>
      </c>
      <c r="C36" s="248">
        <v>1.2595022004212926E-2</v>
      </c>
      <c r="D36" s="344"/>
      <c r="E36" s="126">
        <v>2406814.6685900004</v>
      </c>
      <c r="F36" s="248">
        <v>1.1768618806450637E-2</v>
      </c>
      <c r="G36" s="344"/>
      <c r="H36" s="71">
        <v>2480161.7091299999</v>
      </c>
      <c r="I36" s="622">
        <v>1.1380343217807443E-2</v>
      </c>
      <c r="J36" s="344"/>
      <c r="K36" s="71">
        <v>2293724.79263</v>
      </c>
      <c r="L36" s="622">
        <v>1.1418228273112618E-2</v>
      </c>
      <c r="M36" s="344"/>
    </row>
    <row r="37" spans="1:13" s="45" customFormat="1" ht="15" customHeight="1">
      <c r="A37" s="47"/>
      <c r="B37" s="126"/>
      <c r="C37" s="248"/>
      <c r="D37" s="344"/>
      <c r="E37" s="126"/>
      <c r="F37" s="248"/>
      <c r="G37" s="344"/>
      <c r="H37" s="126"/>
      <c r="I37" s="248"/>
      <c r="J37" s="344"/>
      <c r="K37" s="71"/>
      <c r="L37" s="248"/>
      <c r="M37" s="47"/>
    </row>
    <row r="38" spans="1:13" s="19" customFormat="1" ht="15" customHeight="1">
      <c r="A38" s="434" t="s">
        <v>958</v>
      </c>
      <c r="B38" s="460"/>
      <c r="C38" s="452"/>
      <c r="D38" s="460"/>
      <c r="E38" s="460"/>
      <c r="F38" s="452"/>
      <c r="G38" s="460"/>
      <c r="H38" s="460"/>
      <c r="I38" s="452"/>
      <c r="J38" s="460"/>
      <c r="K38" s="692"/>
      <c r="L38" s="452"/>
      <c r="M38" s="692"/>
    </row>
    <row r="39" spans="1:13" s="45" customFormat="1" ht="15" customHeight="1">
      <c r="A39" s="47" t="s">
        <v>67</v>
      </c>
      <c r="B39" s="126">
        <v>1012965.9227999998</v>
      </c>
      <c r="C39" s="248">
        <v>5.400448517137264E-3</v>
      </c>
      <c r="D39" s="126">
        <v>15</v>
      </c>
      <c r="E39" s="126">
        <v>1042177.2927100002</v>
      </c>
      <c r="F39" s="248">
        <v>5.0959417219390638E-3</v>
      </c>
      <c r="G39" s="126">
        <v>16</v>
      </c>
      <c r="H39" s="126">
        <v>1173602.8252900001</v>
      </c>
      <c r="I39" s="248">
        <v>5.3851339225270819E-3</v>
      </c>
      <c r="J39" s="126">
        <v>16</v>
      </c>
      <c r="K39" s="71">
        <v>1065623.7222100003</v>
      </c>
      <c r="L39" s="248">
        <v>5.3047056702414394E-3</v>
      </c>
      <c r="M39" s="71">
        <v>15</v>
      </c>
    </row>
    <row r="40" spans="1:13" s="45" customFormat="1" ht="15" customHeight="1">
      <c r="A40" s="47" t="s">
        <v>68</v>
      </c>
      <c r="B40" s="126">
        <v>703389.98992999992</v>
      </c>
      <c r="C40" s="248">
        <v>3.7499992276015231E-3</v>
      </c>
      <c r="D40" s="126">
        <v>17</v>
      </c>
      <c r="E40" s="126">
        <v>734160.63234000001</v>
      </c>
      <c r="F40" s="248">
        <v>3.589830466578417E-3</v>
      </c>
      <c r="G40" s="126">
        <v>18</v>
      </c>
      <c r="H40" s="126">
        <v>749936.27587999986</v>
      </c>
      <c r="I40" s="248">
        <v>3.4411192542733449E-3</v>
      </c>
      <c r="J40" s="126">
        <v>18</v>
      </c>
      <c r="K40" s="71">
        <v>757985.61849999998</v>
      </c>
      <c r="L40" s="248">
        <v>3.7732743036908724E-3</v>
      </c>
      <c r="M40" s="71">
        <v>18</v>
      </c>
    </row>
    <row r="41" spans="1:13" s="45" customFormat="1" ht="15" customHeight="1">
      <c r="A41" s="47" t="s">
        <v>69</v>
      </c>
      <c r="B41" s="126">
        <v>385494.48707999993</v>
      </c>
      <c r="C41" s="248">
        <v>2.0551956233248484E-3</v>
      </c>
      <c r="D41" s="126">
        <v>19</v>
      </c>
      <c r="E41" s="126">
        <v>380901.18541999999</v>
      </c>
      <c r="F41" s="248">
        <v>1.8624952359789597E-3</v>
      </c>
      <c r="G41" s="126">
        <v>20</v>
      </c>
      <c r="H41" s="126">
        <v>383572.67802999989</v>
      </c>
      <c r="I41" s="248">
        <v>1.7600419798780721E-3</v>
      </c>
      <c r="J41" s="126">
        <v>21</v>
      </c>
      <c r="K41" s="71">
        <v>372169.40993000002</v>
      </c>
      <c r="L41" s="248">
        <v>1.8526700729331368E-3</v>
      </c>
      <c r="M41" s="71">
        <v>19</v>
      </c>
    </row>
    <row r="42" spans="1:13" s="45" customFormat="1" ht="15" customHeight="1">
      <c r="A42" s="47" t="s">
        <v>70</v>
      </c>
      <c r="B42" s="126">
        <v>101009.78748000003</v>
      </c>
      <c r="C42" s="248">
        <v>5.3851580268847758E-4</v>
      </c>
      <c r="D42" s="126">
        <v>38</v>
      </c>
      <c r="E42" s="126">
        <v>92148.310669999992</v>
      </c>
      <c r="F42" s="248">
        <v>4.5057825020192909E-4</v>
      </c>
      <c r="G42" s="126">
        <v>43</v>
      </c>
      <c r="H42" s="126">
        <v>91385.698099999994</v>
      </c>
      <c r="I42" s="248">
        <v>4.1932774211797216E-4</v>
      </c>
      <c r="J42" s="126">
        <v>45</v>
      </c>
      <c r="K42" s="71">
        <v>88582.517369999987</v>
      </c>
      <c r="L42" s="248">
        <v>4.4096633021866669E-4</v>
      </c>
      <c r="M42" s="71">
        <v>46</v>
      </c>
    </row>
    <row r="43" spans="1:13" s="45" customFormat="1" ht="15" customHeight="1">
      <c r="A43" s="47" t="s">
        <v>71</v>
      </c>
      <c r="B43" s="126">
        <v>187356.23733999999</v>
      </c>
      <c r="C43" s="248">
        <v>9.9885661634344222E-4</v>
      </c>
      <c r="D43" s="126">
        <v>29</v>
      </c>
      <c r="E43" s="126">
        <v>190738.77317999999</v>
      </c>
      <c r="F43" s="248">
        <v>9.3265673608367884E-4</v>
      </c>
      <c r="G43" s="126">
        <v>30</v>
      </c>
      <c r="H43" s="126">
        <v>203936.13613</v>
      </c>
      <c r="I43" s="248">
        <v>9.3577092781059923E-4</v>
      </c>
      <c r="J43" s="126">
        <v>32</v>
      </c>
      <c r="K43" s="71">
        <v>198176.02141000004</v>
      </c>
      <c r="L43" s="248">
        <v>9.8652595899356818E-4</v>
      </c>
      <c r="M43" s="71">
        <v>31</v>
      </c>
    </row>
    <row r="44" spans="1:13" s="45" customFormat="1" ht="15" customHeight="1">
      <c r="A44" s="47" t="s">
        <v>88</v>
      </c>
      <c r="B44" s="126">
        <v>101583.14547999998</v>
      </c>
      <c r="C44" s="248">
        <v>5.4157255937810995E-4</v>
      </c>
      <c r="D44" s="126">
        <v>37</v>
      </c>
      <c r="E44" s="126">
        <v>104371.91561999999</v>
      </c>
      <c r="F44" s="248">
        <v>5.1034809828145262E-4</v>
      </c>
      <c r="G44" s="126">
        <v>39</v>
      </c>
      <c r="H44" s="126">
        <v>109509.30911999999</v>
      </c>
      <c r="I44" s="248">
        <v>5.024888170569072E-4</v>
      </c>
      <c r="J44" s="126">
        <v>41</v>
      </c>
      <c r="K44" s="71">
        <v>104180.74752999999</v>
      </c>
      <c r="L44" s="248">
        <v>5.1861477051791231E-4</v>
      </c>
      <c r="M44" s="71">
        <v>42</v>
      </c>
    </row>
    <row r="45" spans="1:13" s="45" customFormat="1" ht="15" customHeight="1">
      <c r="A45" s="47" t="s">
        <v>72</v>
      </c>
      <c r="B45" s="126">
        <v>272859.53914000001</v>
      </c>
      <c r="C45" s="248">
        <v>1.4547023353581373E-3</v>
      </c>
      <c r="D45" s="126">
        <v>20</v>
      </c>
      <c r="E45" s="126">
        <v>279649.74834999995</v>
      </c>
      <c r="F45" s="248">
        <v>1.367405363861705E-3</v>
      </c>
      <c r="G45" s="126">
        <v>22</v>
      </c>
      <c r="H45" s="126">
        <v>284032.55074999999</v>
      </c>
      <c r="I45" s="248">
        <v>1.3032972409279637E-3</v>
      </c>
      <c r="J45" s="126">
        <v>23</v>
      </c>
      <c r="K45" s="71">
        <v>275087.18407000002</v>
      </c>
      <c r="L45" s="248">
        <v>1.3693919483328723E-3</v>
      </c>
      <c r="M45" s="71">
        <v>25</v>
      </c>
    </row>
    <row r="46" spans="1:13" s="45" customFormat="1" ht="15" customHeight="1">
      <c r="A46" s="47" t="s">
        <v>73</v>
      </c>
      <c r="B46" s="126">
        <v>168857.75279999999</v>
      </c>
      <c r="C46" s="248">
        <v>9.0023522034703022E-4</v>
      </c>
      <c r="D46" s="126">
        <v>30</v>
      </c>
      <c r="E46" s="126">
        <v>163455.36465</v>
      </c>
      <c r="F46" s="248">
        <v>7.9924885930755026E-4</v>
      </c>
      <c r="G46" s="126">
        <v>32</v>
      </c>
      <c r="H46" s="126">
        <v>174131.00868999999</v>
      </c>
      <c r="I46" s="248">
        <v>7.9900864385586709E-4</v>
      </c>
      <c r="J46" s="126">
        <v>34</v>
      </c>
      <c r="K46" s="71">
        <v>173775.22279</v>
      </c>
      <c r="L46" s="248">
        <v>8.6505807863380122E-4</v>
      </c>
      <c r="M46" s="71">
        <v>33</v>
      </c>
    </row>
    <row r="47" spans="1:13" s="45" customFormat="1" ht="15" customHeight="1">
      <c r="A47" s="47" t="s">
        <v>74</v>
      </c>
      <c r="B47" s="126">
        <v>161156.84122999999</v>
      </c>
      <c r="C47" s="248">
        <v>8.5917917341323533E-4</v>
      </c>
      <c r="D47" s="126">
        <v>32</v>
      </c>
      <c r="E47" s="126">
        <v>160356.00071999998</v>
      </c>
      <c r="F47" s="248">
        <v>7.8409387745096988E-4</v>
      </c>
      <c r="G47" s="126">
        <v>33</v>
      </c>
      <c r="H47" s="126">
        <v>172069.43083999999</v>
      </c>
      <c r="I47" s="248">
        <v>7.8954899313355212E-4</v>
      </c>
      <c r="J47" s="126">
        <v>35</v>
      </c>
      <c r="K47" s="71">
        <v>165757.81030999997</v>
      </c>
      <c r="L47" s="248">
        <v>8.2514716772134759E-4</v>
      </c>
      <c r="M47" s="71">
        <v>35</v>
      </c>
    </row>
    <row r="48" spans="1:13" s="45" customFormat="1" ht="15" customHeight="1">
      <c r="A48" s="47" t="s">
        <v>75</v>
      </c>
      <c r="B48" s="126">
        <v>142094.20292000001</v>
      </c>
      <c r="C48" s="248">
        <v>7.5755009145023894E-4</v>
      </c>
      <c r="D48" s="126">
        <v>34</v>
      </c>
      <c r="E48" s="126">
        <v>144736.14222000001</v>
      </c>
      <c r="F48" s="248">
        <v>7.0771734422795751E-4</v>
      </c>
      <c r="G48" s="126">
        <v>36</v>
      </c>
      <c r="H48" s="126">
        <v>152754.52456999998</v>
      </c>
      <c r="I48" s="248">
        <v>7.0092160171660825E-4</v>
      </c>
      <c r="J48" s="126">
        <v>38</v>
      </c>
      <c r="K48" s="71">
        <v>148884.68283000001</v>
      </c>
      <c r="L48" s="248">
        <v>7.4115225173708844E-4</v>
      </c>
      <c r="M48" s="71">
        <v>38</v>
      </c>
    </row>
    <row r="49" spans="1:13" s="45" customFormat="1" ht="15" customHeight="1">
      <c r="A49" s="47" t="s">
        <v>76</v>
      </c>
      <c r="B49" s="126">
        <v>100566.55936000001</v>
      </c>
      <c r="C49" s="248">
        <v>5.3615281042039499E-4</v>
      </c>
      <c r="D49" s="126">
        <v>39</v>
      </c>
      <c r="E49" s="126">
        <v>108328.87628</v>
      </c>
      <c r="F49" s="248">
        <v>5.2969647696943136E-4</v>
      </c>
      <c r="G49" s="126">
        <v>38</v>
      </c>
      <c r="H49" s="126">
        <v>114701.97467999998</v>
      </c>
      <c r="I49" s="248">
        <v>5.2631561676538981E-4</v>
      </c>
      <c r="J49" s="126">
        <v>39</v>
      </c>
      <c r="K49" s="71">
        <v>115364.52383000002</v>
      </c>
      <c r="L49" s="248">
        <v>5.7428793198834602E-4</v>
      </c>
      <c r="M49" s="71">
        <v>41</v>
      </c>
    </row>
    <row r="50" spans="1:13" s="45" customFormat="1" ht="15" customHeight="1">
      <c r="A50" s="47" t="s">
        <v>82</v>
      </c>
      <c r="B50" s="126">
        <v>47063.085529999997</v>
      </c>
      <c r="C50" s="248">
        <v>2.509085100906938E-4</v>
      </c>
      <c r="D50" s="126">
        <v>48</v>
      </c>
      <c r="E50" s="126">
        <v>50448.003290000001</v>
      </c>
      <c r="F50" s="248">
        <v>2.4667596056093127E-4</v>
      </c>
      <c r="G50" s="126">
        <v>52</v>
      </c>
      <c r="H50" s="126">
        <v>52346.040809999991</v>
      </c>
      <c r="I50" s="248">
        <v>2.4019236661795032E-4</v>
      </c>
      <c r="J50" s="126">
        <v>55</v>
      </c>
      <c r="K50" s="71">
        <v>54927.358109999994</v>
      </c>
      <c r="L50" s="248">
        <v>2.734299752760935E-4</v>
      </c>
      <c r="M50" s="71">
        <v>57</v>
      </c>
    </row>
    <row r="51" spans="1:13" s="45" customFormat="1" ht="15" customHeight="1">
      <c r="A51" s="47" t="s">
        <v>80</v>
      </c>
      <c r="B51" s="126">
        <v>126625.02434999998</v>
      </c>
      <c r="C51" s="248">
        <v>6.7507890402986764E-4</v>
      </c>
      <c r="D51" s="126">
        <v>35</v>
      </c>
      <c r="E51" s="126">
        <v>129756.89051000001</v>
      </c>
      <c r="F51" s="248">
        <v>6.3447319058311611E-4</v>
      </c>
      <c r="G51" s="126">
        <v>37</v>
      </c>
      <c r="H51" s="126">
        <v>154358.25612999997</v>
      </c>
      <c r="I51" s="248">
        <v>7.0828040236047094E-4</v>
      </c>
      <c r="J51" s="126">
        <v>37</v>
      </c>
      <c r="K51" s="71">
        <v>143049.30213</v>
      </c>
      <c r="L51" s="248">
        <v>7.1210355805456616E-4</v>
      </c>
      <c r="M51" s="71">
        <v>39</v>
      </c>
    </row>
    <row r="52" spans="1:13" s="45" customFormat="1" ht="15" customHeight="1">
      <c r="A52" s="47" t="s">
        <v>89</v>
      </c>
      <c r="B52" s="126">
        <v>203108.50115</v>
      </c>
      <c r="C52" s="248">
        <v>1.0828370226133039E-3</v>
      </c>
      <c r="D52" s="126">
        <v>28</v>
      </c>
      <c r="E52" s="126">
        <v>230072.17077999999</v>
      </c>
      <c r="F52" s="248">
        <v>1.1249855301358374E-3</v>
      </c>
      <c r="G52" s="126">
        <v>28</v>
      </c>
      <c r="H52" s="126">
        <v>254498.82788999999</v>
      </c>
      <c r="I52" s="248">
        <v>1.1677803101531935E-3</v>
      </c>
      <c r="J52" s="126">
        <v>27</v>
      </c>
      <c r="K52" s="71">
        <v>248492.57715</v>
      </c>
      <c r="L52" s="248">
        <v>1.2370032268864434E-3</v>
      </c>
      <c r="M52" s="71">
        <v>28</v>
      </c>
    </row>
    <row r="53" spans="1:13" s="45" customFormat="1" ht="15" customHeight="1">
      <c r="A53" s="47" t="s">
        <v>81</v>
      </c>
      <c r="B53" s="126">
        <v>84595.531369999997</v>
      </c>
      <c r="C53" s="248">
        <v>4.5100610164726802E-4</v>
      </c>
      <c r="D53" s="126">
        <v>42</v>
      </c>
      <c r="E53" s="126">
        <v>82663.339459999988</v>
      </c>
      <c r="F53" s="248">
        <v>4.0419951900280319E-4</v>
      </c>
      <c r="G53" s="126">
        <v>44</v>
      </c>
      <c r="H53" s="126">
        <v>83101.194429999989</v>
      </c>
      <c r="I53" s="248">
        <v>3.813138921312076E-4</v>
      </c>
      <c r="J53" s="126">
        <v>46</v>
      </c>
      <c r="K53" s="71">
        <v>83633.276209999996</v>
      </c>
      <c r="L53" s="248">
        <v>4.1632886476285322E-4</v>
      </c>
      <c r="M53" s="71">
        <v>47</v>
      </c>
    </row>
    <row r="54" spans="1:13" s="45" customFormat="1" ht="15" customHeight="1">
      <c r="A54" s="47" t="s">
        <v>79</v>
      </c>
      <c r="B54" s="126">
        <v>220681.60548</v>
      </c>
      <c r="C54" s="248">
        <v>1.1765249178172423E-3</v>
      </c>
      <c r="D54" s="126">
        <v>26</v>
      </c>
      <c r="E54" s="126">
        <v>240079.48277999999</v>
      </c>
      <c r="F54" s="248">
        <v>1.1739183548116212E-3</v>
      </c>
      <c r="G54" s="126">
        <v>27</v>
      </c>
      <c r="H54" s="126">
        <v>248406.20793999999</v>
      </c>
      <c r="I54" s="248">
        <v>1.1398240257418102E-3</v>
      </c>
      <c r="J54" s="126">
        <v>28</v>
      </c>
      <c r="K54" s="71">
        <v>250891.03460999997</v>
      </c>
      <c r="L54" s="248">
        <v>1.2489428174029798E-3</v>
      </c>
      <c r="M54" s="71">
        <v>27</v>
      </c>
    </row>
    <row r="55" spans="1:13" s="45" customFormat="1" ht="15" customHeight="1">
      <c r="A55" s="47" t="s">
        <v>77</v>
      </c>
      <c r="B55" s="126">
        <v>73052.792159999997</v>
      </c>
      <c r="C55" s="248">
        <v>3.8946803067441631E-4</v>
      </c>
      <c r="D55" s="126">
        <v>43</v>
      </c>
      <c r="E55" s="126">
        <v>71601.298110000018</v>
      </c>
      <c r="F55" s="248">
        <v>3.5010937672125752E-4</v>
      </c>
      <c r="G55" s="126">
        <v>45</v>
      </c>
      <c r="H55" s="126">
        <v>71806.572970000008</v>
      </c>
      <c r="I55" s="248">
        <v>3.2948796954848143E-4</v>
      </c>
      <c r="J55" s="126">
        <v>47</v>
      </c>
      <c r="K55" s="71">
        <v>71101.648329999996</v>
      </c>
      <c r="L55" s="248">
        <v>3.5394605919380519E-4</v>
      </c>
      <c r="M55" s="71">
        <v>49</v>
      </c>
    </row>
    <row r="56" spans="1:13" s="45" customFormat="1" ht="15" customHeight="1">
      <c r="A56" s="47" t="s">
        <v>78</v>
      </c>
      <c r="B56" s="126">
        <v>58633.435010000001</v>
      </c>
      <c r="C56" s="248">
        <v>3.1259378033088824E-4</v>
      </c>
      <c r="D56" s="126">
        <v>46</v>
      </c>
      <c r="E56" s="126">
        <v>63266.945390000008</v>
      </c>
      <c r="F56" s="248">
        <v>3.093568329378817E-4</v>
      </c>
      <c r="G56" s="126">
        <v>47</v>
      </c>
      <c r="H56" s="126">
        <v>67316.746170000013</v>
      </c>
      <c r="I56" s="248">
        <v>3.0888617984081208E-4</v>
      </c>
      <c r="J56" s="126">
        <v>50</v>
      </c>
      <c r="K56" s="71">
        <v>64939.417179999997</v>
      </c>
      <c r="L56" s="248">
        <v>3.2327029452994244E-4</v>
      </c>
      <c r="M56" s="71">
        <v>54</v>
      </c>
    </row>
    <row r="57" spans="1:13" s="45" customFormat="1" ht="15" customHeight="1">
      <c r="A57" s="47" t="s">
        <v>86</v>
      </c>
      <c r="B57" s="126">
        <v>222969.96033999999</v>
      </c>
      <c r="C57" s="248">
        <v>1.188724876702543E-3</v>
      </c>
      <c r="D57" s="126">
        <v>25</v>
      </c>
      <c r="E57" s="126">
        <v>257273.82758000001</v>
      </c>
      <c r="F57" s="248">
        <v>1.2579936648962251E-3</v>
      </c>
      <c r="G57" s="126">
        <v>24</v>
      </c>
      <c r="H57" s="126">
        <v>273719.21842000005</v>
      </c>
      <c r="I57" s="248">
        <v>1.2559740114777838E-3</v>
      </c>
      <c r="J57" s="126">
        <v>26</v>
      </c>
      <c r="K57" s="71">
        <v>273840.62574000005</v>
      </c>
      <c r="L57" s="248">
        <v>1.3631865449586647E-3</v>
      </c>
      <c r="M57" s="71">
        <v>26</v>
      </c>
    </row>
    <row r="58" spans="1:13" s="45" customFormat="1" ht="15" customHeight="1">
      <c r="A58" s="47" t="s">
        <v>87</v>
      </c>
      <c r="B58" s="126">
        <v>255718.49351000006</v>
      </c>
      <c r="C58" s="248">
        <v>1.3633178846365977E-3</v>
      </c>
      <c r="D58" s="126">
        <v>21</v>
      </c>
      <c r="E58" s="126">
        <v>313621.99817000004</v>
      </c>
      <c r="F58" s="248">
        <v>1.5335197154762038E-3</v>
      </c>
      <c r="G58" s="126">
        <v>21</v>
      </c>
      <c r="H58" s="126">
        <v>329695.07823999994</v>
      </c>
      <c r="I58" s="248">
        <v>1.5128219800269532E-3</v>
      </c>
      <c r="J58" s="126">
        <v>22</v>
      </c>
      <c r="K58" s="71">
        <v>327364.92486999999</v>
      </c>
      <c r="L58" s="248">
        <v>1.6296320521042497E-3</v>
      </c>
      <c r="M58" s="71">
        <v>21</v>
      </c>
    </row>
    <row r="59" spans="1:13" s="45" customFormat="1" ht="15" customHeight="1">
      <c r="A59" s="47" t="s">
        <v>85</v>
      </c>
      <c r="B59" s="126">
        <v>61892.999369999998</v>
      </c>
      <c r="C59" s="248">
        <v>3.299715707562736E-4</v>
      </c>
      <c r="D59" s="126">
        <v>44</v>
      </c>
      <c r="E59" s="126">
        <v>63006.453810000006</v>
      </c>
      <c r="F59" s="248">
        <v>3.0808310540608714E-4</v>
      </c>
      <c r="G59" s="126">
        <v>48</v>
      </c>
      <c r="H59" s="126">
        <v>68291.904180000012</v>
      </c>
      <c r="I59" s="248">
        <v>3.1336074002958578E-4</v>
      </c>
      <c r="J59" s="126">
        <v>48</v>
      </c>
      <c r="K59" s="71">
        <v>65609.64877</v>
      </c>
      <c r="L59" s="248">
        <v>3.2660672674494082E-4</v>
      </c>
      <c r="M59" s="71">
        <v>52</v>
      </c>
    </row>
    <row r="60" spans="1:13" s="45" customFormat="1" ht="15" customHeight="1">
      <c r="A60" s="47" t="s">
        <v>84</v>
      </c>
      <c r="B60" s="126">
        <v>147478.73498000001</v>
      </c>
      <c r="C60" s="248">
        <v>7.8625677103776775E-4</v>
      </c>
      <c r="D60" s="126">
        <v>33</v>
      </c>
      <c r="E60" s="126">
        <v>164173.2739</v>
      </c>
      <c r="F60" s="248">
        <v>8.0275922527429271E-4</v>
      </c>
      <c r="G60" s="126">
        <v>31</v>
      </c>
      <c r="H60" s="126">
        <v>176137.61692</v>
      </c>
      <c r="I60" s="248">
        <v>8.0821606379022598E-4</v>
      </c>
      <c r="J60" s="126">
        <v>33</v>
      </c>
      <c r="K60" s="71">
        <v>172196.77353000001</v>
      </c>
      <c r="L60" s="248">
        <v>8.5720051262321625E-4</v>
      </c>
      <c r="M60" s="71">
        <v>34</v>
      </c>
    </row>
    <row r="61" spans="1:13" s="45" customFormat="1" ht="15" customHeight="1">
      <c r="A61" s="47" t="s">
        <v>83</v>
      </c>
      <c r="B61" s="126">
        <v>91154.371169999999</v>
      </c>
      <c r="C61" s="248">
        <v>4.8597339509198973E-4</v>
      </c>
      <c r="D61" s="126">
        <v>41</v>
      </c>
      <c r="E61" s="126">
        <v>93606.007379999981</v>
      </c>
      <c r="F61" s="248">
        <v>4.5770596017448678E-4</v>
      </c>
      <c r="G61" s="126">
        <v>42</v>
      </c>
      <c r="H61" s="126">
        <v>93780.615210000004</v>
      </c>
      <c r="I61" s="248">
        <v>4.3031693632642571E-4</v>
      </c>
      <c r="J61" s="126">
        <v>44</v>
      </c>
      <c r="K61" s="71">
        <v>89544.197129999986</v>
      </c>
      <c r="L61" s="248">
        <v>4.4575359984255287E-4</v>
      </c>
      <c r="M61" s="71">
        <v>45</v>
      </c>
    </row>
    <row r="62" spans="1:13" s="45" customFormat="1" ht="15" customHeight="1">
      <c r="A62" s="47" t="s">
        <v>90</v>
      </c>
      <c r="B62" s="126">
        <v>96553.669840000002</v>
      </c>
      <c r="C62" s="248">
        <v>5.1475880024696627E-4</v>
      </c>
      <c r="D62" s="126">
        <v>40</v>
      </c>
      <c r="E62" s="126">
        <v>99496.080949999989</v>
      </c>
      <c r="F62" s="248">
        <v>4.8650669481014903E-4</v>
      </c>
      <c r="G62" s="126">
        <v>40</v>
      </c>
      <c r="H62" s="126">
        <v>102645.52359</v>
      </c>
      <c r="I62" s="248">
        <v>4.7099400169173461E-4</v>
      </c>
      <c r="J62" s="126">
        <v>42</v>
      </c>
      <c r="K62" s="71">
        <v>104122.20766999999</v>
      </c>
      <c r="L62" s="248">
        <v>5.1832335740387885E-4</v>
      </c>
      <c r="M62" s="71">
        <v>43</v>
      </c>
    </row>
    <row r="63" spans="1:13" s="45" customFormat="1" ht="15" customHeight="1">
      <c r="A63" s="47" t="s">
        <v>91</v>
      </c>
      <c r="B63" s="126">
        <v>246728.53064000001</v>
      </c>
      <c r="C63" s="248">
        <v>1.3153894888656805E-3</v>
      </c>
      <c r="D63" s="126">
        <v>22</v>
      </c>
      <c r="E63" s="126">
        <v>242233.22014999998</v>
      </c>
      <c r="F63" s="248">
        <v>1.184449499750831E-3</v>
      </c>
      <c r="G63" s="126">
        <v>26</v>
      </c>
      <c r="H63" s="126">
        <v>236912.92712000001</v>
      </c>
      <c r="I63" s="248">
        <v>1.0870865449764432E-3</v>
      </c>
      <c r="J63" s="126">
        <v>29</v>
      </c>
      <c r="K63" s="71">
        <v>237469.77065999998</v>
      </c>
      <c r="L63" s="248">
        <v>1.1821313777798841E-3</v>
      </c>
      <c r="M63" s="71">
        <v>29</v>
      </c>
    </row>
    <row r="64" spans="1:13" s="45" customFormat="1" ht="15" customHeight="1">
      <c r="A64" s="47" t="s">
        <v>92</v>
      </c>
      <c r="B64" s="126">
        <v>103284.01615</v>
      </c>
      <c r="C64" s="248">
        <v>5.5064045029220286E-4</v>
      </c>
      <c r="D64" s="126">
        <v>36</v>
      </c>
      <c r="E64" s="126">
        <v>97790.152360000007</v>
      </c>
      <c r="F64" s="248">
        <v>4.781652036480991E-4</v>
      </c>
      <c r="G64" s="126">
        <v>41</v>
      </c>
      <c r="H64" s="126">
        <v>98573.938489999986</v>
      </c>
      <c r="I64" s="248">
        <v>4.5231133446566697E-4</v>
      </c>
      <c r="J64" s="126">
        <v>43</v>
      </c>
      <c r="K64" s="71">
        <v>97957.035980000001</v>
      </c>
      <c r="L64" s="248">
        <v>4.8763295464695713E-4</v>
      </c>
      <c r="M64" s="71">
        <v>44</v>
      </c>
    </row>
    <row r="65" spans="1:13" s="45" customFormat="1" ht="15" customHeight="1">
      <c r="A65" s="47" t="s">
        <v>93</v>
      </c>
      <c r="B65" s="126">
        <v>237804.25669000004</v>
      </c>
      <c r="C65" s="248">
        <v>1.267811301944461E-3</v>
      </c>
      <c r="D65" s="126">
        <v>23</v>
      </c>
      <c r="E65" s="126">
        <v>261032.52976999999</v>
      </c>
      <c r="F65" s="248">
        <v>1.276372617733086E-3</v>
      </c>
      <c r="G65" s="126">
        <v>23</v>
      </c>
      <c r="H65" s="126">
        <v>281999.38863999996</v>
      </c>
      <c r="I65" s="248">
        <v>1.2939679772174298E-3</v>
      </c>
      <c r="J65" s="126">
        <v>24</v>
      </c>
      <c r="K65" s="71">
        <v>286521.80018000002</v>
      </c>
      <c r="L65" s="248">
        <v>1.4263137976231206E-3</v>
      </c>
      <c r="M65" s="71">
        <v>22</v>
      </c>
    </row>
    <row r="66" spans="1:13" s="45" customFormat="1" ht="15" customHeight="1">
      <c r="A66" s="47" t="s">
        <v>94</v>
      </c>
      <c r="B66" s="126">
        <v>219884.18454999998</v>
      </c>
      <c r="C66" s="248">
        <v>1.172273609276626E-3</v>
      </c>
      <c r="D66" s="126">
        <v>27</v>
      </c>
      <c r="E66" s="126">
        <v>224118.76876999997</v>
      </c>
      <c r="F66" s="248">
        <v>1.0958751379766052E-3</v>
      </c>
      <c r="G66" s="126">
        <v>29</v>
      </c>
      <c r="H66" s="126">
        <v>236671.66774999999</v>
      </c>
      <c r="I66" s="248">
        <v>1.0859795145658835E-3</v>
      </c>
      <c r="J66" s="126">
        <v>30</v>
      </c>
      <c r="K66" s="71">
        <v>276058.51477999997</v>
      </c>
      <c r="L66" s="248">
        <v>1.3742272606646307E-3</v>
      </c>
      <c r="M66" s="71">
        <v>24</v>
      </c>
    </row>
    <row r="67" spans="1:13" s="45" customFormat="1" ht="15" customHeight="1">
      <c r="A67" s="47" t="s">
        <v>95</v>
      </c>
      <c r="B67" s="126">
        <v>49052.547079999997</v>
      </c>
      <c r="C67" s="248">
        <v>2.6151497219941019E-4</v>
      </c>
      <c r="D67" s="126">
        <v>47</v>
      </c>
      <c r="E67" s="126">
        <v>56552.214209999998</v>
      </c>
      <c r="F67" s="248">
        <v>2.7652376412020524E-4</v>
      </c>
      <c r="G67" s="126">
        <v>49</v>
      </c>
      <c r="H67" s="564">
        <v>59051.416570000001</v>
      </c>
      <c r="I67" s="248">
        <v>2.7096031101135626E-4</v>
      </c>
      <c r="J67" s="126">
        <v>53</v>
      </c>
      <c r="K67" s="71">
        <v>65616.531749999995</v>
      </c>
      <c r="L67" s="248">
        <v>3.2664099041819917E-4</v>
      </c>
      <c r="M67" s="71">
        <v>51</v>
      </c>
    </row>
    <row r="68" spans="1:13" s="45" customFormat="1" ht="15" customHeight="1">
      <c r="A68" s="47" t="s">
        <v>96</v>
      </c>
      <c r="B68" s="126">
        <v>223593.21939999997</v>
      </c>
      <c r="C68" s="248">
        <v>1.1920476720608168E-3</v>
      </c>
      <c r="D68" s="126">
        <v>24</v>
      </c>
      <c r="E68" s="126">
        <v>245911.02390999996</v>
      </c>
      <c r="F68" s="248">
        <v>1.202432882959031E-3</v>
      </c>
      <c r="G68" s="126">
        <v>25</v>
      </c>
      <c r="H68" s="564">
        <v>274374.05581999995</v>
      </c>
      <c r="I68" s="248">
        <v>1.2589787648922173E-3</v>
      </c>
      <c r="J68" s="126">
        <v>25</v>
      </c>
      <c r="K68" s="71">
        <v>276635.75859999994</v>
      </c>
      <c r="L68" s="248">
        <v>1.3771007970745702E-3</v>
      </c>
      <c r="M68" s="71">
        <v>23</v>
      </c>
    </row>
    <row r="69" spans="1:13" s="45" customFormat="1" ht="15" customHeight="1">
      <c r="A69" s="47" t="s">
        <v>1414</v>
      </c>
      <c r="B69" s="126">
        <v>16131.751659999996</v>
      </c>
      <c r="C69" s="248">
        <v>8.6003578570800857E-5</v>
      </c>
      <c r="D69" s="126">
        <v>49</v>
      </c>
      <c r="E69" s="126">
        <v>21404.121079999997</v>
      </c>
      <c r="F69" s="248">
        <v>1.0465988310816011E-4</v>
      </c>
      <c r="G69" s="126">
        <v>56</v>
      </c>
      <c r="H69" s="564">
        <v>26852.337090000001</v>
      </c>
      <c r="I69" s="248">
        <v>1.2321326111903259E-4</v>
      </c>
      <c r="J69" s="126">
        <v>57</v>
      </c>
      <c r="K69" s="71">
        <v>65204.294750000008</v>
      </c>
      <c r="L69" s="248">
        <v>3.2458886272452501E-4</v>
      </c>
      <c r="M69" s="71">
        <v>53</v>
      </c>
    </row>
    <row r="70" spans="1:13" s="45" customFormat="1" ht="15" customHeight="1">
      <c r="A70" s="47" t="s">
        <v>1415</v>
      </c>
      <c r="B70" s="126" t="s">
        <v>1020</v>
      </c>
      <c r="C70" s="248" t="s">
        <v>1020</v>
      </c>
      <c r="D70" s="126" t="s">
        <v>1020</v>
      </c>
      <c r="E70" s="126">
        <v>52749.027859999995</v>
      </c>
      <c r="F70" s="248">
        <v>2.5792729676974346E-4</v>
      </c>
      <c r="G70" s="126">
        <v>51</v>
      </c>
      <c r="H70" s="564">
        <v>63504.526100000003</v>
      </c>
      <c r="I70" s="248">
        <v>2.9139362173111021E-4</v>
      </c>
      <c r="J70" s="126">
        <v>51</v>
      </c>
      <c r="K70" s="71">
        <v>55762.029089999996</v>
      </c>
      <c r="L70" s="248">
        <v>2.7758499152442679E-4</v>
      </c>
      <c r="M70" s="71">
        <v>56</v>
      </c>
    </row>
    <row r="71" spans="1:13" s="45" customFormat="1" ht="15" customHeight="1">
      <c r="A71" s="47" t="s">
        <v>1416</v>
      </c>
      <c r="B71" s="126" t="s">
        <v>1020</v>
      </c>
      <c r="C71" s="248" t="s">
        <v>1020</v>
      </c>
      <c r="D71" s="126" t="s">
        <v>1020</v>
      </c>
      <c r="E71" s="126">
        <v>54999.023270000005</v>
      </c>
      <c r="F71" s="248">
        <v>2.6892911533189567E-4</v>
      </c>
      <c r="G71" s="126">
        <v>50</v>
      </c>
      <c r="H71" s="564">
        <v>56873.294090000003</v>
      </c>
      <c r="I71" s="248">
        <v>2.6096588955828212E-4</v>
      </c>
      <c r="J71" s="126">
        <v>54</v>
      </c>
      <c r="K71" s="126">
        <v>15306.924500000001</v>
      </c>
      <c r="L71" s="138">
        <v>7.6198312309254268E-5</v>
      </c>
      <c r="M71" s="78">
        <v>63</v>
      </c>
    </row>
    <row r="72" spans="1:13" s="45" customFormat="1" ht="15" customHeight="1">
      <c r="A72" s="47" t="s">
        <v>1417</v>
      </c>
      <c r="B72" s="126" t="s">
        <v>1020</v>
      </c>
      <c r="C72" s="248" t="s">
        <v>1020</v>
      </c>
      <c r="D72" s="126" t="s">
        <v>1020</v>
      </c>
      <c r="E72" s="126">
        <v>14055.812760000001</v>
      </c>
      <c r="F72" s="248">
        <v>6.8728807641924703E-5</v>
      </c>
      <c r="G72" s="126">
        <v>57</v>
      </c>
      <c r="H72" s="564">
        <v>15093.23704</v>
      </c>
      <c r="I72" s="248">
        <v>6.9256055825157027E-5</v>
      </c>
      <c r="J72" s="126">
        <v>59</v>
      </c>
      <c r="K72" s="71">
        <v>45699.98949</v>
      </c>
      <c r="L72" s="248">
        <v>2.2749586774852503E-4</v>
      </c>
      <c r="M72" s="71">
        <v>59</v>
      </c>
    </row>
    <row r="73" spans="1:13" s="45" customFormat="1" ht="15" customHeight="1">
      <c r="A73" s="47" t="s">
        <v>1418</v>
      </c>
      <c r="B73" s="126" t="s">
        <v>1020</v>
      </c>
      <c r="C73" s="248" t="s">
        <v>1020</v>
      </c>
      <c r="D73" s="126" t="s">
        <v>1020</v>
      </c>
      <c r="E73" s="126">
        <v>4749.4085299999997</v>
      </c>
      <c r="F73" s="248">
        <v>2.322321667518331E-5</v>
      </c>
      <c r="G73" s="126">
        <v>58</v>
      </c>
      <c r="H73" s="564">
        <v>5536.0787300000002</v>
      </c>
      <c r="I73" s="248">
        <v>2.5402567823008524E-5</v>
      </c>
      <c r="J73" s="126">
        <v>60</v>
      </c>
      <c r="K73" s="71">
        <v>5494.8257599999997</v>
      </c>
      <c r="L73" s="248">
        <v>2.7353401354100583E-5</v>
      </c>
      <c r="M73" s="71">
        <v>65</v>
      </c>
    </row>
    <row r="74" spans="1:13" s="45" customFormat="1" ht="15" customHeight="1">
      <c r="A74" s="47" t="s">
        <v>1419</v>
      </c>
      <c r="B74" s="126" t="s">
        <v>1020</v>
      </c>
      <c r="C74" s="248" t="s">
        <v>1020</v>
      </c>
      <c r="D74" s="126" t="s">
        <v>1020</v>
      </c>
      <c r="E74" s="126">
        <v>39248.17323</v>
      </c>
      <c r="F74" s="248">
        <v>1.9191207184390585E-4</v>
      </c>
      <c r="G74" s="126">
        <v>53</v>
      </c>
      <c r="H74" s="564">
        <v>42694.609499999999</v>
      </c>
      <c r="I74" s="248">
        <v>1.9590630234780167E-4</v>
      </c>
      <c r="J74" s="126">
        <v>56</v>
      </c>
      <c r="K74" s="71">
        <v>29037.619690000003</v>
      </c>
      <c r="L74" s="248">
        <v>1.4455010958314788E-4</v>
      </c>
      <c r="M74" s="71">
        <v>60</v>
      </c>
    </row>
    <row r="75" spans="1:13" s="45" customFormat="1" ht="15" customHeight="1">
      <c r="A75" s="47" t="s">
        <v>1420</v>
      </c>
      <c r="B75" s="126" t="s">
        <v>1020</v>
      </c>
      <c r="C75" s="248" t="s">
        <v>1020</v>
      </c>
      <c r="D75" s="126" t="s">
        <v>1020</v>
      </c>
      <c r="E75" s="126" t="s">
        <v>1020</v>
      </c>
      <c r="F75" s="248" t="s">
        <v>1020</v>
      </c>
      <c r="G75" s="126" t="s">
        <v>1020</v>
      </c>
      <c r="H75" s="564">
        <v>113427.61212999999</v>
      </c>
      <c r="I75" s="248">
        <v>5.2046814192149848E-4</v>
      </c>
      <c r="J75" s="126">
        <v>40</v>
      </c>
      <c r="K75" s="71">
        <v>120762.10842</v>
      </c>
      <c r="L75" s="248">
        <v>6.0115726398932612E-4</v>
      </c>
      <c r="M75" s="71">
        <v>40</v>
      </c>
    </row>
    <row r="76" spans="1:13" s="45" customFormat="1" ht="15" customHeight="1">
      <c r="A76" s="47" t="s">
        <v>1421</v>
      </c>
      <c r="B76" s="126" t="s">
        <v>1020</v>
      </c>
      <c r="C76" s="248" t="s">
        <v>1020</v>
      </c>
      <c r="D76" s="126" t="s">
        <v>1020</v>
      </c>
      <c r="E76" s="126" t="s">
        <v>1020</v>
      </c>
      <c r="F76" s="248" t="s">
        <v>1020</v>
      </c>
      <c r="G76" s="126" t="s">
        <v>1020</v>
      </c>
      <c r="H76" s="564" t="s">
        <v>1020</v>
      </c>
      <c r="I76" s="248" t="s">
        <v>1020</v>
      </c>
      <c r="J76" s="126" t="s">
        <v>1020</v>
      </c>
      <c r="K76" s="71">
        <v>153538.78430999999</v>
      </c>
      <c r="L76" s="248">
        <v>7.64320503340603E-4</v>
      </c>
      <c r="M76" s="71">
        <v>36</v>
      </c>
    </row>
    <row r="77" spans="1:13" s="45" customFormat="1" ht="15" customHeight="1">
      <c r="A77" s="47" t="s">
        <v>1422</v>
      </c>
      <c r="B77" s="126" t="s">
        <v>1020</v>
      </c>
      <c r="C77" s="248" t="s">
        <v>1020</v>
      </c>
      <c r="D77" s="126" t="s">
        <v>1020</v>
      </c>
      <c r="E77" s="126" t="s">
        <v>1020</v>
      </c>
      <c r="F77" s="248" t="s">
        <v>1020</v>
      </c>
      <c r="G77" s="126" t="s">
        <v>1020</v>
      </c>
      <c r="H77" s="126" t="s">
        <v>1020</v>
      </c>
      <c r="I77" s="248" t="s">
        <v>1020</v>
      </c>
      <c r="J77" s="126" t="s">
        <v>1020</v>
      </c>
      <c r="K77" s="71">
        <v>62078.296470000001</v>
      </c>
      <c r="L77" s="248">
        <v>3.0902755299064397E-4</v>
      </c>
      <c r="M77" s="71">
        <v>55</v>
      </c>
    </row>
    <row r="78" spans="1:13" s="45" customFormat="1" ht="15" customHeight="1">
      <c r="A78" s="47" t="s">
        <v>1423</v>
      </c>
      <c r="B78" s="126" t="s">
        <v>1020</v>
      </c>
      <c r="C78" s="248" t="s">
        <v>1020</v>
      </c>
      <c r="D78" s="126" t="s">
        <v>1020</v>
      </c>
      <c r="E78" s="126" t="s">
        <v>1020</v>
      </c>
      <c r="F78" s="248" t="s">
        <v>1020</v>
      </c>
      <c r="G78" s="126" t="s">
        <v>1020</v>
      </c>
      <c r="H78" s="126" t="s">
        <v>1020</v>
      </c>
      <c r="I78" s="248" t="s">
        <v>1020</v>
      </c>
      <c r="J78" s="126" t="s">
        <v>1020</v>
      </c>
      <c r="K78" s="71">
        <v>23012.54463</v>
      </c>
      <c r="L78" s="248">
        <v>1.1455711189712814E-4</v>
      </c>
      <c r="M78" s="71">
        <v>62</v>
      </c>
    </row>
    <row r="79" spans="1:13" s="45" customFormat="1" ht="15" customHeight="1">
      <c r="A79" s="643" t="s">
        <v>1498</v>
      </c>
      <c r="B79" s="698" t="s">
        <v>1020</v>
      </c>
      <c r="C79" s="698" t="s">
        <v>1020</v>
      </c>
      <c r="D79" s="698" t="s">
        <v>1020</v>
      </c>
      <c r="E79" s="698" t="s">
        <v>1020</v>
      </c>
      <c r="F79" s="698" t="s">
        <v>1020</v>
      </c>
      <c r="G79" s="698" t="s">
        <v>1020</v>
      </c>
      <c r="H79" s="698" t="s">
        <v>1020</v>
      </c>
      <c r="I79" s="698" t="s">
        <v>1020</v>
      </c>
      <c r="J79" s="698" t="s">
        <v>1020</v>
      </c>
      <c r="K79" s="71">
        <v>25900.538489999999</v>
      </c>
      <c r="L79" s="248">
        <v>1.2893362875337111E-4</v>
      </c>
      <c r="M79" s="71">
        <v>61</v>
      </c>
    </row>
    <row r="80" spans="1:13" s="19" customFormat="1" ht="15" customHeight="1">
      <c r="A80" s="49" t="s">
        <v>439</v>
      </c>
      <c r="B80" s="126">
        <v>6123341</v>
      </c>
      <c r="C80" s="248">
        <v>3.1960441952702749E-2</v>
      </c>
      <c r="D80" s="126"/>
      <c r="E80" s="126">
        <v>6574933.4901700001</v>
      </c>
      <c r="F80" s="248">
        <v>3.2149499059230667E-2</v>
      </c>
      <c r="G80" s="126"/>
      <c r="H80" s="126">
        <v>7097301.3040500004</v>
      </c>
      <c r="I80" s="622">
        <v>3.2566313907254882E-2</v>
      </c>
      <c r="J80" s="126"/>
      <c r="K80" s="126">
        <v>7257357.8197600022</v>
      </c>
      <c r="L80" s="622">
        <v>3.612733685921566E-2</v>
      </c>
      <c r="M80" s="71"/>
    </row>
    <row r="81" spans="1:13" s="19" customFormat="1" ht="15" customHeight="1">
      <c r="A81" s="49"/>
      <c r="B81" s="126"/>
      <c r="C81" s="248"/>
      <c r="D81" s="126"/>
      <c r="E81" s="126"/>
      <c r="F81" s="248"/>
      <c r="G81" s="126"/>
      <c r="H81" s="126"/>
      <c r="I81" s="248"/>
      <c r="J81" s="126"/>
      <c r="K81" s="71"/>
      <c r="L81" s="248"/>
      <c r="M81" s="71"/>
    </row>
    <row r="82" spans="1:13" s="19" customFormat="1" ht="15" customHeight="1">
      <c r="A82" s="434" t="s">
        <v>445</v>
      </c>
      <c r="B82" s="460"/>
      <c r="C82" s="460"/>
      <c r="D82" s="460"/>
      <c r="E82" s="460"/>
      <c r="F82" s="460"/>
      <c r="G82" s="460"/>
      <c r="H82" s="460"/>
      <c r="I82" s="460"/>
      <c r="J82" s="460"/>
      <c r="K82" s="692"/>
      <c r="L82" s="692"/>
      <c r="M82" s="692"/>
    </row>
    <row r="83" spans="1:13" s="19" customFormat="1" ht="15" customHeight="1">
      <c r="A83" s="47" t="s">
        <v>1424</v>
      </c>
      <c r="B83" s="126">
        <v>2579</v>
      </c>
      <c r="C83" s="248">
        <v>1.3460948817977045E-5</v>
      </c>
      <c r="D83" s="126">
        <v>51</v>
      </c>
      <c r="E83" s="126">
        <v>37780.500150000007</v>
      </c>
      <c r="F83" s="248">
        <v>1.8473558034398988E-4</v>
      </c>
      <c r="G83" s="126">
        <v>54</v>
      </c>
      <c r="H83" s="126">
        <v>62469.228780000005</v>
      </c>
      <c r="I83" s="248">
        <v>2.8664310937915184E-4</v>
      </c>
      <c r="J83" s="126">
        <v>52</v>
      </c>
      <c r="K83" s="693">
        <v>72611.035709999996</v>
      </c>
      <c r="L83" s="622">
        <v>3.6145983317086288E-4</v>
      </c>
      <c r="M83" s="693">
        <v>48</v>
      </c>
    </row>
    <row r="84" spans="1:13" s="19" customFormat="1" ht="15" customHeight="1">
      <c r="A84" s="47" t="s">
        <v>1425</v>
      </c>
      <c r="B84" s="126" t="s">
        <v>1020</v>
      </c>
      <c r="C84" s="248" t="s">
        <v>1020</v>
      </c>
      <c r="D84" s="126" t="s">
        <v>1020</v>
      </c>
      <c r="E84" s="126">
        <v>147219.65950000001</v>
      </c>
      <c r="F84" s="248">
        <v>7.1986101633906186E-4</v>
      </c>
      <c r="G84" s="126">
        <v>35</v>
      </c>
      <c r="H84" s="126">
        <v>748742.33027999999</v>
      </c>
      <c r="I84" s="248">
        <v>3.4356407765348284E-3</v>
      </c>
      <c r="J84" s="126">
        <v>19</v>
      </c>
      <c r="K84" s="693">
        <v>793044.64049000002</v>
      </c>
      <c r="L84" s="622">
        <v>3.9477991278546705E-3</v>
      </c>
      <c r="M84" s="693">
        <v>16</v>
      </c>
    </row>
    <row r="85" spans="1:13" s="19" customFormat="1" ht="15" customHeight="1">
      <c r="A85" s="47" t="s">
        <v>1426</v>
      </c>
      <c r="B85" s="126" t="s">
        <v>1020</v>
      </c>
      <c r="C85" s="248" t="s">
        <v>1020</v>
      </c>
      <c r="D85" s="126" t="s">
        <v>1020</v>
      </c>
      <c r="E85" s="126">
        <v>32079.45117</v>
      </c>
      <c r="F85" s="248">
        <v>1.5685912059072181E-4</v>
      </c>
      <c r="G85" s="126">
        <v>55</v>
      </c>
      <c r="H85" s="126">
        <v>226183.56834999999</v>
      </c>
      <c r="I85" s="248">
        <v>1.0378543578734398E-3</v>
      </c>
      <c r="J85" s="126">
        <v>31</v>
      </c>
      <c r="K85" s="693">
        <v>217845.29543</v>
      </c>
      <c r="L85" s="622">
        <v>1.084440173222054E-3</v>
      </c>
      <c r="M85" s="693">
        <v>30</v>
      </c>
    </row>
    <row r="86" spans="1:13" s="19" customFormat="1" ht="15" customHeight="1">
      <c r="A86" s="47" t="s">
        <v>1427</v>
      </c>
      <c r="B86" s="126" t="s">
        <v>1020</v>
      </c>
      <c r="C86" s="248" t="s">
        <v>1020</v>
      </c>
      <c r="D86" s="126" t="s">
        <v>1020</v>
      </c>
      <c r="E86" s="126">
        <v>308.73887000000002</v>
      </c>
      <c r="F86" s="248">
        <v>1.509642648926066E-6</v>
      </c>
      <c r="G86" s="126">
        <v>59</v>
      </c>
      <c r="H86" s="126">
        <v>877.20454000000007</v>
      </c>
      <c r="I86" s="248">
        <v>4.0250959042992137E-6</v>
      </c>
      <c r="J86" s="126">
        <v>62</v>
      </c>
      <c r="K86" s="693">
        <v>180971.55859000003</v>
      </c>
      <c r="L86" s="622">
        <v>9.0088164611599986E-4</v>
      </c>
      <c r="M86" s="693">
        <v>32</v>
      </c>
    </row>
    <row r="87" spans="1:13" s="19" customFormat="1" ht="15" customHeight="1">
      <c r="A87" s="47" t="s">
        <v>1428</v>
      </c>
      <c r="B87" s="126" t="s">
        <v>1020</v>
      </c>
      <c r="C87" s="248" t="s">
        <v>1020</v>
      </c>
      <c r="D87" s="126" t="s">
        <v>1020</v>
      </c>
      <c r="E87" s="126" t="s">
        <v>1020</v>
      </c>
      <c r="F87" s="248" t="s">
        <v>1020</v>
      </c>
      <c r="G87" s="126" t="s">
        <v>1020</v>
      </c>
      <c r="H87" s="126">
        <v>21730.638850000003</v>
      </c>
      <c r="I87" s="126">
        <v>9.9712098426828005E-5</v>
      </c>
      <c r="J87" s="126">
        <v>58</v>
      </c>
      <c r="K87" s="693">
        <v>47119.153010000002</v>
      </c>
      <c r="L87" s="622">
        <v>2.3456050474434092E-4</v>
      </c>
      <c r="M87" s="693">
        <v>58</v>
      </c>
    </row>
    <row r="88" spans="1:13" s="19" customFormat="1" ht="15" customHeight="1">
      <c r="A88" s="47" t="s">
        <v>1429</v>
      </c>
      <c r="B88" s="126" t="s">
        <v>1020</v>
      </c>
      <c r="C88" s="248" t="s">
        <v>1020</v>
      </c>
      <c r="D88" s="126" t="s">
        <v>1020</v>
      </c>
      <c r="E88" s="126" t="s">
        <v>1020</v>
      </c>
      <c r="F88" s="248" t="s">
        <v>1020</v>
      </c>
      <c r="G88" s="126" t="s">
        <v>1020</v>
      </c>
      <c r="H88" s="126">
        <v>3305.5114699999999</v>
      </c>
      <c r="I88" s="126">
        <v>1.516750093371732E-5</v>
      </c>
      <c r="J88" s="126">
        <v>61</v>
      </c>
      <c r="K88" s="693">
        <v>6644.5285999999996</v>
      </c>
      <c r="L88" s="622">
        <v>3.3076655301368473E-5</v>
      </c>
      <c r="M88" s="693">
        <v>64</v>
      </c>
    </row>
    <row r="89" spans="1:13" s="19" customFormat="1" ht="15" customHeight="1">
      <c r="A89" s="49" t="s">
        <v>439</v>
      </c>
      <c r="B89" s="126">
        <v>2579</v>
      </c>
      <c r="C89" s="248">
        <v>1.3460948817977045E-5</v>
      </c>
      <c r="D89" s="126"/>
      <c r="E89" s="126">
        <v>217388.34969</v>
      </c>
      <c r="F89" s="248">
        <v>1.0629653599226992E-3</v>
      </c>
      <c r="G89" s="126"/>
      <c r="H89" s="693">
        <v>1063308.48227</v>
      </c>
      <c r="I89" s="622">
        <v>4.879042939052264E-3</v>
      </c>
      <c r="J89" s="126"/>
      <c r="K89" s="693">
        <v>1318236.2118300002</v>
      </c>
      <c r="L89" s="622">
        <v>6.5622179404092977E-3</v>
      </c>
      <c r="M89" s="693"/>
    </row>
    <row r="90" spans="1:13" s="19" customFormat="1" ht="15" customHeight="1">
      <c r="A90" s="49"/>
      <c r="B90" s="126"/>
      <c r="C90" s="248"/>
      <c r="D90" s="126"/>
      <c r="E90" s="126"/>
      <c r="F90" s="248"/>
      <c r="G90" s="126"/>
      <c r="H90" s="126"/>
      <c r="I90" s="248"/>
      <c r="J90" s="126"/>
      <c r="K90" s="71"/>
      <c r="L90" s="248"/>
      <c r="M90" s="71"/>
    </row>
    <row r="91" spans="1:13" s="45" customFormat="1" ht="15" customHeight="1">
      <c r="A91" s="434" t="s">
        <v>158</v>
      </c>
      <c r="B91" s="440">
        <v>191591249.24059999</v>
      </c>
      <c r="C91" s="452">
        <v>1</v>
      </c>
      <c r="D91" s="460"/>
      <c r="E91" s="440">
        <v>204511226.69304001</v>
      </c>
      <c r="F91" s="452">
        <v>1</v>
      </c>
      <c r="G91" s="460"/>
      <c r="H91" s="440">
        <v>217933823.40605998</v>
      </c>
      <c r="I91" s="452">
        <v>1</v>
      </c>
      <c r="J91" s="460"/>
      <c r="K91" s="440">
        <v>200882723.46343002</v>
      </c>
      <c r="L91" s="452">
        <v>1</v>
      </c>
      <c r="M91" s="692"/>
    </row>
    <row r="92" spans="1:13" s="31" customFormat="1" ht="15" customHeight="1" thickBot="1">
      <c r="A92" s="118"/>
      <c r="B92" s="118"/>
      <c r="C92" s="118"/>
      <c r="D92" s="118"/>
      <c r="E92" s="185"/>
      <c r="F92" s="183"/>
      <c r="G92" s="185"/>
      <c r="H92" s="185"/>
      <c r="I92" s="183"/>
      <c r="J92" s="185"/>
      <c r="K92" s="185"/>
      <c r="L92" s="183"/>
      <c r="M92" s="185"/>
    </row>
    <row r="93" spans="1:13" s="31" customFormat="1" ht="13.5" thickTop="1">
      <c r="A93" s="690" t="s">
        <v>1022</v>
      </c>
      <c r="B93" s="690"/>
      <c r="C93" s="690"/>
      <c r="D93" s="690"/>
      <c r="E93" s="71"/>
      <c r="F93" s="307"/>
      <c r="G93" s="47"/>
      <c r="H93" s="71"/>
      <c r="I93" s="307"/>
      <c r="J93" s="47"/>
      <c r="K93" s="71"/>
      <c r="L93" s="307"/>
      <c r="M93" s="71"/>
    </row>
    <row r="94" spans="1:13" s="31" customFormat="1">
      <c r="A94" s="690" t="s">
        <v>1023</v>
      </c>
      <c r="B94" s="690"/>
      <c r="C94" s="690"/>
      <c r="D94" s="690"/>
      <c r="E94" s="71"/>
      <c r="F94" s="307"/>
      <c r="G94" s="71"/>
      <c r="H94" s="71"/>
      <c r="I94" s="307"/>
      <c r="J94" s="71"/>
      <c r="K94" s="71"/>
      <c r="L94" s="307"/>
      <c r="M94" s="71"/>
    </row>
    <row r="95" spans="1:13" s="31" customFormat="1">
      <c r="A95" s="690" t="s">
        <v>1430</v>
      </c>
      <c r="B95" s="690"/>
      <c r="C95" s="690"/>
      <c r="D95" s="690"/>
      <c r="E95" s="71"/>
      <c r="F95" s="307"/>
      <c r="G95" s="71"/>
      <c r="H95" s="71"/>
      <c r="I95" s="307"/>
      <c r="J95" s="71"/>
      <c r="K95" s="71"/>
      <c r="L95" s="625"/>
      <c r="M95" s="71"/>
    </row>
    <row r="96" spans="1:13" s="31" customFormat="1">
      <c r="A96" s="690" t="s">
        <v>1431</v>
      </c>
      <c r="B96" s="690"/>
      <c r="C96" s="690"/>
      <c r="D96" s="690"/>
      <c r="E96" s="71"/>
      <c r="F96" s="307"/>
      <c r="G96" s="71"/>
      <c r="H96" s="71"/>
      <c r="I96" s="307"/>
      <c r="J96" s="71"/>
      <c r="K96" s="71"/>
      <c r="L96" s="307"/>
      <c r="M96" s="71"/>
    </row>
    <row r="97" spans="1:13" s="31" customFormat="1">
      <c r="A97" s="690" t="s">
        <v>1432</v>
      </c>
      <c r="B97" s="690"/>
      <c r="C97" s="690"/>
      <c r="D97" s="690"/>
      <c r="E97" s="71"/>
      <c r="F97" s="307"/>
      <c r="G97" s="71"/>
      <c r="H97" s="71"/>
      <c r="I97" s="307"/>
      <c r="J97" s="71"/>
      <c r="K97" s="71"/>
      <c r="L97" s="307"/>
      <c r="M97" s="71"/>
    </row>
    <row r="98" spans="1:13" s="31" customFormat="1">
      <c r="A98" s="690" t="s">
        <v>1433</v>
      </c>
      <c r="B98" s="690"/>
      <c r="C98" s="690"/>
      <c r="D98" s="690"/>
      <c r="E98" s="71"/>
      <c r="F98" s="307"/>
      <c r="G98" s="71"/>
      <c r="H98" s="71"/>
      <c r="I98" s="307"/>
      <c r="J98" s="71"/>
      <c r="K98" s="71"/>
      <c r="L98" s="307"/>
      <c r="M98" s="71"/>
    </row>
    <row r="99" spans="1:13" s="31" customFormat="1">
      <c r="A99" s="690" t="s">
        <v>1434</v>
      </c>
      <c r="B99" s="690"/>
      <c r="C99" s="690"/>
      <c r="D99" s="690"/>
      <c r="E99" s="71"/>
      <c r="F99" s="307"/>
      <c r="G99" s="71"/>
      <c r="H99" s="71"/>
      <c r="I99" s="307"/>
      <c r="J99" s="71"/>
      <c r="K99" s="71"/>
      <c r="L99" s="307"/>
      <c r="M99" s="71"/>
    </row>
    <row r="100" spans="1:13" s="31" customFormat="1">
      <c r="A100" s="690" t="s">
        <v>1435</v>
      </c>
      <c r="B100" s="690"/>
      <c r="C100" s="690"/>
      <c r="D100" s="690"/>
      <c r="E100" s="71"/>
      <c r="F100" s="307"/>
      <c r="G100" s="71"/>
      <c r="H100" s="71"/>
      <c r="I100" s="307"/>
      <c r="J100" s="71"/>
      <c r="K100" s="71"/>
      <c r="L100" s="307"/>
      <c r="M100" s="71"/>
    </row>
    <row r="101" spans="1:13" s="31" customFormat="1">
      <c r="A101" s="690" t="s">
        <v>1436</v>
      </c>
      <c r="B101" s="690"/>
      <c r="C101" s="690"/>
      <c r="D101" s="690"/>
      <c r="E101" s="71"/>
      <c r="F101" s="307"/>
      <c r="G101" s="71"/>
      <c r="H101" s="71"/>
      <c r="I101" s="307"/>
      <c r="J101" s="71"/>
      <c r="K101" s="71"/>
      <c r="L101" s="307"/>
      <c r="M101" s="71"/>
    </row>
    <row r="102" spans="1:13">
      <c r="A102" s="690" t="s">
        <v>1437</v>
      </c>
      <c r="B102" s="690"/>
      <c r="C102" s="690"/>
      <c r="D102" s="690"/>
    </row>
    <row r="103" spans="1:13">
      <c r="A103" s="690" t="s">
        <v>1438</v>
      </c>
      <c r="B103" s="690"/>
      <c r="C103" s="690"/>
      <c r="D103" s="690"/>
    </row>
    <row r="104" spans="1:13">
      <c r="A104" s="690" t="s">
        <v>1439</v>
      </c>
      <c r="B104" s="690"/>
      <c r="C104" s="690"/>
      <c r="D104" s="690"/>
    </row>
    <row r="105" spans="1:13">
      <c r="A105" s="690" t="s">
        <v>1440</v>
      </c>
      <c r="B105" s="690"/>
      <c r="C105" s="690"/>
      <c r="D105" s="690"/>
    </row>
    <row r="106" spans="1:13">
      <c r="A106" s="699" t="s">
        <v>1499</v>
      </c>
    </row>
    <row r="107" spans="1:13">
      <c r="A107" s="701"/>
    </row>
  </sheetData>
  <mergeCells count="7">
    <mergeCell ref="A1:M1"/>
    <mergeCell ref="A2:M2"/>
    <mergeCell ref="A3:M3"/>
    <mergeCell ref="B5:D5"/>
    <mergeCell ref="E5:G5"/>
    <mergeCell ref="H5:J5"/>
    <mergeCell ref="K5:M5"/>
  </mergeCells>
  <pageMargins left="0.84" right="0.65" top="0.52" bottom="0.25" header="0.5" footer="0.17"/>
  <pageSetup scale="40"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05"/>
  <sheetViews>
    <sheetView zoomScaleNormal="100" workbookViewId="0">
      <selection activeCell="H22" sqref="H22"/>
    </sheetView>
  </sheetViews>
  <sheetFormatPr baseColWidth="10" defaultColWidth="9.140625" defaultRowHeight="12.75"/>
  <cols>
    <col min="1" max="1" width="45.7109375" style="33" customWidth="1"/>
    <col min="2" max="2" width="11.140625" style="33" bestFit="1" customWidth="1"/>
    <col min="3" max="3" width="15.42578125" style="33" customWidth="1"/>
    <col min="4" max="4" width="16.5703125" style="33" customWidth="1"/>
    <col min="5" max="5" width="11.140625" style="609" bestFit="1" customWidth="1"/>
    <col min="6" max="6" width="15.42578125" style="609" customWidth="1"/>
    <col min="7" max="7" width="16.5703125" style="609" customWidth="1"/>
    <col min="8" max="8" width="11.140625" style="609" bestFit="1" customWidth="1"/>
    <col min="9" max="9" width="15.42578125" style="609" customWidth="1"/>
    <col min="10" max="10" width="16.5703125" style="609" customWidth="1"/>
    <col min="11" max="11" width="11.140625" style="609" bestFit="1" customWidth="1"/>
    <col min="12" max="12" width="15.42578125" style="609" customWidth="1"/>
    <col min="13" max="13" width="16.5703125" style="609" customWidth="1"/>
    <col min="14" max="255" width="9.140625" style="609"/>
    <col min="256" max="256" width="0" style="609" hidden="1" customWidth="1"/>
    <col min="257" max="257" width="45.7109375" style="609" customWidth="1"/>
    <col min="258" max="258" width="11.140625" style="609" bestFit="1" customWidth="1"/>
    <col min="259" max="259" width="15.42578125" style="609" customWidth="1"/>
    <col min="260" max="260" width="16.5703125" style="609" customWidth="1"/>
    <col min="261" max="261" width="11.140625" style="609" bestFit="1" customWidth="1"/>
    <col min="262" max="262" width="15.42578125" style="609" customWidth="1"/>
    <col min="263" max="263" width="16.5703125" style="609" customWidth="1"/>
    <col min="264" max="264" width="11.140625" style="609" bestFit="1" customWidth="1"/>
    <col min="265" max="265" width="15.42578125" style="609" customWidth="1"/>
    <col min="266" max="266" width="16.5703125" style="609" customWidth="1"/>
    <col min="267" max="267" width="11.140625" style="609" bestFit="1" customWidth="1"/>
    <col min="268" max="268" width="15.42578125" style="609" customWidth="1"/>
    <col min="269" max="269" width="16.5703125" style="609" customWidth="1"/>
    <col min="270" max="511" width="9.140625" style="609"/>
    <col min="512" max="512" width="0" style="609" hidden="1" customWidth="1"/>
    <col min="513" max="513" width="45.7109375" style="609" customWidth="1"/>
    <col min="514" max="514" width="11.140625" style="609" bestFit="1" customWidth="1"/>
    <col min="515" max="515" width="15.42578125" style="609" customWidth="1"/>
    <col min="516" max="516" width="16.5703125" style="609" customWidth="1"/>
    <col min="517" max="517" width="11.140625" style="609" bestFit="1" customWidth="1"/>
    <col min="518" max="518" width="15.42578125" style="609" customWidth="1"/>
    <col min="519" max="519" width="16.5703125" style="609" customWidth="1"/>
    <col min="520" max="520" width="11.140625" style="609" bestFit="1" customWidth="1"/>
    <col min="521" max="521" width="15.42578125" style="609" customWidth="1"/>
    <col min="522" max="522" width="16.5703125" style="609" customWidth="1"/>
    <col min="523" max="523" width="11.140625" style="609" bestFit="1" customWidth="1"/>
    <col min="524" max="524" width="15.42578125" style="609" customWidth="1"/>
    <col min="525" max="525" width="16.5703125" style="609" customWidth="1"/>
    <col min="526" max="767" width="9.140625" style="609"/>
    <col min="768" max="768" width="0" style="609" hidden="1" customWidth="1"/>
    <col min="769" max="769" width="45.7109375" style="609" customWidth="1"/>
    <col min="770" max="770" width="11.140625" style="609" bestFit="1" customWidth="1"/>
    <col min="771" max="771" width="15.42578125" style="609" customWidth="1"/>
    <col min="772" max="772" width="16.5703125" style="609" customWidth="1"/>
    <col min="773" max="773" width="11.140625" style="609" bestFit="1" customWidth="1"/>
    <col min="774" max="774" width="15.42578125" style="609" customWidth="1"/>
    <col min="775" max="775" width="16.5703125" style="609" customWidth="1"/>
    <col min="776" max="776" width="11.140625" style="609" bestFit="1" customWidth="1"/>
    <col min="777" max="777" width="15.42578125" style="609" customWidth="1"/>
    <col min="778" max="778" width="16.5703125" style="609" customWidth="1"/>
    <col min="779" max="779" width="11.140625" style="609" bestFit="1" customWidth="1"/>
    <col min="780" max="780" width="15.42578125" style="609" customWidth="1"/>
    <col min="781" max="781" width="16.5703125" style="609" customWidth="1"/>
    <col min="782" max="1023" width="9.140625" style="609"/>
    <col min="1024" max="1024" width="0" style="609" hidden="1" customWidth="1"/>
    <col min="1025" max="1025" width="45.7109375" style="609" customWidth="1"/>
    <col min="1026" max="1026" width="11.140625" style="609" bestFit="1" customWidth="1"/>
    <col min="1027" max="1027" width="15.42578125" style="609" customWidth="1"/>
    <col min="1028" max="1028" width="16.5703125" style="609" customWidth="1"/>
    <col min="1029" max="1029" width="11.140625" style="609" bestFit="1" customWidth="1"/>
    <col min="1030" max="1030" width="15.42578125" style="609" customWidth="1"/>
    <col min="1031" max="1031" width="16.5703125" style="609" customWidth="1"/>
    <col min="1032" max="1032" width="11.140625" style="609" bestFit="1" customWidth="1"/>
    <col min="1033" max="1033" width="15.42578125" style="609" customWidth="1"/>
    <col min="1034" max="1034" width="16.5703125" style="609" customWidth="1"/>
    <col min="1035" max="1035" width="11.140625" style="609" bestFit="1" customWidth="1"/>
    <col min="1036" max="1036" width="15.42578125" style="609" customWidth="1"/>
    <col min="1037" max="1037" width="16.5703125" style="609" customWidth="1"/>
    <col min="1038" max="1279" width="9.140625" style="609"/>
    <col min="1280" max="1280" width="0" style="609" hidden="1" customWidth="1"/>
    <col min="1281" max="1281" width="45.7109375" style="609" customWidth="1"/>
    <col min="1282" max="1282" width="11.140625" style="609" bestFit="1" customWidth="1"/>
    <col min="1283" max="1283" width="15.42578125" style="609" customWidth="1"/>
    <col min="1284" max="1284" width="16.5703125" style="609" customWidth="1"/>
    <col min="1285" max="1285" width="11.140625" style="609" bestFit="1" customWidth="1"/>
    <col min="1286" max="1286" width="15.42578125" style="609" customWidth="1"/>
    <col min="1287" max="1287" width="16.5703125" style="609" customWidth="1"/>
    <col min="1288" max="1288" width="11.140625" style="609" bestFit="1" customWidth="1"/>
    <col min="1289" max="1289" width="15.42578125" style="609" customWidth="1"/>
    <col min="1290" max="1290" width="16.5703125" style="609" customWidth="1"/>
    <col min="1291" max="1291" width="11.140625" style="609" bestFit="1" customWidth="1"/>
    <col min="1292" max="1292" width="15.42578125" style="609" customWidth="1"/>
    <col min="1293" max="1293" width="16.5703125" style="609" customWidth="1"/>
    <col min="1294" max="1535" width="9.140625" style="609"/>
    <col min="1536" max="1536" width="0" style="609" hidden="1" customWidth="1"/>
    <col min="1537" max="1537" width="45.7109375" style="609" customWidth="1"/>
    <col min="1538" max="1538" width="11.140625" style="609" bestFit="1" customWidth="1"/>
    <col min="1539" max="1539" width="15.42578125" style="609" customWidth="1"/>
    <col min="1540" max="1540" width="16.5703125" style="609" customWidth="1"/>
    <col min="1541" max="1541" width="11.140625" style="609" bestFit="1" customWidth="1"/>
    <col min="1542" max="1542" width="15.42578125" style="609" customWidth="1"/>
    <col min="1543" max="1543" width="16.5703125" style="609" customWidth="1"/>
    <col min="1544" max="1544" width="11.140625" style="609" bestFit="1" customWidth="1"/>
    <col min="1545" max="1545" width="15.42578125" style="609" customWidth="1"/>
    <col min="1546" max="1546" width="16.5703125" style="609" customWidth="1"/>
    <col min="1547" max="1547" width="11.140625" style="609" bestFit="1" customWidth="1"/>
    <col min="1548" max="1548" width="15.42578125" style="609" customWidth="1"/>
    <col min="1549" max="1549" width="16.5703125" style="609" customWidth="1"/>
    <col min="1550" max="1791" width="9.140625" style="609"/>
    <col min="1792" max="1792" width="0" style="609" hidden="1" customWidth="1"/>
    <col min="1793" max="1793" width="45.7109375" style="609" customWidth="1"/>
    <col min="1794" max="1794" width="11.140625" style="609" bestFit="1" customWidth="1"/>
    <col min="1795" max="1795" width="15.42578125" style="609" customWidth="1"/>
    <col min="1796" max="1796" width="16.5703125" style="609" customWidth="1"/>
    <col min="1797" max="1797" width="11.140625" style="609" bestFit="1" customWidth="1"/>
    <col min="1798" max="1798" width="15.42578125" style="609" customWidth="1"/>
    <col min="1799" max="1799" width="16.5703125" style="609" customWidth="1"/>
    <col min="1800" max="1800" width="11.140625" style="609" bestFit="1" customWidth="1"/>
    <col min="1801" max="1801" width="15.42578125" style="609" customWidth="1"/>
    <col min="1802" max="1802" width="16.5703125" style="609" customWidth="1"/>
    <col min="1803" max="1803" width="11.140625" style="609" bestFit="1" customWidth="1"/>
    <col min="1804" max="1804" width="15.42578125" style="609" customWidth="1"/>
    <col min="1805" max="1805" width="16.5703125" style="609" customWidth="1"/>
    <col min="1806" max="2047" width="9.140625" style="609"/>
    <col min="2048" max="2048" width="0" style="609" hidden="1" customWidth="1"/>
    <col min="2049" max="2049" width="45.7109375" style="609" customWidth="1"/>
    <col min="2050" max="2050" width="11.140625" style="609" bestFit="1" customWidth="1"/>
    <col min="2051" max="2051" width="15.42578125" style="609" customWidth="1"/>
    <col min="2052" max="2052" width="16.5703125" style="609" customWidth="1"/>
    <col min="2053" max="2053" width="11.140625" style="609" bestFit="1" customWidth="1"/>
    <col min="2054" max="2054" width="15.42578125" style="609" customWidth="1"/>
    <col min="2055" max="2055" width="16.5703125" style="609" customWidth="1"/>
    <col min="2056" max="2056" width="11.140625" style="609" bestFit="1" customWidth="1"/>
    <col min="2057" max="2057" width="15.42578125" style="609" customWidth="1"/>
    <col min="2058" max="2058" width="16.5703125" style="609" customWidth="1"/>
    <col min="2059" max="2059" width="11.140625" style="609" bestFit="1" customWidth="1"/>
    <col min="2060" max="2060" width="15.42578125" style="609" customWidth="1"/>
    <col min="2061" max="2061" width="16.5703125" style="609" customWidth="1"/>
    <col min="2062" max="2303" width="9.140625" style="609"/>
    <col min="2304" max="2304" width="0" style="609" hidden="1" customWidth="1"/>
    <col min="2305" max="2305" width="45.7109375" style="609" customWidth="1"/>
    <col min="2306" max="2306" width="11.140625" style="609" bestFit="1" customWidth="1"/>
    <col min="2307" max="2307" width="15.42578125" style="609" customWidth="1"/>
    <col min="2308" max="2308" width="16.5703125" style="609" customWidth="1"/>
    <col min="2309" max="2309" width="11.140625" style="609" bestFit="1" customWidth="1"/>
    <col min="2310" max="2310" width="15.42578125" style="609" customWidth="1"/>
    <col min="2311" max="2311" width="16.5703125" style="609" customWidth="1"/>
    <col min="2312" max="2312" width="11.140625" style="609" bestFit="1" customWidth="1"/>
    <col min="2313" max="2313" width="15.42578125" style="609" customWidth="1"/>
    <col min="2314" max="2314" width="16.5703125" style="609" customWidth="1"/>
    <col min="2315" max="2315" width="11.140625" style="609" bestFit="1" customWidth="1"/>
    <col min="2316" max="2316" width="15.42578125" style="609" customWidth="1"/>
    <col min="2317" max="2317" width="16.5703125" style="609" customWidth="1"/>
    <col min="2318" max="2559" width="9.140625" style="609"/>
    <col min="2560" max="2560" width="0" style="609" hidden="1" customWidth="1"/>
    <col min="2561" max="2561" width="45.7109375" style="609" customWidth="1"/>
    <col min="2562" max="2562" width="11.140625" style="609" bestFit="1" customWidth="1"/>
    <col min="2563" max="2563" width="15.42578125" style="609" customWidth="1"/>
    <col min="2564" max="2564" width="16.5703125" style="609" customWidth="1"/>
    <col min="2565" max="2565" width="11.140625" style="609" bestFit="1" customWidth="1"/>
    <col min="2566" max="2566" width="15.42578125" style="609" customWidth="1"/>
    <col min="2567" max="2567" width="16.5703125" style="609" customWidth="1"/>
    <col min="2568" max="2568" width="11.140625" style="609" bestFit="1" customWidth="1"/>
    <col min="2569" max="2569" width="15.42578125" style="609" customWidth="1"/>
    <col min="2570" max="2570" width="16.5703125" style="609" customWidth="1"/>
    <col min="2571" max="2571" width="11.140625" style="609" bestFit="1" customWidth="1"/>
    <col min="2572" max="2572" width="15.42578125" style="609" customWidth="1"/>
    <col min="2573" max="2573" width="16.5703125" style="609" customWidth="1"/>
    <col min="2574" max="2815" width="9.140625" style="609"/>
    <col min="2816" max="2816" width="0" style="609" hidden="1" customWidth="1"/>
    <col min="2817" max="2817" width="45.7109375" style="609" customWidth="1"/>
    <col min="2818" max="2818" width="11.140625" style="609" bestFit="1" customWidth="1"/>
    <col min="2819" max="2819" width="15.42578125" style="609" customWidth="1"/>
    <col min="2820" max="2820" width="16.5703125" style="609" customWidth="1"/>
    <col min="2821" max="2821" width="11.140625" style="609" bestFit="1" customWidth="1"/>
    <col min="2822" max="2822" width="15.42578125" style="609" customWidth="1"/>
    <col min="2823" max="2823" width="16.5703125" style="609" customWidth="1"/>
    <col min="2824" max="2824" width="11.140625" style="609" bestFit="1" customWidth="1"/>
    <col min="2825" max="2825" width="15.42578125" style="609" customWidth="1"/>
    <col min="2826" max="2826" width="16.5703125" style="609" customWidth="1"/>
    <col min="2827" max="2827" width="11.140625" style="609" bestFit="1" customWidth="1"/>
    <col min="2828" max="2828" width="15.42578125" style="609" customWidth="1"/>
    <col min="2829" max="2829" width="16.5703125" style="609" customWidth="1"/>
    <col min="2830" max="3071" width="9.140625" style="609"/>
    <col min="3072" max="3072" width="0" style="609" hidden="1" customWidth="1"/>
    <col min="3073" max="3073" width="45.7109375" style="609" customWidth="1"/>
    <col min="3074" max="3074" width="11.140625" style="609" bestFit="1" customWidth="1"/>
    <col min="3075" max="3075" width="15.42578125" style="609" customWidth="1"/>
    <col min="3076" max="3076" width="16.5703125" style="609" customWidth="1"/>
    <col min="3077" max="3077" width="11.140625" style="609" bestFit="1" customWidth="1"/>
    <col min="3078" max="3078" width="15.42578125" style="609" customWidth="1"/>
    <col min="3079" max="3079" width="16.5703125" style="609" customWidth="1"/>
    <col min="3080" max="3080" width="11.140625" style="609" bestFit="1" customWidth="1"/>
    <col min="3081" max="3081" width="15.42578125" style="609" customWidth="1"/>
    <col min="3082" max="3082" width="16.5703125" style="609" customWidth="1"/>
    <col min="3083" max="3083" width="11.140625" style="609" bestFit="1" customWidth="1"/>
    <col min="3084" max="3084" width="15.42578125" style="609" customWidth="1"/>
    <col min="3085" max="3085" width="16.5703125" style="609" customWidth="1"/>
    <col min="3086" max="3327" width="9.140625" style="609"/>
    <col min="3328" max="3328" width="0" style="609" hidden="1" customWidth="1"/>
    <col min="3329" max="3329" width="45.7109375" style="609" customWidth="1"/>
    <col min="3330" max="3330" width="11.140625" style="609" bestFit="1" customWidth="1"/>
    <col min="3331" max="3331" width="15.42578125" style="609" customWidth="1"/>
    <col min="3332" max="3332" width="16.5703125" style="609" customWidth="1"/>
    <col min="3333" max="3333" width="11.140625" style="609" bestFit="1" customWidth="1"/>
    <col min="3334" max="3334" width="15.42578125" style="609" customWidth="1"/>
    <col min="3335" max="3335" width="16.5703125" style="609" customWidth="1"/>
    <col min="3336" max="3336" width="11.140625" style="609" bestFit="1" customWidth="1"/>
    <col min="3337" max="3337" width="15.42578125" style="609" customWidth="1"/>
    <col min="3338" max="3338" width="16.5703125" style="609" customWidth="1"/>
    <col min="3339" max="3339" width="11.140625" style="609" bestFit="1" customWidth="1"/>
    <col min="3340" max="3340" width="15.42578125" style="609" customWidth="1"/>
    <col min="3341" max="3341" width="16.5703125" style="609" customWidth="1"/>
    <col min="3342" max="3583" width="9.140625" style="609"/>
    <col min="3584" max="3584" width="0" style="609" hidden="1" customWidth="1"/>
    <col min="3585" max="3585" width="45.7109375" style="609" customWidth="1"/>
    <col min="3586" max="3586" width="11.140625" style="609" bestFit="1" customWidth="1"/>
    <col min="3587" max="3587" width="15.42578125" style="609" customWidth="1"/>
    <col min="3588" max="3588" width="16.5703125" style="609" customWidth="1"/>
    <col min="3589" max="3589" width="11.140625" style="609" bestFit="1" customWidth="1"/>
    <col min="3590" max="3590" width="15.42578125" style="609" customWidth="1"/>
    <col min="3591" max="3591" width="16.5703125" style="609" customWidth="1"/>
    <col min="3592" max="3592" width="11.140625" style="609" bestFit="1" customWidth="1"/>
    <col min="3593" max="3593" width="15.42578125" style="609" customWidth="1"/>
    <col min="3594" max="3594" width="16.5703125" style="609" customWidth="1"/>
    <col min="3595" max="3595" width="11.140625" style="609" bestFit="1" customWidth="1"/>
    <col min="3596" max="3596" width="15.42578125" style="609" customWidth="1"/>
    <col min="3597" max="3597" width="16.5703125" style="609" customWidth="1"/>
    <col min="3598" max="3839" width="9.140625" style="609"/>
    <col min="3840" max="3840" width="0" style="609" hidden="1" customWidth="1"/>
    <col min="3841" max="3841" width="45.7109375" style="609" customWidth="1"/>
    <col min="3842" max="3842" width="11.140625" style="609" bestFit="1" customWidth="1"/>
    <col min="3843" max="3843" width="15.42578125" style="609" customWidth="1"/>
    <col min="3844" max="3844" width="16.5703125" style="609" customWidth="1"/>
    <col min="3845" max="3845" width="11.140625" style="609" bestFit="1" customWidth="1"/>
    <col min="3846" max="3846" width="15.42578125" style="609" customWidth="1"/>
    <col min="3847" max="3847" width="16.5703125" style="609" customWidth="1"/>
    <col min="3848" max="3848" width="11.140625" style="609" bestFit="1" customWidth="1"/>
    <col min="3849" max="3849" width="15.42578125" style="609" customWidth="1"/>
    <col min="3850" max="3850" width="16.5703125" style="609" customWidth="1"/>
    <col min="3851" max="3851" width="11.140625" style="609" bestFit="1" customWidth="1"/>
    <col min="3852" max="3852" width="15.42578125" style="609" customWidth="1"/>
    <col min="3853" max="3853" width="16.5703125" style="609" customWidth="1"/>
    <col min="3854" max="4095" width="9.140625" style="609"/>
    <col min="4096" max="4096" width="0" style="609" hidden="1" customWidth="1"/>
    <col min="4097" max="4097" width="45.7109375" style="609" customWidth="1"/>
    <col min="4098" max="4098" width="11.140625" style="609" bestFit="1" customWidth="1"/>
    <col min="4099" max="4099" width="15.42578125" style="609" customWidth="1"/>
    <col min="4100" max="4100" width="16.5703125" style="609" customWidth="1"/>
    <col min="4101" max="4101" width="11.140625" style="609" bestFit="1" customWidth="1"/>
    <col min="4102" max="4102" width="15.42578125" style="609" customWidth="1"/>
    <col min="4103" max="4103" width="16.5703125" style="609" customWidth="1"/>
    <col min="4104" max="4104" width="11.140625" style="609" bestFit="1" customWidth="1"/>
    <col min="4105" max="4105" width="15.42578125" style="609" customWidth="1"/>
    <col min="4106" max="4106" width="16.5703125" style="609" customWidth="1"/>
    <col min="4107" max="4107" width="11.140625" style="609" bestFit="1" customWidth="1"/>
    <col min="4108" max="4108" width="15.42578125" style="609" customWidth="1"/>
    <col min="4109" max="4109" width="16.5703125" style="609" customWidth="1"/>
    <col min="4110" max="4351" width="9.140625" style="609"/>
    <col min="4352" max="4352" width="0" style="609" hidden="1" customWidth="1"/>
    <col min="4353" max="4353" width="45.7109375" style="609" customWidth="1"/>
    <col min="4354" max="4354" width="11.140625" style="609" bestFit="1" customWidth="1"/>
    <col min="4355" max="4355" width="15.42578125" style="609" customWidth="1"/>
    <col min="4356" max="4356" width="16.5703125" style="609" customWidth="1"/>
    <col min="4357" max="4357" width="11.140625" style="609" bestFit="1" customWidth="1"/>
    <col min="4358" max="4358" width="15.42578125" style="609" customWidth="1"/>
    <col min="4359" max="4359" width="16.5703125" style="609" customWidth="1"/>
    <col min="4360" max="4360" width="11.140625" style="609" bestFit="1" customWidth="1"/>
    <col min="4361" max="4361" width="15.42578125" style="609" customWidth="1"/>
    <col min="4362" max="4362" width="16.5703125" style="609" customWidth="1"/>
    <col min="4363" max="4363" width="11.140625" style="609" bestFit="1" customWidth="1"/>
    <col min="4364" max="4364" width="15.42578125" style="609" customWidth="1"/>
    <col min="4365" max="4365" width="16.5703125" style="609" customWidth="1"/>
    <col min="4366" max="4607" width="9.140625" style="609"/>
    <col min="4608" max="4608" width="0" style="609" hidden="1" customWidth="1"/>
    <col min="4609" max="4609" width="45.7109375" style="609" customWidth="1"/>
    <col min="4610" max="4610" width="11.140625" style="609" bestFit="1" customWidth="1"/>
    <col min="4611" max="4611" width="15.42578125" style="609" customWidth="1"/>
    <col min="4612" max="4612" width="16.5703125" style="609" customWidth="1"/>
    <col min="4613" max="4613" width="11.140625" style="609" bestFit="1" customWidth="1"/>
    <col min="4614" max="4614" width="15.42578125" style="609" customWidth="1"/>
    <col min="4615" max="4615" width="16.5703125" style="609" customWidth="1"/>
    <col min="4616" max="4616" width="11.140625" style="609" bestFit="1" customWidth="1"/>
    <col min="4617" max="4617" width="15.42578125" style="609" customWidth="1"/>
    <col min="4618" max="4618" width="16.5703125" style="609" customWidth="1"/>
    <col min="4619" max="4619" width="11.140625" style="609" bestFit="1" customWidth="1"/>
    <col min="4620" max="4620" width="15.42578125" style="609" customWidth="1"/>
    <col min="4621" max="4621" width="16.5703125" style="609" customWidth="1"/>
    <col min="4622" max="4863" width="9.140625" style="609"/>
    <col min="4864" max="4864" width="0" style="609" hidden="1" customWidth="1"/>
    <col min="4865" max="4865" width="45.7109375" style="609" customWidth="1"/>
    <col min="4866" max="4866" width="11.140625" style="609" bestFit="1" customWidth="1"/>
    <col min="4867" max="4867" width="15.42578125" style="609" customWidth="1"/>
    <col min="4868" max="4868" width="16.5703125" style="609" customWidth="1"/>
    <col min="4869" max="4869" width="11.140625" style="609" bestFit="1" customWidth="1"/>
    <col min="4870" max="4870" width="15.42578125" style="609" customWidth="1"/>
    <col min="4871" max="4871" width="16.5703125" style="609" customWidth="1"/>
    <col min="4872" max="4872" width="11.140625" style="609" bestFit="1" customWidth="1"/>
    <col min="4873" max="4873" width="15.42578125" style="609" customWidth="1"/>
    <col min="4874" max="4874" width="16.5703125" style="609" customWidth="1"/>
    <col min="4875" max="4875" width="11.140625" style="609" bestFit="1" customWidth="1"/>
    <col min="4876" max="4876" width="15.42578125" style="609" customWidth="1"/>
    <col min="4877" max="4877" width="16.5703125" style="609" customWidth="1"/>
    <col min="4878" max="5119" width="9.140625" style="609"/>
    <col min="5120" max="5120" width="0" style="609" hidden="1" customWidth="1"/>
    <col min="5121" max="5121" width="45.7109375" style="609" customWidth="1"/>
    <col min="5122" max="5122" width="11.140625" style="609" bestFit="1" customWidth="1"/>
    <col min="5123" max="5123" width="15.42578125" style="609" customWidth="1"/>
    <col min="5124" max="5124" width="16.5703125" style="609" customWidth="1"/>
    <col min="5125" max="5125" width="11.140625" style="609" bestFit="1" customWidth="1"/>
    <col min="5126" max="5126" width="15.42578125" style="609" customWidth="1"/>
    <col min="5127" max="5127" width="16.5703125" style="609" customWidth="1"/>
    <col min="5128" max="5128" width="11.140625" style="609" bestFit="1" customWidth="1"/>
    <col min="5129" max="5129" width="15.42578125" style="609" customWidth="1"/>
    <col min="5130" max="5130" width="16.5703125" style="609" customWidth="1"/>
    <col min="5131" max="5131" width="11.140625" style="609" bestFit="1" customWidth="1"/>
    <col min="5132" max="5132" width="15.42578125" style="609" customWidth="1"/>
    <col min="5133" max="5133" width="16.5703125" style="609" customWidth="1"/>
    <col min="5134" max="5375" width="9.140625" style="609"/>
    <col min="5376" max="5376" width="0" style="609" hidden="1" customWidth="1"/>
    <col min="5377" max="5377" width="45.7109375" style="609" customWidth="1"/>
    <col min="5378" max="5378" width="11.140625" style="609" bestFit="1" customWidth="1"/>
    <col min="5379" max="5379" width="15.42578125" style="609" customWidth="1"/>
    <col min="5380" max="5380" width="16.5703125" style="609" customWidth="1"/>
    <col min="5381" max="5381" width="11.140625" style="609" bestFit="1" customWidth="1"/>
    <col min="5382" max="5382" width="15.42578125" style="609" customWidth="1"/>
    <col min="5383" max="5383" width="16.5703125" style="609" customWidth="1"/>
    <col min="5384" max="5384" width="11.140625" style="609" bestFit="1" customWidth="1"/>
    <col min="5385" max="5385" width="15.42578125" style="609" customWidth="1"/>
    <col min="5386" max="5386" width="16.5703125" style="609" customWidth="1"/>
    <col min="5387" max="5387" width="11.140625" style="609" bestFit="1" customWidth="1"/>
    <col min="5388" max="5388" width="15.42578125" style="609" customWidth="1"/>
    <col min="5389" max="5389" width="16.5703125" style="609" customWidth="1"/>
    <col min="5390" max="5631" width="9.140625" style="609"/>
    <col min="5632" max="5632" width="0" style="609" hidden="1" customWidth="1"/>
    <col min="5633" max="5633" width="45.7109375" style="609" customWidth="1"/>
    <col min="5634" max="5634" width="11.140625" style="609" bestFit="1" customWidth="1"/>
    <col min="5635" max="5635" width="15.42578125" style="609" customWidth="1"/>
    <col min="5636" max="5636" width="16.5703125" style="609" customWidth="1"/>
    <col min="5637" max="5637" width="11.140625" style="609" bestFit="1" customWidth="1"/>
    <col min="5638" max="5638" width="15.42578125" style="609" customWidth="1"/>
    <col min="5639" max="5639" width="16.5703125" style="609" customWidth="1"/>
    <col min="5640" max="5640" width="11.140625" style="609" bestFit="1" customWidth="1"/>
    <col min="5641" max="5641" width="15.42578125" style="609" customWidth="1"/>
    <col min="5642" max="5642" width="16.5703125" style="609" customWidth="1"/>
    <col min="5643" max="5643" width="11.140625" style="609" bestFit="1" customWidth="1"/>
    <col min="5644" max="5644" width="15.42578125" style="609" customWidth="1"/>
    <col min="5645" max="5645" width="16.5703125" style="609" customWidth="1"/>
    <col min="5646" max="5887" width="9.140625" style="609"/>
    <col min="5888" max="5888" width="0" style="609" hidden="1" customWidth="1"/>
    <col min="5889" max="5889" width="45.7109375" style="609" customWidth="1"/>
    <col min="5890" max="5890" width="11.140625" style="609" bestFit="1" customWidth="1"/>
    <col min="5891" max="5891" width="15.42578125" style="609" customWidth="1"/>
    <col min="5892" max="5892" width="16.5703125" style="609" customWidth="1"/>
    <col min="5893" max="5893" width="11.140625" style="609" bestFit="1" customWidth="1"/>
    <col min="5894" max="5894" width="15.42578125" style="609" customWidth="1"/>
    <col min="5895" max="5895" width="16.5703125" style="609" customWidth="1"/>
    <col min="5896" max="5896" width="11.140625" style="609" bestFit="1" customWidth="1"/>
    <col min="5897" max="5897" width="15.42578125" style="609" customWidth="1"/>
    <col min="5898" max="5898" width="16.5703125" style="609" customWidth="1"/>
    <col min="5899" max="5899" width="11.140625" style="609" bestFit="1" customWidth="1"/>
    <col min="5900" max="5900" width="15.42578125" style="609" customWidth="1"/>
    <col min="5901" max="5901" width="16.5703125" style="609" customWidth="1"/>
    <col min="5902" max="6143" width="9.140625" style="609"/>
    <col min="6144" max="6144" width="0" style="609" hidden="1" customWidth="1"/>
    <col min="6145" max="6145" width="45.7109375" style="609" customWidth="1"/>
    <col min="6146" max="6146" width="11.140625" style="609" bestFit="1" customWidth="1"/>
    <col min="6147" max="6147" width="15.42578125" style="609" customWidth="1"/>
    <col min="6148" max="6148" width="16.5703125" style="609" customWidth="1"/>
    <col min="6149" max="6149" width="11.140625" style="609" bestFit="1" customWidth="1"/>
    <col min="6150" max="6150" width="15.42578125" style="609" customWidth="1"/>
    <col min="6151" max="6151" width="16.5703125" style="609" customWidth="1"/>
    <col min="6152" max="6152" width="11.140625" style="609" bestFit="1" customWidth="1"/>
    <col min="6153" max="6153" width="15.42578125" style="609" customWidth="1"/>
    <col min="6154" max="6154" width="16.5703125" style="609" customWidth="1"/>
    <col min="6155" max="6155" width="11.140625" style="609" bestFit="1" customWidth="1"/>
    <col min="6156" max="6156" width="15.42578125" style="609" customWidth="1"/>
    <col min="6157" max="6157" width="16.5703125" style="609" customWidth="1"/>
    <col min="6158" max="6399" width="9.140625" style="609"/>
    <col min="6400" max="6400" width="0" style="609" hidden="1" customWidth="1"/>
    <col min="6401" max="6401" width="45.7109375" style="609" customWidth="1"/>
    <col min="6402" max="6402" width="11.140625" style="609" bestFit="1" customWidth="1"/>
    <col min="6403" max="6403" width="15.42578125" style="609" customWidth="1"/>
    <col min="6404" max="6404" width="16.5703125" style="609" customWidth="1"/>
    <col min="6405" max="6405" width="11.140625" style="609" bestFit="1" customWidth="1"/>
    <col min="6406" max="6406" width="15.42578125" style="609" customWidth="1"/>
    <col min="6407" max="6407" width="16.5703125" style="609" customWidth="1"/>
    <col min="6408" max="6408" width="11.140625" style="609" bestFit="1" customWidth="1"/>
    <col min="6409" max="6409" width="15.42578125" style="609" customWidth="1"/>
    <col min="6410" max="6410" width="16.5703125" style="609" customWidth="1"/>
    <col min="6411" max="6411" width="11.140625" style="609" bestFit="1" customWidth="1"/>
    <col min="6412" max="6412" width="15.42578125" style="609" customWidth="1"/>
    <col min="6413" max="6413" width="16.5703125" style="609" customWidth="1"/>
    <col min="6414" max="6655" width="9.140625" style="609"/>
    <col min="6656" max="6656" width="0" style="609" hidden="1" customWidth="1"/>
    <col min="6657" max="6657" width="45.7109375" style="609" customWidth="1"/>
    <col min="6658" max="6658" width="11.140625" style="609" bestFit="1" customWidth="1"/>
    <col min="6659" max="6659" width="15.42578125" style="609" customWidth="1"/>
    <col min="6660" max="6660" width="16.5703125" style="609" customWidth="1"/>
    <col min="6661" max="6661" width="11.140625" style="609" bestFit="1" customWidth="1"/>
    <col min="6662" max="6662" width="15.42578125" style="609" customWidth="1"/>
    <col min="6663" max="6663" width="16.5703125" style="609" customWidth="1"/>
    <col min="6664" max="6664" width="11.140625" style="609" bestFit="1" customWidth="1"/>
    <col min="6665" max="6665" width="15.42578125" style="609" customWidth="1"/>
    <col min="6666" max="6666" width="16.5703125" style="609" customWidth="1"/>
    <col min="6667" max="6667" width="11.140625" style="609" bestFit="1" customWidth="1"/>
    <col min="6668" max="6668" width="15.42578125" style="609" customWidth="1"/>
    <col min="6669" max="6669" width="16.5703125" style="609" customWidth="1"/>
    <col min="6670" max="6911" width="9.140625" style="609"/>
    <col min="6912" max="6912" width="0" style="609" hidden="1" customWidth="1"/>
    <col min="6913" max="6913" width="45.7109375" style="609" customWidth="1"/>
    <col min="6914" max="6914" width="11.140625" style="609" bestFit="1" customWidth="1"/>
    <col min="6915" max="6915" width="15.42578125" style="609" customWidth="1"/>
    <col min="6916" max="6916" width="16.5703125" style="609" customWidth="1"/>
    <col min="6917" max="6917" width="11.140625" style="609" bestFit="1" customWidth="1"/>
    <col min="6918" max="6918" width="15.42578125" style="609" customWidth="1"/>
    <col min="6919" max="6919" width="16.5703125" style="609" customWidth="1"/>
    <col min="6920" max="6920" width="11.140625" style="609" bestFit="1" customWidth="1"/>
    <col min="6921" max="6921" width="15.42578125" style="609" customWidth="1"/>
    <col min="6922" max="6922" width="16.5703125" style="609" customWidth="1"/>
    <col min="6923" max="6923" width="11.140625" style="609" bestFit="1" customWidth="1"/>
    <col min="6924" max="6924" width="15.42578125" style="609" customWidth="1"/>
    <col min="6925" max="6925" width="16.5703125" style="609" customWidth="1"/>
    <col min="6926" max="7167" width="9.140625" style="609"/>
    <col min="7168" max="7168" width="0" style="609" hidden="1" customWidth="1"/>
    <col min="7169" max="7169" width="45.7109375" style="609" customWidth="1"/>
    <col min="7170" max="7170" width="11.140625" style="609" bestFit="1" customWidth="1"/>
    <col min="7171" max="7171" width="15.42578125" style="609" customWidth="1"/>
    <col min="7172" max="7172" width="16.5703125" style="609" customWidth="1"/>
    <col min="7173" max="7173" width="11.140625" style="609" bestFit="1" customWidth="1"/>
    <col min="7174" max="7174" width="15.42578125" style="609" customWidth="1"/>
    <col min="7175" max="7175" width="16.5703125" style="609" customWidth="1"/>
    <col min="7176" max="7176" width="11.140625" style="609" bestFit="1" customWidth="1"/>
    <col min="7177" max="7177" width="15.42578125" style="609" customWidth="1"/>
    <col min="7178" max="7178" width="16.5703125" style="609" customWidth="1"/>
    <col min="7179" max="7179" width="11.140625" style="609" bestFit="1" customWidth="1"/>
    <col min="7180" max="7180" width="15.42578125" style="609" customWidth="1"/>
    <col min="7181" max="7181" width="16.5703125" style="609" customWidth="1"/>
    <col min="7182" max="7423" width="9.140625" style="609"/>
    <col min="7424" max="7424" width="0" style="609" hidden="1" customWidth="1"/>
    <col min="7425" max="7425" width="45.7109375" style="609" customWidth="1"/>
    <col min="7426" max="7426" width="11.140625" style="609" bestFit="1" customWidth="1"/>
    <col min="7427" max="7427" width="15.42578125" style="609" customWidth="1"/>
    <col min="7428" max="7428" width="16.5703125" style="609" customWidth="1"/>
    <col min="7429" max="7429" width="11.140625" style="609" bestFit="1" customWidth="1"/>
    <col min="7430" max="7430" width="15.42578125" style="609" customWidth="1"/>
    <col min="7431" max="7431" width="16.5703125" style="609" customWidth="1"/>
    <col min="7432" max="7432" width="11.140625" style="609" bestFit="1" customWidth="1"/>
    <col min="7433" max="7433" width="15.42578125" style="609" customWidth="1"/>
    <col min="7434" max="7434" width="16.5703125" style="609" customWidth="1"/>
    <col min="7435" max="7435" width="11.140625" style="609" bestFit="1" customWidth="1"/>
    <col min="7436" max="7436" width="15.42578125" style="609" customWidth="1"/>
    <col min="7437" max="7437" width="16.5703125" style="609" customWidth="1"/>
    <col min="7438" max="7679" width="9.140625" style="609"/>
    <col min="7680" max="7680" width="0" style="609" hidden="1" customWidth="1"/>
    <col min="7681" max="7681" width="45.7109375" style="609" customWidth="1"/>
    <col min="7682" max="7682" width="11.140625" style="609" bestFit="1" customWidth="1"/>
    <col min="7683" max="7683" width="15.42578125" style="609" customWidth="1"/>
    <col min="7684" max="7684" width="16.5703125" style="609" customWidth="1"/>
    <col min="7685" max="7685" width="11.140625" style="609" bestFit="1" customWidth="1"/>
    <col min="7686" max="7686" width="15.42578125" style="609" customWidth="1"/>
    <col min="7687" max="7687" width="16.5703125" style="609" customWidth="1"/>
    <col min="7688" max="7688" width="11.140625" style="609" bestFit="1" customWidth="1"/>
    <col min="7689" max="7689" width="15.42578125" style="609" customWidth="1"/>
    <col min="7690" max="7690" width="16.5703125" style="609" customWidth="1"/>
    <col min="7691" max="7691" width="11.140625" style="609" bestFit="1" customWidth="1"/>
    <col min="7692" max="7692" width="15.42578125" style="609" customWidth="1"/>
    <col min="7693" max="7693" width="16.5703125" style="609" customWidth="1"/>
    <col min="7694" max="7935" width="9.140625" style="609"/>
    <col min="7936" max="7936" width="0" style="609" hidden="1" customWidth="1"/>
    <col min="7937" max="7937" width="45.7109375" style="609" customWidth="1"/>
    <col min="7938" max="7938" width="11.140625" style="609" bestFit="1" customWidth="1"/>
    <col min="7939" max="7939" width="15.42578125" style="609" customWidth="1"/>
    <col min="7940" max="7940" width="16.5703125" style="609" customWidth="1"/>
    <col min="7941" max="7941" width="11.140625" style="609" bestFit="1" customWidth="1"/>
    <col min="7942" max="7942" width="15.42578125" style="609" customWidth="1"/>
    <col min="7943" max="7943" width="16.5703125" style="609" customWidth="1"/>
    <col min="7944" max="7944" width="11.140625" style="609" bestFit="1" customWidth="1"/>
    <col min="7945" max="7945" width="15.42578125" style="609" customWidth="1"/>
    <col min="7946" max="7946" width="16.5703125" style="609" customWidth="1"/>
    <col min="7947" max="7947" width="11.140625" style="609" bestFit="1" customWidth="1"/>
    <col min="7948" max="7948" width="15.42578125" style="609" customWidth="1"/>
    <col min="7949" max="7949" width="16.5703125" style="609" customWidth="1"/>
    <col min="7950" max="8191" width="9.140625" style="609"/>
    <col min="8192" max="8192" width="0" style="609" hidden="1" customWidth="1"/>
    <col min="8193" max="8193" width="45.7109375" style="609" customWidth="1"/>
    <col min="8194" max="8194" width="11.140625" style="609" bestFit="1" customWidth="1"/>
    <col min="8195" max="8195" width="15.42578125" style="609" customWidth="1"/>
    <col min="8196" max="8196" width="16.5703125" style="609" customWidth="1"/>
    <col min="8197" max="8197" width="11.140625" style="609" bestFit="1" customWidth="1"/>
    <col min="8198" max="8198" width="15.42578125" style="609" customWidth="1"/>
    <col min="8199" max="8199" width="16.5703125" style="609" customWidth="1"/>
    <col min="8200" max="8200" width="11.140625" style="609" bestFit="1" customWidth="1"/>
    <col min="8201" max="8201" width="15.42578125" style="609" customWidth="1"/>
    <col min="8202" max="8202" width="16.5703125" style="609" customWidth="1"/>
    <col min="8203" max="8203" width="11.140625" style="609" bestFit="1" customWidth="1"/>
    <col min="8204" max="8204" width="15.42578125" style="609" customWidth="1"/>
    <col min="8205" max="8205" width="16.5703125" style="609" customWidth="1"/>
    <col min="8206" max="8447" width="9.140625" style="609"/>
    <col min="8448" max="8448" width="0" style="609" hidden="1" customWidth="1"/>
    <col min="8449" max="8449" width="45.7109375" style="609" customWidth="1"/>
    <col min="8450" max="8450" width="11.140625" style="609" bestFit="1" customWidth="1"/>
    <col min="8451" max="8451" width="15.42578125" style="609" customWidth="1"/>
    <col min="8452" max="8452" width="16.5703125" style="609" customWidth="1"/>
    <col min="8453" max="8453" width="11.140625" style="609" bestFit="1" customWidth="1"/>
    <col min="8454" max="8454" width="15.42578125" style="609" customWidth="1"/>
    <col min="8455" max="8455" width="16.5703125" style="609" customWidth="1"/>
    <col min="8456" max="8456" width="11.140625" style="609" bestFit="1" customWidth="1"/>
    <col min="8457" max="8457" width="15.42578125" style="609" customWidth="1"/>
    <col min="8458" max="8458" width="16.5703125" style="609" customWidth="1"/>
    <col min="8459" max="8459" width="11.140625" style="609" bestFit="1" customWidth="1"/>
    <col min="8460" max="8460" width="15.42578125" style="609" customWidth="1"/>
    <col min="8461" max="8461" width="16.5703125" style="609" customWidth="1"/>
    <col min="8462" max="8703" width="9.140625" style="609"/>
    <col min="8704" max="8704" width="0" style="609" hidden="1" customWidth="1"/>
    <col min="8705" max="8705" width="45.7109375" style="609" customWidth="1"/>
    <col min="8706" max="8706" width="11.140625" style="609" bestFit="1" customWidth="1"/>
    <col min="8707" max="8707" width="15.42578125" style="609" customWidth="1"/>
    <col min="8708" max="8708" width="16.5703125" style="609" customWidth="1"/>
    <col min="8709" max="8709" width="11.140625" style="609" bestFit="1" customWidth="1"/>
    <col min="8710" max="8710" width="15.42578125" style="609" customWidth="1"/>
    <col min="8711" max="8711" width="16.5703125" style="609" customWidth="1"/>
    <col min="8712" max="8712" width="11.140625" style="609" bestFit="1" customWidth="1"/>
    <col min="8713" max="8713" width="15.42578125" style="609" customWidth="1"/>
    <col min="8714" max="8714" width="16.5703125" style="609" customWidth="1"/>
    <col min="8715" max="8715" width="11.140625" style="609" bestFit="1" customWidth="1"/>
    <col min="8716" max="8716" width="15.42578125" style="609" customWidth="1"/>
    <col min="8717" max="8717" width="16.5703125" style="609" customWidth="1"/>
    <col min="8718" max="8959" width="9.140625" style="609"/>
    <col min="8960" max="8960" width="0" style="609" hidden="1" customWidth="1"/>
    <col min="8961" max="8961" width="45.7109375" style="609" customWidth="1"/>
    <col min="8962" max="8962" width="11.140625" style="609" bestFit="1" customWidth="1"/>
    <col min="8963" max="8963" width="15.42578125" style="609" customWidth="1"/>
    <col min="8964" max="8964" width="16.5703125" style="609" customWidth="1"/>
    <col min="8965" max="8965" width="11.140625" style="609" bestFit="1" customWidth="1"/>
    <col min="8966" max="8966" width="15.42578125" style="609" customWidth="1"/>
    <col min="8967" max="8967" width="16.5703125" style="609" customWidth="1"/>
    <col min="8968" max="8968" width="11.140625" style="609" bestFit="1" customWidth="1"/>
    <col min="8969" max="8969" width="15.42578125" style="609" customWidth="1"/>
    <col min="8970" max="8970" width="16.5703125" style="609" customWidth="1"/>
    <col min="8971" max="8971" width="11.140625" style="609" bestFit="1" customWidth="1"/>
    <col min="8972" max="8972" width="15.42578125" style="609" customWidth="1"/>
    <col min="8973" max="8973" width="16.5703125" style="609" customWidth="1"/>
    <col min="8974" max="9215" width="9.140625" style="609"/>
    <col min="9216" max="9216" width="0" style="609" hidden="1" customWidth="1"/>
    <col min="9217" max="9217" width="45.7109375" style="609" customWidth="1"/>
    <col min="9218" max="9218" width="11.140625" style="609" bestFit="1" customWidth="1"/>
    <col min="9219" max="9219" width="15.42578125" style="609" customWidth="1"/>
    <col min="9220" max="9220" width="16.5703125" style="609" customWidth="1"/>
    <col min="9221" max="9221" width="11.140625" style="609" bestFit="1" customWidth="1"/>
    <col min="9222" max="9222" width="15.42578125" style="609" customWidth="1"/>
    <col min="9223" max="9223" width="16.5703125" style="609" customWidth="1"/>
    <col min="9224" max="9224" width="11.140625" style="609" bestFit="1" customWidth="1"/>
    <col min="9225" max="9225" width="15.42578125" style="609" customWidth="1"/>
    <col min="9226" max="9226" width="16.5703125" style="609" customWidth="1"/>
    <col min="9227" max="9227" width="11.140625" style="609" bestFit="1" customWidth="1"/>
    <col min="9228" max="9228" width="15.42578125" style="609" customWidth="1"/>
    <col min="9229" max="9229" width="16.5703125" style="609" customWidth="1"/>
    <col min="9230" max="9471" width="9.140625" style="609"/>
    <col min="9472" max="9472" width="0" style="609" hidden="1" customWidth="1"/>
    <col min="9473" max="9473" width="45.7109375" style="609" customWidth="1"/>
    <col min="9474" max="9474" width="11.140625" style="609" bestFit="1" customWidth="1"/>
    <col min="9475" max="9475" width="15.42578125" style="609" customWidth="1"/>
    <col min="9476" max="9476" width="16.5703125" style="609" customWidth="1"/>
    <col min="9477" max="9477" width="11.140625" style="609" bestFit="1" customWidth="1"/>
    <col min="9478" max="9478" width="15.42578125" style="609" customWidth="1"/>
    <col min="9479" max="9479" width="16.5703125" style="609" customWidth="1"/>
    <col min="9480" max="9480" width="11.140625" style="609" bestFit="1" customWidth="1"/>
    <col min="9481" max="9481" width="15.42578125" style="609" customWidth="1"/>
    <col min="9482" max="9482" width="16.5703125" style="609" customWidth="1"/>
    <col min="9483" max="9483" width="11.140625" style="609" bestFit="1" customWidth="1"/>
    <col min="9484" max="9484" width="15.42578125" style="609" customWidth="1"/>
    <col min="9485" max="9485" width="16.5703125" style="609" customWidth="1"/>
    <col min="9486" max="9727" width="9.140625" style="609"/>
    <col min="9728" max="9728" width="0" style="609" hidden="1" customWidth="1"/>
    <col min="9729" max="9729" width="45.7109375" style="609" customWidth="1"/>
    <col min="9730" max="9730" width="11.140625" style="609" bestFit="1" customWidth="1"/>
    <col min="9731" max="9731" width="15.42578125" style="609" customWidth="1"/>
    <col min="9732" max="9732" width="16.5703125" style="609" customWidth="1"/>
    <col min="9733" max="9733" width="11.140625" style="609" bestFit="1" customWidth="1"/>
    <col min="9734" max="9734" width="15.42578125" style="609" customWidth="1"/>
    <col min="9735" max="9735" width="16.5703125" style="609" customWidth="1"/>
    <col min="9736" max="9736" width="11.140625" style="609" bestFit="1" customWidth="1"/>
    <col min="9737" max="9737" width="15.42578125" style="609" customWidth="1"/>
    <col min="9738" max="9738" width="16.5703125" style="609" customWidth="1"/>
    <col min="9739" max="9739" width="11.140625" style="609" bestFit="1" customWidth="1"/>
    <col min="9740" max="9740" width="15.42578125" style="609" customWidth="1"/>
    <col min="9741" max="9741" width="16.5703125" style="609" customWidth="1"/>
    <col min="9742" max="9983" width="9.140625" style="609"/>
    <col min="9984" max="9984" width="0" style="609" hidden="1" customWidth="1"/>
    <col min="9985" max="9985" width="45.7109375" style="609" customWidth="1"/>
    <col min="9986" max="9986" width="11.140625" style="609" bestFit="1" customWidth="1"/>
    <col min="9987" max="9987" width="15.42578125" style="609" customWidth="1"/>
    <col min="9988" max="9988" width="16.5703125" style="609" customWidth="1"/>
    <col min="9989" max="9989" width="11.140625" style="609" bestFit="1" customWidth="1"/>
    <col min="9990" max="9990" width="15.42578125" style="609" customWidth="1"/>
    <col min="9991" max="9991" width="16.5703125" style="609" customWidth="1"/>
    <col min="9992" max="9992" width="11.140625" style="609" bestFit="1" customWidth="1"/>
    <col min="9993" max="9993" width="15.42578125" style="609" customWidth="1"/>
    <col min="9994" max="9994" width="16.5703125" style="609" customWidth="1"/>
    <col min="9995" max="9995" width="11.140625" style="609" bestFit="1" customWidth="1"/>
    <col min="9996" max="9996" width="15.42578125" style="609" customWidth="1"/>
    <col min="9997" max="9997" width="16.5703125" style="609" customWidth="1"/>
    <col min="9998" max="10239" width="9.140625" style="609"/>
    <col min="10240" max="10240" width="0" style="609" hidden="1" customWidth="1"/>
    <col min="10241" max="10241" width="45.7109375" style="609" customWidth="1"/>
    <col min="10242" max="10242" width="11.140625" style="609" bestFit="1" customWidth="1"/>
    <col min="10243" max="10243" width="15.42578125" style="609" customWidth="1"/>
    <col min="10244" max="10244" width="16.5703125" style="609" customWidth="1"/>
    <col min="10245" max="10245" width="11.140625" style="609" bestFit="1" customWidth="1"/>
    <col min="10246" max="10246" width="15.42578125" style="609" customWidth="1"/>
    <col min="10247" max="10247" width="16.5703125" style="609" customWidth="1"/>
    <col min="10248" max="10248" width="11.140625" style="609" bestFit="1" customWidth="1"/>
    <col min="10249" max="10249" width="15.42578125" style="609" customWidth="1"/>
    <col min="10250" max="10250" width="16.5703125" style="609" customWidth="1"/>
    <col min="10251" max="10251" width="11.140625" style="609" bestFit="1" customWidth="1"/>
    <col min="10252" max="10252" width="15.42578125" style="609" customWidth="1"/>
    <col min="10253" max="10253" width="16.5703125" style="609" customWidth="1"/>
    <col min="10254" max="10495" width="9.140625" style="609"/>
    <col min="10496" max="10496" width="0" style="609" hidden="1" customWidth="1"/>
    <col min="10497" max="10497" width="45.7109375" style="609" customWidth="1"/>
    <col min="10498" max="10498" width="11.140625" style="609" bestFit="1" customWidth="1"/>
    <col min="10499" max="10499" width="15.42578125" style="609" customWidth="1"/>
    <col min="10500" max="10500" width="16.5703125" style="609" customWidth="1"/>
    <col min="10501" max="10501" width="11.140625" style="609" bestFit="1" customWidth="1"/>
    <col min="10502" max="10502" width="15.42578125" style="609" customWidth="1"/>
    <col min="10503" max="10503" width="16.5703125" style="609" customWidth="1"/>
    <col min="10504" max="10504" width="11.140625" style="609" bestFit="1" customWidth="1"/>
    <col min="10505" max="10505" width="15.42578125" style="609" customWidth="1"/>
    <col min="10506" max="10506" width="16.5703125" style="609" customWidth="1"/>
    <col min="10507" max="10507" width="11.140625" style="609" bestFit="1" customWidth="1"/>
    <col min="10508" max="10508" width="15.42578125" style="609" customWidth="1"/>
    <col min="10509" max="10509" width="16.5703125" style="609" customWidth="1"/>
    <col min="10510" max="10751" width="9.140625" style="609"/>
    <col min="10752" max="10752" width="0" style="609" hidden="1" customWidth="1"/>
    <col min="10753" max="10753" width="45.7109375" style="609" customWidth="1"/>
    <col min="10754" max="10754" width="11.140625" style="609" bestFit="1" customWidth="1"/>
    <col min="10755" max="10755" width="15.42578125" style="609" customWidth="1"/>
    <col min="10756" max="10756" width="16.5703125" style="609" customWidth="1"/>
    <col min="10757" max="10757" width="11.140625" style="609" bestFit="1" customWidth="1"/>
    <col min="10758" max="10758" width="15.42578125" style="609" customWidth="1"/>
    <col min="10759" max="10759" width="16.5703125" style="609" customWidth="1"/>
    <col min="10760" max="10760" width="11.140625" style="609" bestFit="1" customWidth="1"/>
    <col min="10761" max="10761" width="15.42578125" style="609" customWidth="1"/>
    <col min="10762" max="10762" width="16.5703125" style="609" customWidth="1"/>
    <col min="10763" max="10763" width="11.140625" style="609" bestFit="1" customWidth="1"/>
    <col min="10764" max="10764" width="15.42578125" style="609" customWidth="1"/>
    <col min="10765" max="10765" width="16.5703125" style="609" customWidth="1"/>
    <col min="10766" max="11007" width="9.140625" style="609"/>
    <col min="11008" max="11008" width="0" style="609" hidden="1" customWidth="1"/>
    <col min="11009" max="11009" width="45.7109375" style="609" customWidth="1"/>
    <col min="11010" max="11010" width="11.140625" style="609" bestFit="1" customWidth="1"/>
    <col min="11011" max="11011" width="15.42578125" style="609" customWidth="1"/>
    <col min="11012" max="11012" width="16.5703125" style="609" customWidth="1"/>
    <col min="11013" max="11013" width="11.140625" style="609" bestFit="1" customWidth="1"/>
    <col min="11014" max="11014" width="15.42578125" style="609" customWidth="1"/>
    <col min="11015" max="11015" width="16.5703125" style="609" customWidth="1"/>
    <col min="11016" max="11016" width="11.140625" style="609" bestFit="1" customWidth="1"/>
    <col min="11017" max="11017" width="15.42578125" style="609" customWidth="1"/>
    <col min="11018" max="11018" width="16.5703125" style="609" customWidth="1"/>
    <col min="11019" max="11019" width="11.140625" style="609" bestFit="1" customWidth="1"/>
    <col min="11020" max="11020" width="15.42578125" style="609" customWidth="1"/>
    <col min="11021" max="11021" width="16.5703125" style="609" customWidth="1"/>
    <col min="11022" max="11263" width="9.140625" style="609"/>
    <col min="11264" max="11264" width="0" style="609" hidden="1" customWidth="1"/>
    <col min="11265" max="11265" width="45.7109375" style="609" customWidth="1"/>
    <col min="11266" max="11266" width="11.140625" style="609" bestFit="1" customWidth="1"/>
    <col min="11267" max="11267" width="15.42578125" style="609" customWidth="1"/>
    <col min="11268" max="11268" width="16.5703125" style="609" customWidth="1"/>
    <col min="11269" max="11269" width="11.140625" style="609" bestFit="1" customWidth="1"/>
    <col min="11270" max="11270" width="15.42578125" style="609" customWidth="1"/>
    <col min="11271" max="11271" width="16.5703125" style="609" customWidth="1"/>
    <col min="11272" max="11272" width="11.140625" style="609" bestFit="1" customWidth="1"/>
    <col min="11273" max="11273" width="15.42578125" style="609" customWidth="1"/>
    <col min="11274" max="11274" width="16.5703125" style="609" customWidth="1"/>
    <col min="11275" max="11275" width="11.140625" style="609" bestFit="1" customWidth="1"/>
    <col min="11276" max="11276" width="15.42578125" style="609" customWidth="1"/>
    <col min="11277" max="11277" width="16.5703125" style="609" customWidth="1"/>
    <col min="11278" max="11519" width="9.140625" style="609"/>
    <col min="11520" max="11520" width="0" style="609" hidden="1" customWidth="1"/>
    <col min="11521" max="11521" width="45.7109375" style="609" customWidth="1"/>
    <col min="11522" max="11522" width="11.140625" style="609" bestFit="1" customWidth="1"/>
    <col min="11523" max="11523" width="15.42578125" style="609" customWidth="1"/>
    <col min="11524" max="11524" width="16.5703125" style="609" customWidth="1"/>
    <col min="11525" max="11525" width="11.140625" style="609" bestFit="1" customWidth="1"/>
    <col min="11526" max="11526" width="15.42578125" style="609" customWidth="1"/>
    <col min="11527" max="11527" width="16.5703125" style="609" customWidth="1"/>
    <col min="11528" max="11528" width="11.140625" style="609" bestFit="1" customWidth="1"/>
    <col min="11529" max="11529" width="15.42578125" style="609" customWidth="1"/>
    <col min="11530" max="11530" width="16.5703125" style="609" customWidth="1"/>
    <col min="11531" max="11531" width="11.140625" style="609" bestFit="1" customWidth="1"/>
    <col min="11532" max="11532" width="15.42578125" style="609" customWidth="1"/>
    <col min="11533" max="11533" width="16.5703125" style="609" customWidth="1"/>
    <col min="11534" max="11775" width="9.140625" style="609"/>
    <col min="11776" max="11776" width="0" style="609" hidden="1" customWidth="1"/>
    <col min="11777" max="11777" width="45.7109375" style="609" customWidth="1"/>
    <col min="11778" max="11778" width="11.140625" style="609" bestFit="1" customWidth="1"/>
    <col min="11779" max="11779" width="15.42578125" style="609" customWidth="1"/>
    <col min="11780" max="11780" width="16.5703125" style="609" customWidth="1"/>
    <col min="11781" max="11781" width="11.140625" style="609" bestFit="1" customWidth="1"/>
    <col min="11782" max="11782" width="15.42578125" style="609" customWidth="1"/>
    <col min="11783" max="11783" width="16.5703125" style="609" customWidth="1"/>
    <col min="11784" max="11784" width="11.140625" style="609" bestFit="1" customWidth="1"/>
    <col min="11785" max="11785" width="15.42578125" style="609" customWidth="1"/>
    <col min="11786" max="11786" width="16.5703125" style="609" customWidth="1"/>
    <col min="11787" max="11787" width="11.140625" style="609" bestFit="1" customWidth="1"/>
    <col min="11788" max="11788" width="15.42578125" style="609" customWidth="1"/>
    <col min="11789" max="11789" width="16.5703125" style="609" customWidth="1"/>
    <col min="11790" max="12031" width="9.140625" style="609"/>
    <col min="12032" max="12032" width="0" style="609" hidden="1" customWidth="1"/>
    <col min="12033" max="12033" width="45.7109375" style="609" customWidth="1"/>
    <col min="12034" max="12034" width="11.140625" style="609" bestFit="1" customWidth="1"/>
    <col min="12035" max="12035" width="15.42578125" style="609" customWidth="1"/>
    <col min="12036" max="12036" width="16.5703125" style="609" customWidth="1"/>
    <col min="12037" max="12037" width="11.140625" style="609" bestFit="1" customWidth="1"/>
    <col min="12038" max="12038" width="15.42578125" style="609" customWidth="1"/>
    <col min="12039" max="12039" width="16.5703125" style="609" customWidth="1"/>
    <col min="12040" max="12040" width="11.140625" style="609" bestFit="1" customWidth="1"/>
    <col min="12041" max="12041" width="15.42578125" style="609" customWidth="1"/>
    <col min="12042" max="12042" width="16.5703125" style="609" customWidth="1"/>
    <col min="12043" max="12043" width="11.140625" style="609" bestFit="1" customWidth="1"/>
    <col min="12044" max="12044" width="15.42578125" style="609" customWidth="1"/>
    <col min="12045" max="12045" width="16.5703125" style="609" customWidth="1"/>
    <col min="12046" max="12287" width="9.140625" style="609"/>
    <col min="12288" max="12288" width="0" style="609" hidden="1" customWidth="1"/>
    <col min="12289" max="12289" width="45.7109375" style="609" customWidth="1"/>
    <col min="12290" max="12290" width="11.140625" style="609" bestFit="1" customWidth="1"/>
    <col min="12291" max="12291" width="15.42578125" style="609" customWidth="1"/>
    <col min="12292" max="12292" width="16.5703125" style="609" customWidth="1"/>
    <col min="12293" max="12293" width="11.140625" style="609" bestFit="1" customWidth="1"/>
    <col min="12294" max="12294" width="15.42578125" style="609" customWidth="1"/>
    <col min="12295" max="12295" width="16.5703125" style="609" customWidth="1"/>
    <col min="12296" max="12296" width="11.140625" style="609" bestFit="1" customWidth="1"/>
    <col min="12297" max="12297" width="15.42578125" style="609" customWidth="1"/>
    <col min="12298" max="12298" width="16.5703125" style="609" customWidth="1"/>
    <col min="12299" max="12299" width="11.140625" style="609" bestFit="1" customWidth="1"/>
    <col min="12300" max="12300" width="15.42578125" style="609" customWidth="1"/>
    <col min="12301" max="12301" width="16.5703125" style="609" customWidth="1"/>
    <col min="12302" max="12543" width="9.140625" style="609"/>
    <col min="12544" max="12544" width="0" style="609" hidden="1" customWidth="1"/>
    <col min="12545" max="12545" width="45.7109375" style="609" customWidth="1"/>
    <col min="12546" max="12546" width="11.140625" style="609" bestFit="1" customWidth="1"/>
    <col min="12547" max="12547" width="15.42578125" style="609" customWidth="1"/>
    <col min="12548" max="12548" width="16.5703125" style="609" customWidth="1"/>
    <col min="12549" max="12549" width="11.140625" style="609" bestFit="1" customWidth="1"/>
    <col min="12550" max="12550" width="15.42578125" style="609" customWidth="1"/>
    <col min="12551" max="12551" width="16.5703125" style="609" customWidth="1"/>
    <col min="12552" max="12552" width="11.140625" style="609" bestFit="1" customWidth="1"/>
    <col min="12553" max="12553" width="15.42578125" style="609" customWidth="1"/>
    <col min="12554" max="12554" width="16.5703125" style="609" customWidth="1"/>
    <col min="12555" max="12555" width="11.140625" style="609" bestFit="1" customWidth="1"/>
    <col min="12556" max="12556" width="15.42578125" style="609" customWidth="1"/>
    <col min="12557" max="12557" width="16.5703125" style="609" customWidth="1"/>
    <col min="12558" max="12799" width="9.140625" style="609"/>
    <col min="12800" max="12800" width="0" style="609" hidden="1" customWidth="1"/>
    <col min="12801" max="12801" width="45.7109375" style="609" customWidth="1"/>
    <col min="12802" max="12802" width="11.140625" style="609" bestFit="1" customWidth="1"/>
    <col min="12803" max="12803" width="15.42578125" style="609" customWidth="1"/>
    <col min="12804" max="12804" width="16.5703125" style="609" customWidth="1"/>
    <col min="12805" max="12805" width="11.140625" style="609" bestFit="1" customWidth="1"/>
    <col min="12806" max="12806" width="15.42578125" style="609" customWidth="1"/>
    <col min="12807" max="12807" width="16.5703125" style="609" customWidth="1"/>
    <col min="12808" max="12808" width="11.140625" style="609" bestFit="1" customWidth="1"/>
    <col min="12809" max="12809" width="15.42578125" style="609" customWidth="1"/>
    <col min="12810" max="12810" width="16.5703125" style="609" customWidth="1"/>
    <col min="12811" max="12811" width="11.140625" style="609" bestFit="1" customWidth="1"/>
    <col min="12812" max="12812" width="15.42578125" style="609" customWidth="1"/>
    <col min="12813" max="12813" width="16.5703125" style="609" customWidth="1"/>
    <col min="12814" max="13055" width="9.140625" style="609"/>
    <col min="13056" max="13056" width="0" style="609" hidden="1" customWidth="1"/>
    <col min="13057" max="13057" width="45.7109375" style="609" customWidth="1"/>
    <col min="13058" max="13058" width="11.140625" style="609" bestFit="1" customWidth="1"/>
    <col min="13059" max="13059" width="15.42578125" style="609" customWidth="1"/>
    <col min="13060" max="13060" width="16.5703125" style="609" customWidth="1"/>
    <col min="13061" max="13061" width="11.140625" style="609" bestFit="1" customWidth="1"/>
    <col min="13062" max="13062" width="15.42578125" style="609" customWidth="1"/>
    <col min="13063" max="13063" width="16.5703125" style="609" customWidth="1"/>
    <col min="13064" max="13064" width="11.140625" style="609" bestFit="1" customWidth="1"/>
    <col min="13065" max="13065" width="15.42578125" style="609" customWidth="1"/>
    <col min="13066" max="13066" width="16.5703125" style="609" customWidth="1"/>
    <col min="13067" max="13067" width="11.140625" style="609" bestFit="1" customWidth="1"/>
    <col min="13068" max="13068" width="15.42578125" style="609" customWidth="1"/>
    <col min="13069" max="13069" width="16.5703125" style="609" customWidth="1"/>
    <col min="13070" max="13311" width="9.140625" style="609"/>
    <col min="13312" max="13312" width="0" style="609" hidden="1" customWidth="1"/>
    <col min="13313" max="13313" width="45.7109375" style="609" customWidth="1"/>
    <col min="13314" max="13314" width="11.140625" style="609" bestFit="1" customWidth="1"/>
    <col min="13315" max="13315" width="15.42578125" style="609" customWidth="1"/>
    <col min="13316" max="13316" width="16.5703125" style="609" customWidth="1"/>
    <col min="13317" max="13317" width="11.140625" style="609" bestFit="1" customWidth="1"/>
    <col min="13318" max="13318" width="15.42578125" style="609" customWidth="1"/>
    <col min="13319" max="13319" width="16.5703125" style="609" customWidth="1"/>
    <col min="13320" max="13320" width="11.140625" style="609" bestFit="1" customWidth="1"/>
    <col min="13321" max="13321" width="15.42578125" style="609" customWidth="1"/>
    <col min="13322" max="13322" width="16.5703125" style="609" customWidth="1"/>
    <col min="13323" max="13323" width="11.140625" style="609" bestFit="1" customWidth="1"/>
    <col min="13324" max="13324" width="15.42578125" style="609" customWidth="1"/>
    <col min="13325" max="13325" width="16.5703125" style="609" customWidth="1"/>
    <col min="13326" max="13567" width="9.140625" style="609"/>
    <col min="13568" max="13568" width="0" style="609" hidden="1" customWidth="1"/>
    <col min="13569" max="13569" width="45.7109375" style="609" customWidth="1"/>
    <col min="13570" max="13570" width="11.140625" style="609" bestFit="1" customWidth="1"/>
    <col min="13571" max="13571" width="15.42578125" style="609" customWidth="1"/>
    <col min="13572" max="13572" width="16.5703125" style="609" customWidth="1"/>
    <col min="13573" max="13573" width="11.140625" style="609" bestFit="1" customWidth="1"/>
    <col min="13574" max="13574" width="15.42578125" style="609" customWidth="1"/>
    <col min="13575" max="13575" width="16.5703125" style="609" customWidth="1"/>
    <col min="13576" max="13576" width="11.140625" style="609" bestFit="1" customWidth="1"/>
    <col min="13577" max="13577" width="15.42578125" style="609" customWidth="1"/>
    <col min="13578" max="13578" width="16.5703125" style="609" customWidth="1"/>
    <col min="13579" max="13579" width="11.140625" style="609" bestFit="1" customWidth="1"/>
    <col min="13580" max="13580" width="15.42578125" style="609" customWidth="1"/>
    <col min="13581" max="13581" width="16.5703125" style="609" customWidth="1"/>
    <col min="13582" max="13823" width="9.140625" style="609"/>
    <col min="13824" max="13824" width="0" style="609" hidden="1" customWidth="1"/>
    <col min="13825" max="13825" width="45.7109375" style="609" customWidth="1"/>
    <col min="13826" max="13826" width="11.140625" style="609" bestFit="1" customWidth="1"/>
    <col min="13827" max="13827" width="15.42578125" style="609" customWidth="1"/>
    <col min="13828" max="13828" width="16.5703125" style="609" customWidth="1"/>
    <col min="13829" max="13829" width="11.140625" style="609" bestFit="1" customWidth="1"/>
    <col min="13830" max="13830" width="15.42578125" style="609" customWidth="1"/>
    <col min="13831" max="13831" width="16.5703125" style="609" customWidth="1"/>
    <col min="13832" max="13832" width="11.140625" style="609" bestFit="1" customWidth="1"/>
    <col min="13833" max="13833" width="15.42578125" style="609" customWidth="1"/>
    <col min="13834" max="13834" width="16.5703125" style="609" customWidth="1"/>
    <col min="13835" max="13835" width="11.140625" style="609" bestFit="1" customWidth="1"/>
    <col min="13836" max="13836" width="15.42578125" style="609" customWidth="1"/>
    <col min="13837" max="13837" width="16.5703125" style="609" customWidth="1"/>
    <col min="13838" max="14079" width="9.140625" style="609"/>
    <col min="14080" max="14080" width="0" style="609" hidden="1" customWidth="1"/>
    <col min="14081" max="14081" width="45.7109375" style="609" customWidth="1"/>
    <col min="14082" max="14082" width="11.140625" style="609" bestFit="1" customWidth="1"/>
    <col min="14083" max="14083" width="15.42578125" style="609" customWidth="1"/>
    <col min="14084" max="14084" width="16.5703125" style="609" customWidth="1"/>
    <col min="14085" max="14085" width="11.140625" style="609" bestFit="1" customWidth="1"/>
    <col min="14086" max="14086" width="15.42578125" style="609" customWidth="1"/>
    <col min="14087" max="14087" width="16.5703125" style="609" customWidth="1"/>
    <col min="14088" max="14088" width="11.140625" style="609" bestFit="1" customWidth="1"/>
    <col min="14089" max="14089" width="15.42578125" style="609" customWidth="1"/>
    <col min="14090" max="14090" width="16.5703125" style="609" customWidth="1"/>
    <col min="14091" max="14091" width="11.140625" style="609" bestFit="1" customWidth="1"/>
    <col min="14092" max="14092" width="15.42578125" style="609" customWidth="1"/>
    <col min="14093" max="14093" width="16.5703125" style="609" customWidth="1"/>
    <col min="14094" max="14335" width="9.140625" style="609"/>
    <col min="14336" max="14336" width="0" style="609" hidden="1" customWidth="1"/>
    <col min="14337" max="14337" width="45.7109375" style="609" customWidth="1"/>
    <col min="14338" max="14338" width="11.140625" style="609" bestFit="1" customWidth="1"/>
    <col min="14339" max="14339" width="15.42578125" style="609" customWidth="1"/>
    <col min="14340" max="14340" width="16.5703125" style="609" customWidth="1"/>
    <col min="14341" max="14341" width="11.140625" style="609" bestFit="1" customWidth="1"/>
    <col min="14342" max="14342" width="15.42578125" style="609" customWidth="1"/>
    <col min="14343" max="14343" width="16.5703125" style="609" customWidth="1"/>
    <col min="14344" max="14344" width="11.140625" style="609" bestFit="1" customWidth="1"/>
    <col min="14345" max="14345" width="15.42578125" style="609" customWidth="1"/>
    <col min="14346" max="14346" width="16.5703125" style="609" customWidth="1"/>
    <col min="14347" max="14347" width="11.140625" style="609" bestFit="1" customWidth="1"/>
    <col min="14348" max="14348" width="15.42578125" style="609" customWidth="1"/>
    <col min="14349" max="14349" width="16.5703125" style="609" customWidth="1"/>
    <col min="14350" max="14591" width="9.140625" style="609"/>
    <col min="14592" max="14592" width="0" style="609" hidden="1" customWidth="1"/>
    <col min="14593" max="14593" width="45.7109375" style="609" customWidth="1"/>
    <col min="14594" max="14594" width="11.140625" style="609" bestFit="1" customWidth="1"/>
    <col min="14595" max="14595" width="15.42578125" style="609" customWidth="1"/>
    <col min="14596" max="14596" width="16.5703125" style="609" customWidth="1"/>
    <col min="14597" max="14597" width="11.140625" style="609" bestFit="1" customWidth="1"/>
    <col min="14598" max="14598" width="15.42578125" style="609" customWidth="1"/>
    <col min="14599" max="14599" width="16.5703125" style="609" customWidth="1"/>
    <col min="14600" max="14600" width="11.140625" style="609" bestFit="1" customWidth="1"/>
    <col min="14601" max="14601" width="15.42578125" style="609" customWidth="1"/>
    <col min="14602" max="14602" width="16.5703125" style="609" customWidth="1"/>
    <col min="14603" max="14603" width="11.140625" style="609" bestFit="1" customWidth="1"/>
    <col min="14604" max="14604" width="15.42578125" style="609" customWidth="1"/>
    <col min="14605" max="14605" width="16.5703125" style="609" customWidth="1"/>
    <col min="14606" max="14847" width="9.140625" style="609"/>
    <col min="14848" max="14848" width="0" style="609" hidden="1" customWidth="1"/>
    <col min="14849" max="14849" width="45.7109375" style="609" customWidth="1"/>
    <col min="14850" max="14850" width="11.140625" style="609" bestFit="1" customWidth="1"/>
    <col min="14851" max="14851" width="15.42578125" style="609" customWidth="1"/>
    <col min="14852" max="14852" width="16.5703125" style="609" customWidth="1"/>
    <col min="14853" max="14853" width="11.140625" style="609" bestFit="1" customWidth="1"/>
    <col min="14854" max="14854" width="15.42578125" style="609" customWidth="1"/>
    <col min="14855" max="14855" width="16.5703125" style="609" customWidth="1"/>
    <col min="14856" max="14856" width="11.140625" style="609" bestFit="1" customWidth="1"/>
    <col min="14857" max="14857" width="15.42578125" style="609" customWidth="1"/>
    <col min="14858" max="14858" width="16.5703125" style="609" customWidth="1"/>
    <col min="14859" max="14859" width="11.140625" style="609" bestFit="1" customWidth="1"/>
    <col min="14860" max="14860" width="15.42578125" style="609" customWidth="1"/>
    <col min="14861" max="14861" width="16.5703125" style="609" customWidth="1"/>
    <col min="14862" max="15103" width="9.140625" style="609"/>
    <col min="15104" max="15104" width="0" style="609" hidden="1" customWidth="1"/>
    <col min="15105" max="15105" width="45.7109375" style="609" customWidth="1"/>
    <col min="15106" max="15106" width="11.140625" style="609" bestFit="1" customWidth="1"/>
    <col min="15107" max="15107" width="15.42578125" style="609" customWidth="1"/>
    <col min="15108" max="15108" width="16.5703125" style="609" customWidth="1"/>
    <col min="15109" max="15109" width="11.140625" style="609" bestFit="1" customWidth="1"/>
    <col min="15110" max="15110" width="15.42578125" style="609" customWidth="1"/>
    <col min="15111" max="15111" width="16.5703125" style="609" customWidth="1"/>
    <col min="15112" max="15112" width="11.140625" style="609" bestFit="1" customWidth="1"/>
    <col min="15113" max="15113" width="15.42578125" style="609" customWidth="1"/>
    <col min="15114" max="15114" width="16.5703125" style="609" customWidth="1"/>
    <col min="15115" max="15115" width="11.140625" style="609" bestFit="1" customWidth="1"/>
    <col min="15116" max="15116" width="15.42578125" style="609" customWidth="1"/>
    <col min="15117" max="15117" width="16.5703125" style="609" customWidth="1"/>
    <col min="15118" max="15359" width="9.140625" style="609"/>
    <col min="15360" max="15360" width="0" style="609" hidden="1" customWidth="1"/>
    <col min="15361" max="15361" width="45.7109375" style="609" customWidth="1"/>
    <col min="15362" max="15362" width="11.140625" style="609" bestFit="1" customWidth="1"/>
    <col min="15363" max="15363" width="15.42578125" style="609" customWidth="1"/>
    <col min="15364" max="15364" width="16.5703125" style="609" customWidth="1"/>
    <col min="15365" max="15365" width="11.140625" style="609" bestFit="1" customWidth="1"/>
    <col min="15366" max="15366" width="15.42578125" style="609" customWidth="1"/>
    <col min="15367" max="15367" width="16.5703125" style="609" customWidth="1"/>
    <col min="15368" max="15368" width="11.140625" style="609" bestFit="1" customWidth="1"/>
    <col min="15369" max="15369" width="15.42578125" style="609" customWidth="1"/>
    <col min="15370" max="15370" width="16.5703125" style="609" customWidth="1"/>
    <col min="15371" max="15371" width="11.140625" style="609" bestFit="1" customWidth="1"/>
    <col min="15372" max="15372" width="15.42578125" style="609" customWidth="1"/>
    <col min="15373" max="15373" width="16.5703125" style="609" customWidth="1"/>
    <col min="15374" max="15615" width="9.140625" style="609"/>
    <col min="15616" max="15616" width="0" style="609" hidden="1" customWidth="1"/>
    <col min="15617" max="15617" width="45.7109375" style="609" customWidth="1"/>
    <col min="15618" max="15618" width="11.140625" style="609" bestFit="1" customWidth="1"/>
    <col min="15619" max="15619" width="15.42578125" style="609" customWidth="1"/>
    <col min="15620" max="15620" width="16.5703125" style="609" customWidth="1"/>
    <col min="15621" max="15621" width="11.140625" style="609" bestFit="1" customWidth="1"/>
    <col min="15622" max="15622" width="15.42578125" style="609" customWidth="1"/>
    <col min="15623" max="15623" width="16.5703125" style="609" customWidth="1"/>
    <col min="15624" max="15624" width="11.140625" style="609" bestFit="1" customWidth="1"/>
    <col min="15625" max="15625" width="15.42578125" style="609" customWidth="1"/>
    <col min="15626" max="15626" width="16.5703125" style="609" customWidth="1"/>
    <col min="15627" max="15627" width="11.140625" style="609" bestFit="1" customWidth="1"/>
    <col min="15628" max="15628" width="15.42578125" style="609" customWidth="1"/>
    <col min="15629" max="15629" width="16.5703125" style="609" customWidth="1"/>
    <col min="15630" max="15871" width="9.140625" style="609"/>
    <col min="15872" max="15872" width="0" style="609" hidden="1" customWidth="1"/>
    <col min="15873" max="15873" width="45.7109375" style="609" customWidth="1"/>
    <col min="15874" max="15874" width="11.140625" style="609" bestFit="1" customWidth="1"/>
    <col min="15875" max="15875" width="15.42578125" style="609" customWidth="1"/>
    <col min="15876" max="15876" width="16.5703125" style="609" customWidth="1"/>
    <col min="15877" max="15877" width="11.140625" style="609" bestFit="1" customWidth="1"/>
    <col min="15878" max="15878" width="15.42578125" style="609" customWidth="1"/>
    <col min="15879" max="15879" width="16.5703125" style="609" customWidth="1"/>
    <col min="15880" max="15880" width="11.140625" style="609" bestFit="1" customWidth="1"/>
    <col min="15881" max="15881" width="15.42578125" style="609" customWidth="1"/>
    <col min="15882" max="15882" width="16.5703125" style="609" customWidth="1"/>
    <col min="15883" max="15883" width="11.140625" style="609" bestFit="1" customWidth="1"/>
    <col min="15884" max="15884" width="15.42578125" style="609" customWidth="1"/>
    <col min="15885" max="15885" width="16.5703125" style="609" customWidth="1"/>
    <col min="15886" max="16127" width="9.140625" style="609"/>
    <col min="16128" max="16128" width="0" style="609" hidden="1" customWidth="1"/>
    <col min="16129" max="16129" width="45.7109375" style="609" customWidth="1"/>
    <col min="16130" max="16130" width="11.140625" style="609" bestFit="1" customWidth="1"/>
    <col min="16131" max="16131" width="15.42578125" style="609" customWidth="1"/>
    <col min="16132" max="16132" width="16.5703125" style="609" customWidth="1"/>
    <col min="16133" max="16133" width="11.140625" style="609" bestFit="1" customWidth="1"/>
    <col min="16134" max="16134" width="15.42578125" style="609" customWidth="1"/>
    <col min="16135" max="16135" width="16.5703125" style="609" customWidth="1"/>
    <col min="16136" max="16136" width="11.140625" style="609" bestFit="1" customWidth="1"/>
    <col min="16137" max="16137" width="15.42578125" style="609" customWidth="1"/>
    <col min="16138" max="16138" width="16.5703125" style="609" customWidth="1"/>
    <col min="16139" max="16139" width="11.140625" style="609" bestFit="1" customWidth="1"/>
    <col min="16140" max="16140" width="15.42578125" style="609" customWidth="1"/>
    <col min="16141" max="16141" width="16.5703125" style="609" customWidth="1"/>
    <col min="16142" max="16384" width="9.140625" style="609"/>
  </cols>
  <sheetData>
    <row r="1" spans="1:13" s="28" customFormat="1" ht="30" customHeight="1">
      <c r="A1" s="744" t="s">
        <v>1</v>
      </c>
      <c r="B1" s="744"/>
      <c r="C1" s="744"/>
      <c r="D1" s="744"/>
      <c r="E1" s="744"/>
      <c r="F1" s="744"/>
      <c r="G1" s="744"/>
      <c r="H1" s="744"/>
      <c r="I1" s="744"/>
      <c r="J1" s="744"/>
      <c r="K1" s="744"/>
      <c r="L1" s="744"/>
      <c r="M1" s="744"/>
    </row>
    <row r="2" spans="1:13" s="28" customFormat="1" ht="15" customHeight="1">
      <c r="A2" s="745" t="s">
        <v>1024</v>
      </c>
      <c r="B2" s="745"/>
      <c r="C2" s="745"/>
      <c r="D2" s="745"/>
      <c r="E2" s="745"/>
      <c r="F2" s="745"/>
      <c r="G2" s="745"/>
      <c r="H2" s="745"/>
      <c r="I2" s="745"/>
      <c r="J2" s="745"/>
      <c r="K2" s="745"/>
      <c r="L2" s="745"/>
      <c r="M2" s="745"/>
    </row>
    <row r="3" spans="1:13" s="343" customFormat="1" ht="30" customHeight="1">
      <c r="A3" s="746" t="s">
        <v>510</v>
      </c>
      <c r="B3" s="746"/>
      <c r="C3" s="746"/>
      <c r="D3" s="746"/>
      <c r="E3" s="746"/>
      <c r="F3" s="746"/>
      <c r="G3" s="746"/>
      <c r="H3" s="746"/>
      <c r="I3" s="746"/>
      <c r="J3" s="746"/>
      <c r="K3" s="746"/>
      <c r="L3" s="746"/>
      <c r="M3" s="746"/>
    </row>
    <row r="4" spans="1:13" s="31" customFormat="1" ht="15" customHeight="1">
      <c r="A4" s="47"/>
      <c r="B4" s="47"/>
      <c r="C4" s="47"/>
      <c r="D4" s="47"/>
      <c r="E4" s="47"/>
      <c r="F4" s="47"/>
      <c r="G4" s="47"/>
      <c r="H4" s="47"/>
      <c r="I4" s="47"/>
      <c r="J4" s="47"/>
      <c r="K4" s="47"/>
      <c r="L4" s="47"/>
      <c r="M4" s="47"/>
    </row>
    <row r="5" spans="1:13" s="31" customFormat="1" ht="15" customHeight="1">
      <c r="A5" s="447"/>
      <c r="B5" s="809" t="str">
        <f>"DIC-20"</f>
        <v>DIC-20</v>
      </c>
      <c r="C5" s="809"/>
      <c r="D5" s="809"/>
      <c r="E5" s="809" t="str">
        <f>"DIC-21"</f>
        <v>DIC-21</v>
      </c>
      <c r="F5" s="809"/>
      <c r="G5" s="809"/>
      <c r="H5" s="809" t="str">
        <f>"DIC-22"</f>
        <v>DIC-22</v>
      </c>
      <c r="I5" s="809"/>
      <c r="J5" s="809"/>
      <c r="K5" s="818" t="s">
        <v>1519</v>
      </c>
      <c r="L5" s="818"/>
      <c r="M5" s="818"/>
    </row>
    <row r="6" spans="1:13" s="31" customFormat="1" ht="15" customHeight="1" thickBot="1">
      <c r="A6" s="448"/>
      <c r="B6" s="449" t="s">
        <v>1025</v>
      </c>
      <c r="C6" s="450" t="s">
        <v>1017</v>
      </c>
      <c r="D6" s="449" t="s">
        <v>1018</v>
      </c>
      <c r="E6" s="449" t="s">
        <v>1025</v>
      </c>
      <c r="F6" s="450" t="s">
        <v>1017</v>
      </c>
      <c r="G6" s="449" t="s">
        <v>1018</v>
      </c>
      <c r="H6" s="449" t="s">
        <v>1025</v>
      </c>
      <c r="I6" s="450" t="s">
        <v>1017</v>
      </c>
      <c r="J6" s="449" t="s">
        <v>1018</v>
      </c>
      <c r="K6" s="449" t="s">
        <v>1025</v>
      </c>
      <c r="L6" s="450" t="s">
        <v>1017</v>
      </c>
      <c r="M6" s="449" t="s">
        <v>1018</v>
      </c>
    </row>
    <row r="7" spans="1:13" s="19" customFormat="1" ht="15" customHeight="1" thickTop="1">
      <c r="A7" s="434" t="s">
        <v>438</v>
      </c>
      <c r="B7" s="434"/>
      <c r="C7" s="434"/>
      <c r="D7" s="434"/>
      <c r="E7" s="692"/>
      <c r="F7" s="692"/>
      <c r="G7" s="692"/>
      <c r="H7" s="692"/>
      <c r="I7" s="692"/>
      <c r="J7" s="692"/>
      <c r="K7" s="692"/>
      <c r="L7" s="692"/>
      <c r="M7" s="692"/>
    </row>
    <row r="8" spans="1:13" s="19" customFormat="1" ht="15" customHeight="1">
      <c r="A8" s="47" t="s">
        <v>33</v>
      </c>
      <c r="B8" s="71">
        <v>19513299.219260003</v>
      </c>
      <c r="C8" s="622">
        <v>0.10189901271198498</v>
      </c>
      <c r="D8" s="71">
        <v>3</v>
      </c>
      <c r="E8" s="71">
        <v>19598291.262990002</v>
      </c>
      <c r="F8" s="622">
        <v>9.8296351384206088E-2</v>
      </c>
      <c r="G8" s="71">
        <v>3</v>
      </c>
      <c r="H8" s="71">
        <v>20339044.25646</v>
      </c>
      <c r="I8" s="622">
        <v>9.4708962685514458E-2</v>
      </c>
      <c r="J8" s="71">
        <v>4</v>
      </c>
      <c r="K8" s="71">
        <v>22166635.378270004</v>
      </c>
      <c r="L8" s="622">
        <v>0.10535357604709759</v>
      </c>
      <c r="M8" s="693">
        <v>3</v>
      </c>
    </row>
    <row r="9" spans="1:13" s="19" customFormat="1" ht="15" customHeight="1">
      <c r="A9" s="47" t="s">
        <v>115</v>
      </c>
      <c r="B9" s="71">
        <v>20111436.971809998</v>
      </c>
      <c r="C9" s="622">
        <v>0.10502250667707624</v>
      </c>
      <c r="D9" s="71">
        <v>2</v>
      </c>
      <c r="E9" s="71">
        <v>22125826.554990001</v>
      </c>
      <c r="F9" s="622">
        <v>0.1109733492849154</v>
      </c>
      <c r="G9" s="71">
        <v>2</v>
      </c>
      <c r="H9" s="71">
        <v>24697830.654620003</v>
      </c>
      <c r="I9" s="622">
        <v>0.11500569507530445</v>
      </c>
      <c r="J9" s="71">
        <v>2</v>
      </c>
      <c r="K9" s="71">
        <v>29625160.667070005</v>
      </c>
      <c r="L9" s="622">
        <v>0.14080245215317075</v>
      </c>
      <c r="M9" s="693">
        <v>1</v>
      </c>
    </row>
    <row r="10" spans="1:13" s="19" customFormat="1" ht="15" customHeight="1">
      <c r="A10" s="47" t="s">
        <v>35</v>
      </c>
      <c r="B10" s="71">
        <v>25681501.997009996</v>
      </c>
      <c r="C10" s="622">
        <v>0.13410954748148263</v>
      </c>
      <c r="D10" s="71">
        <v>1</v>
      </c>
      <c r="E10" s="71">
        <v>25320421.576700002</v>
      </c>
      <c r="F10" s="622">
        <v>0.12699602343392352</v>
      </c>
      <c r="G10" s="71">
        <v>1</v>
      </c>
      <c r="H10" s="71">
        <v>25988637.388270002</v>
      </c>
      <c r="I10" s="622">
        <v>0.12101634952051712</v>
      </c>
      <c r="J10" s="71">
        <v>1</v>
      </c>
      <c r="K10" s="71">
        <v>27643843.412460003</v>
      </c>
      <c r="L10" s="622">
        <v>0.13138564827225302</v>
      </c>
      <c r="M10" s="693">
        <v>2</v>
      </c>
    </row>
    <row r="11" spans="1:13" s="19" customFormat="1" ht="15" customHeight="1">
      <c r="A11" s="47" t="s">
        <v>37</v>
      </c>
      <c r="B11" s="71">
        <v>16345417.584729999</v>
      </c>
      <c r="C11" s="622">
        <v>8.5356246350999296E-2</v>
      </c>
      <c r="D11" s="71">
        <v>5</v>
      </c>
      <c r="E11" s="71">
        <v>16089936.252730004</v>
      </c>
      <c r="F11" s="622">
        <v>8.0699996057030307E-2</v>
      </c>
      <c r="G11" s="71">
        <v>5</v>
      </c>
      <c r="H11" s="71">
        <v>17355460.971329998</v>
      </c>
      <c r="I11" s="622">
        <v>8.0815877324300761E-2</v>
      </c>
      <c r="J11" s="71">
        <v>5</v>
      </c>
      <c r="K11" s="71">
        <v>18886285.466979999</v>
      </c>
      <c r="L11" s="622">
        <v>8.9762730258251794E-2</v>
      </c>
      <c r="M11" s="693">
        <v>4</v>
      </c>
    </row>
    <row r="12" spans="1:13" s="19" customFormat="1" ht="15" customHeight="1">
      <c r="A12" s="47" t="s">
        <v>45</v>
      </c>
      <c r="B12" s="71">
        <v>15973089.098619999</v>
      </c>
      <c r="C12" s="622">
        <v>8.3411933525984888E-2</v>
      </c>
      <c r="D12" s="71">
        <v>6</v>
      </c>
      <c r="E12" s="71">
        <v>15817386.780310001</v>
      </c>
      <c r="F12" s="622">
        <v>7.9333008580873707E-2</v>
      </c>
      <c r="G12" s="71">
        <v>6</v>
      </c>
      <c r="H12" s="71">
        <v>16057812.36081</v>
      </c>
      <c r="I12" s="622">
        <v>7.4773363611120094E-2</v>
      </c>
      <c r="J12" s="71">
        <v>6</v>
      </c>
      <c r="K12" s="71">
        <v>16731402.70456</v>
      </c>
      <c r="L12" s="622">
        <v>7.952100429898655E-2</v>
      </c>
      <c r="M12" s="693">
        <v>5</v>
      </c>
    </row>
    <row r="13" spans="1:13" s="19" customFormat="1" ht="15" customHeight="1">
      <c r="A13" s="47" t="s">
        <v>43</v>
      </c>
      <c r="B13" s="71">
        <v>10108545.860170001</v>
      </c>
      <c r="C13" s="622">
        <v>5.2787120074042064E-2</v>
      </c>
      <c r="D13" s="71">
        <v>9</v>
      </c>
      <c r="E13" s="71">
        <v>10601623.353329999</v>
      </c>
      <c r="F13" s="622">
        <v>5.3173048629492785E-2</v>
      </c>
      <c r="G13" s="71">
        <v>9</v>
      </c>
      <c r="H13" s="71">
        <v>11397054.536939999</v>
      </c>
      <c r="I13" s="622">
        <v>5.3070498262030585E-2</v>
      </c>
      <c r="J13" s="71">
        <v>9</v>
      </c>
      <c r="K13" s="71">
        <v>13307663.43228</v>
      </c>
      <c r="L13" s="622">
        <v>6.3248657610720835E-2</v>
      </c>
      <c r="M13" s="693">
        <v>8</v>
      </c>
    </row>
    <row r="14" spans="1:13" s="19" customFormat="1" ht="15" customHeight="1">
      <c r="A14" s="47" t="s">
        <v>39</v>
      </c>
      <c r="B14" s="71">
        <v>8442511.4861699995</v>
      </c>
      <c r="C14" s="622">
        <v>4.408703703612972E-2</v>
      </c>
      <c r="D14" s="71">
        <v>10</v>
      </c>
      <c r="E14" s="71">
        <v>8784116.941300001</v>
      </c>
      <c r="F14" s="622">
        <v>4.4057241209214039E-2</v>
      </c>
      <c r="G14" s="71">
        <v>10</v>
      </c>
      <c r="H14" s="71">
        <v>9534881.6552400012</v>
      </c>
      <c r="I14" s="622">
        <v>4.4399271642771625E-2</v>
      </c>
      <c r="J14" s="71">
        <v>10</v>
      </c>
      <c r="K14" s="71">
        <v>10250057.37441</v>
      </c>
      <c r="L14" s="622">
        <v>4.8716468722205176E-2</v>
      </c>
      <c r="M14" s="693">
        <v>9</v>
      </c>
    </row>
    <row r="15" spans="1:13" s="19" customFormat="1" ht="15" customHeight="1">
      <c r="A15" s="47" t="s">
        <v>41</v>
      </c>
      <c r="B15" s="71">
        <v>12218608.015070001</v>
      </c>
      <c r="C15" s="622">
        <v>6.3805924970183739E-2</v>
      </c>
      <c r="D15" s="71">
        <v>8</v>
      </c>
      <c r="E15" s="71">
        <v>13157632.404539999</v>
      </c>
      <c r="F15" s="622">
        <v>6.5992858298992416E-2</v>
      </c>
      <c r="G15" s="71">
        <v>8</v>
      </c>
      <c r="H15" s="71">
        <v>14325664.206240002</v>
      </c>
      <c r="I15" s="622">
        <v>6.6707598432166421E-2</v>
      </c>
      <c r="J15" s="71">
        <v>8</v>
      </c>
      <c r="K15" s="71">
        <v>15739517.520279998</v>
      </c>
      <c r="L15" s="622">
        <v>7.4806772779011585E-2</v>
      </c>
      <c r="M15" s="693">
        <v>7</v>
      </c>
    </row>
    <row r="16" spans="1:13" s="19" customFormat="1" ht="15" customHeight="1">
      <c r="A16" s="47" t="s">
        <v>47</v>
      </c>
      <c r="B16" s="71">
        <v>82041.368229999993</v>
      </c>
      <c r="C16" s="622">
        <v>4.2842047886951148E-4</v>
      </c>
      <c r="D16" s="71">
        <v>50</v>
      </c>
      <c r="E16" s="71">
        <v>107566.4837</v>
      </c>
      <c r="F16" s="622">
        <v>5.3950585472243629E-4</v>
      </c>
      <c r="G16" s="71">
        <v>47</v>
      </c>
      <c r="H16" s="71">
        <v>112714.87134</v>
      </c>
      <c r="I16" s="622">
        <v>5.2485792396326787E-4</v>
      </c>
      <c r="J16" s="71">
        <v>46</v>
      </c>
      <c r="K16" s="71">
        <v>111403.70379</v>
      </c>
      <c r="L16" s="622">
        <v>5.2947948025859116E-4</v>
      </c>
      <c r="M16" s="693">
        <v>47</v>
      </c>
    </row>
    <row r="17" spans="1:13" s="19" customFormat="1" ht="15" customHeight="1">
      <c r="A17" s="47" t="s">
        <v>49</v>
      </c>
      <c r="B17" s="71">
        <v>12905007.11906</v>
      </c>
      <c r="C17" s="622">
        <v>6.7390320434348658E-2</v>
      </c>
      <c r="D17" s="71">
        <v>7</v>
      </c>
      <c r="E17" s="71">
        <v>13876697.968430001</v>
      </c>
      <c r="F17" s="622">
        <v>6.9599372784767563E-2</v>
      </c>
      <c r="G17" s="71">
        <v>7</v>
      </c>
      <c r="H17" s="71">
        <v>15170827.55572</v>
      </c>
      <c r="I17" s="622">
        <v>7.0643110008805132E-2</v>
      </c>
      <c r="J17" s="71">
        <v>7</v>
      </c>
      <c r="K17" s="71">
        <v>16598794.33811</v>
      </c>
      <c r="L17" s="622">
        <v>7.889074330624396E-2</v>
      </c>
      <c r="M17" s="693">
        <v>6</v>
      </c>
    </row>
    <row r="18" spans="1:13" s="19" customFormat="1" ht="15" customHeight="1">
      <c r="A18" s="47" t="s">
        <v>51</v>
      </c>
      <c r="B18" s="71">
        <v>3215531.8658499997</v>
      </c>
      <c r="C18" s="622">
        <v>1.6791601263517485E-2</v>
      </c>
      <c r="D18" s="71">
        <v>13</v>
      </c>
      <c r="E18" s="71">
        <v>3444045.79764</v>
      </c>
      <c r="F18" s="622">
        <v>1.7273808791046157E-2</v>
      </c>
      <c r="G18" s="71">
        <v>13</v>
      </c>
      <c r="H18" s="71">
        <v>3947649.89004</v>
      </c>
      <c r="I18" s="622">
        <v>1.8382271134127857E-2</v>
      </c>
      <c r="J18" s="71">
        <v>13</v>
      </c>
      <c r="K18" s="71">
        <v>4097740.3715399993</v>
      </c>
      <c r="L18" s="622">
        <v>1.9475738851982425E-2</v>
      </c>
      <c r="M18" s="693">
        <v>11</v>
      </c>
    </row>
    <row r="19" spans="1:13" s="19" customFormat="1" ht="15" customHeight="1">
      <c r="A19" s="47" t="s">
        <v>53</v>
      </c>
      <c r="B19" s="71">
        <v>16775325.838169999</v>
      </c>
      <c r="C19" s="622">
        <v>8.7601238382176802E-2</v>
      </c>
      <c r="D19" s="71">
        <v>4</v>
      </c>
      <c r="E19" s="71">
        <v>18567618.147810005</v>
      </c>
      <c r="F19" s="622">
        <v>9.3126951392518711E-2</v>
      </c>
      <c r="G19" s="71">
        <v>4</v>
      </c>
      <c r="H19" s="71">
        <v>20984435.415589999</v>
      </c>
      <c r="I19" s="622">
        <v>9.7714233062867126E-2</v>
      </c>
      <c r="J19" s="71">
        <v>3</v>
      </c>
      <c r="K19" s="622" t="s">
        <v>1020</v>
      </c>
      <c r="L19" s="622" t="s">
        <v>1020</v>
      </c>
      <c r="M19" s="622" t="s">
        <v>1020</v>
      </c>
    </row>
    <row r="20" spans="1:13" s="19" customFormat="1" ht="15" customHeight="1">
      <c r="A20" s="47" t="s">
        <v>55</v>
      </c>
      <c r="B20" s="71">
        <v>7763556.7714499999</v>
      </c>
      <c r="C20" s="622">
        <v>4.0541519577659314E-2</v>
      </c>
      <c r="D20" s="71">
        <v>11</v>
      </c>
      <c r="E20" s="71">
        <v>8558062.4795300029</v>
      </c>
      <c r="F20" s="622">
        <v>4.2923452119750259E-2</v>
      </c>
      <c r="G20" s="71">
        <v>11</v>
      </c>
      <c r="H20" s="71">
        <v>8993744.6667600013</v>
      </c>
      <c r="I20" s="622">
        <v>4.1879461852130852E-2</v>
      </c>
      <c r="J20" s="71">
        <v>11</v>
      </c>
      <c r="K20" s="71">
        <v>9099895.9278699998</v>
      </c>
      <c r="L20" s="622">
        <v>4.3249981844215642E-2</v>
      </c>
      <c r="M20" s="693">
        <v>10</v>
      </c>
    </row>
    <row r="21" spans="1:13" s="19" customFormat="1" ht="15" customHeight="1">
      <c r="A21" s="49" t="s">
        <v>439</v>
      </c>
      <c r="B21" s="71">
        <v>169135873.1956</v>
      </c>
      <c r="C21" s="622">
        <v>0.88323242896445531</v>
      </c>
      <c r="D21" s="71"/>
      <c r="E21" s="71">
        <v>176049226.00400004</v>
      </c>
      <c r="F21" s="622">
        <v>0.88298496782145353</v>
      </c>
      <c r="G21" s="71"/>
      <c r="H21" s="71">
        <v>188905758.42936</v>
      </c>
      <c r="I21" s="622">
        <v>0.87964155053561977</v>
      </c>
      <c r="J21" s="71"/>
      <c r="K21" s="71">
        <v>184258400.29762003</v>
      </c>
      <c r="L21" s="622">
        <v>0.87574325362439787</v>
      </c>
      <c r="M21" s="71"/>
    </row>
    <row r="22" spans="1:13" s="19" customFormat="1" ht="15" customHeight="1">
      <c r="A22" s="49"/>
      <c r="B22" s="71"/>
      <c r="C22" s="248"/>
      <c r="D22" s="71"/>
      <c r="E22" s="71"/>
      <c r="F22" s="248"/>
      <c r="G22" s="71"/>
      <c r="H22" s="71"/>
      <c r="I22" s="248"/>
      <c r="J22" s="71"/>
      <c r="K22" s="71"/>
      <c r="L22" s="248"/>
      <c r="M22" s="71"/>
    </row>
    <row r="23" spans="1:13" s="31" customFormat="1" ht="15" customHeight="1">
      <c r="A23" s="434" t="s">
        <v>440</v>
      </c>
      <c r="B23" s="692"/>
      <c r="C23" s="452"/>
      <c r="D23" s="692"/>
      <c r="E23" s="692"/>
      <c r="F23" s="452"/>
      <c r="G23" s="692"/>
      <c r="H23" s="692"/>
      <c r="I23" s="452"/>
      <c r="J23" s="692"/>
      <c r="K23" s="692"/>
      <c r="L23" s="452"/>
      <c r="M23" s="692"/>
    </row>
    <row r="24" spans="1:13" s="19" customFormat="1" ht="15" customHeight="1">
      <c r="A24" s="47" t="s">
        <v>59</v>
      </c>
      <c r="B24" s="71">
        <v>3424424.5969900005</v>
      </c>
      <c r="C24" s="622">
        <v>1.7882446561508596E-2</v>
      </c>
      <c r="D24" s="71">
        <v>12</v>
      </c>
      <c r="E24" s="71">
        <v>3615748.2094799997</v>
      </c>
      <c r="F24" s="622">
        <v>1.8134992063672209E-2</v>
      </c>
      <c r="G24" s="71">
        <v>12</v>
      </c>
      <c r="H24" s="71">
        <v>4144646.3068400011</v>
      </c>
      <c r="I24" s="622">
        <v>1.9299586916159527E-2</v>
      </c>
      <c r="J24" s="71">
        <v>12</v>
      </c>
      <c r="K24" s="71">
        <v>3822597.0469300002</v>
      </c>
      <c r="L24" s="622">
        <v>1.816803776525967E-2</v>
      </c>
      <c r="M24" s="693">
        <v>12</v>
      </c>
    </row>
    <row r="25" spans="1:13" s="19" customFormat="1" ht="15" customHeight="1">
      <c r="A25" s="47" t="s">
        <v>57</v>
      </c>
      <c r="B25" s="71">
        <v>794282.52010999992</v>
      </c>
      <c r="C25" s="622">
        <v>4.1477688377507859E-3</v>
      </c>
      <c r="D25" s="71">
        <v>19</v>
      </c>
      <c r="E25" s="71">
        <v>693635.13957999996</v>
      </c>
      <c r="F25" s="622">
        <v>3.4789667373372017E-3</v>
      </c>
      <c r="G25" s="71">
        <v>23</v>
      </c>
      <c r="H25" s="71">
        <v>641816.22237000009</v>
      </c>
      <c r="I25" s="622">
        <v>2.988623648630475E-3</v>
      </c>
      <c r="J25" s="71">
        <v>23</v>
      </c>
      <c r="K25" s="71">
        <v>578946.80378999992</v>
      </c>
      <c r="L25" s="622">
        <v>2.7516181449940076E-3</v>
      </c>
      <c r="M25" s="693">
        <v>22</v>
      </c>
    </row>
    <row r="26" spans="1:13" s="19" customFormat="1" ht="15" customHeight="1">
      <c r="A26" s="49" t="s">
        <v>439</v>
      </c>
      <c r="B26" s="71">
        <v>4218707.1171000004</v>
      </c>
      <c r="C26" s="622">
        <v>2.2030210177230412E-2</v>
      </c>
      <c r="D26" s="347"/>
      <c r="E26" s="71">
        <v>4309383.3490599999</v>
      </c>
      <c r="F26" s="622">
        <v>2.1613958801009411E-2</v>
      </c>
      <c r="G26" s="347"/>
      <c r="H26" s="71">
        <v>4786462.5292100012</v>
      </c>
      <c r="I26" s="622">
        <v>2.2288210564790002E-2</v>
      </c>
      <c r="J26" s="347"/>
      <c r="K26" s="71">
        <v>4401543.8507200005</v>
      </c>
      <c r="L26" s="622">
        <v>2.0919655910253673E-2</v>
      </c>
      <c r="M26" s="347"/>
    </row>
    <row r="27" spans="1:13" s="19" customFormat="1" ht="15" customHeight="1">
      <c r="A27" s="49"/>
      <c r="B27" s="71"/>
      <c r="C27" s="248"/>
      <c r="D27" s="347"/>
      <c r="E27" s="71"/>
      <c r="F27" s="248"/>
      <c r="G27" s="347"/>
      <c r="H27" s="71"/>
      <c r="I27" s="248"/>
      <c r="J27" s="347"/>
      <c r="K27" s="71"/>
      <c r="L27" s="248"/>
      <c r="M27" s="347"/>
    </row>
    <row r="28" spans="1:13" s="19" customFormat="1" ht="15" customHeight="1">
      <c r="A28" s="434" t="s">
        <v>1012</v>
      </c>
      <c r="B28" s="692"/>
      <c r="C28" s="452"/>
      <c r="D28" s="692"/>
      <c r="E28" s="692"/>
      <c r="F28" s="452"/>
      <c r="G28" s="692"/>
      <c r="H28" s="692"/>
      <c r="I28" s="452"/>
      <c r="J28" s="692"/>
      <c r="K28" s="692"/>
      <c r="L28" s="452"/>
      <c r="M28" s="692"/>
    </row>
    <row r="29" spans="1:13" s="19" customFormat="1" ht="15" customHeight="1">
      <c r="A29" s="47" t="s">
        <v>118</v>
      </c>
      <c r="B29" s="693">
        <v>2371300.1074399999</v>
      </c>
      <c r="C29" s="622">
        <v>1.2382997861712666E-2</v>
      </c>
      <c r="D29" s="693">
        <v>14</v>
      </c>
      <c r="E29" s="693">
        <v>2626807.0635199999</v>
      </c>
      <c r="F29" s="622">
        <v>1.3174901151810083E-2</v>
      </c>
      <c r="G29" s="693">
        <v>14</v>
      </c>
      <c r="H29" s="693">
        <v>3239511.4605099997</v>
      </c>
      <c r="I29" s="622">
        <v>1.5084817465564542E-2</v>
      </c>
      <c r="J29" s="693">
        <v>14</v>
      </c>
      <c r="K29" s="693">
        <v>3619790.8311599987</v>
      </c>
      <c r="L29" s="622">
        <v>1.7204140461436354E-2</v>
      </c>
      <c r="M29" s="693">
        <v>13</v>
      </c>
    </row>
    <row r="30" spans="1:13" s="19" customFormat="1" ht="15" customHeight="1">
      <c r="A30" s="49" t="s">
        <v>439</v>
      </c>
      <c r="B30" s="693">
        <v>2371300.1074399999</v>
      </c>
      <c r="C30" s="622">
        <v>1.2382997861712666E-2</v>
      </c>
      <c r="D30" s="694"/>
      <c r="E30" s="693">
        <v>2626807.0635199999</v>
      </c>
      <c r="F30" s="622">
        <v>1.3174901151810083E-2</v>
      </c>
      <c r="G30" s="694"/>
      <c r="H30" s="693">
        <v>3239511.4605099997</v>
      </c>
      <c r="I30" s="622">
        <v>1.5084817465564542E-2</v>
      </c>
      <c r="J30" s="694"/>
      <c r="K30" s="693">
        <v>3619790.8311599987</v>
      </c>
      <c r="L30" s="622">
        <v>1.7204140461436354E-2</v>
      </c>
      <c r="M30" s="694"/>
    </row>
    <row r="31" spans="1:13" s="19" customFormat="1" ht="15" customHeight="1">
      <c r="A31" s="49"/>
      <c r="B31" s="71"/>
      <c r="C31" s="248"/>
      <c r="D31" s="71"/>
      <c r="E31" s="71"/>
      <c r="F31" s="248"/>
      <c r="G31" s="71"/>
      <c r="H31" s="71"/>
      <c r="I31" s="248"/>
      <c r="J31" s="71"/>
      <c r="K31" s="71"/>
      <c r="L31" s="248"/>
      <c r="M31" s="71"/>
    </row>
    <row r="32" spans="1:13" s="19" customFormat="1" ht="15" customHeight="1">
      <c r="A32" s="434" t="s">
        <v>1026</v>
      </c>
      <c r="B32" s="692"/>
      <c r="C32" s="452"/>
      <c r="D32" s="692"/>
      <c r="E32" s="692"/>
      <c r="F32" s="452"/>
      <c r="G32" s="692"/>
      <c r="H32" s="692"/>
      <c r="I32" s="452"/>
      <c r="J32" s="692"/>
      <c r="K32" s="692"/>
      <c r="L32" s="452"/>
      <c r="M32" s="692"/>
    </row>
    <row r="33" spans="1:13" s="19" customFormat="1" ht="15" customHeight="1">
      <c r="A33" s="47" t="s">
        <v>62</v>
      </c>
      <c r="B33" s="71">
        <v>1812032.7058700002</v>
      </c>
      <c r="C33" s="622">
        <v>9.4624888237266423E-3</v>
      </c>
      <c r="D33" s="71">
        <v>15</v>
      </c>
      <c r="E33" s="71">
        <v>1671830.6194199999</v>
      </c>
      <c r="F33" s="622">
        <v>8.3851621458304413E-3</v>
      </c>
      <c r="G33" s="71">
        <v>16</v>
      </c>
      <c r="H33" s="71">
        <v>1605459.4961400002</v>
      </c>
      <c r="I33" s="622">
        <v>7.4758381758638541E-3</v>
      </c>
      <c r="J33" s="71">
        <v>17</v>
      </c>
      <c r="K33" s="71">
        <v>1551861.6680399997</v>
      </c>
      <c r="L33" s="622">
        <v>7.3756875352721093E-3</v>
      </c>
      <c r="M33" s="693">
        <v>16</v>
      </c>
    </row>
    <row r="34" spans="1:13" s="19" customFormat="1" ht="15" customHeight="1">
      <c r="A34" s="47" t="s">
        <v>64</v>
      </c>
      <c r="B34" s="71">
        <v>781167.69137999997</v>
      </c>
      <c r="C34" s="622">
        <v>4.0792819277865764E-3</v>
      </c>
      <c r="D34" s="71">
        <v>20</v>
      </c>
      <c r="E34" s="71">
        <v>764914.02136999997</v>
      </c>
      <c r="F34" s="622">
        <v>3.836470048043392E-3</v>
      </c>
      <c r="G34" s="71">
        <v>21</v>
      </c>
      <c r="H34" s="71">
        <v>806716.48396999994</v>
      </c>
      <c r="I34" s="622">
        <v>3.7564833634617452E-3</v>
      </c>
      <c r="J34" s="71">
        <v>21</v>
      </c>
      <c r="K34" s="71">
        <v>781037.57197000005</v>
      </c>
      <c r="L34" s="622">
        <v>3.7121150697884491E-3</v>
      </c>
      <c r="M34" s="693">
        <v>20</v>
      </c>
    </row>
    <row r="35" spans="1:13" s="19" customFormat="1" ht="15" customHeight="1">
      <c r="A35" s="47" t="s">
        <v>66</v>
      </c>
      <c r="B35" s="71">
        <v>252403.64713999999</v>
      </c>
      <c r="C35" s="622">
        <v>1.3180610005799562E-3</v>
      </c>
      <c r="D35" s="71">
        <v>29</v>
      </c>
      <c r="E35" s="71">
        <v>240231.60378</v>
      </c>
      <c r="F35" s="622">
        <v>1.2048953565326089E-3</v>
      </c>
      <c r="G35" s="71">
        <v>33</v>
      </c>
      <c r="H35" s="71">
        <v>247765.51426</v>
      </c>
      <c r="I35" s="622">
        <v>1.1537225913333953E-3</v>
      </c>
      <c r="J35" s="71">
        <v>33</v>
      </c>
      <c r="K35" s="71">
        <v>248459.31360999998</v>
      </c>
      <c r="L35" s="622">
        <v>1.180877329568982E-3</v>
      </c>
      <c r="M35" s="693">
        <v>32</v>
      </c>
    </row>
    <row r="36" spans="1:13" s="19" customFormat="1" ht="15" customHeight="1">
      <c r="A36" s="49" t="s">
        <v>439</v>
      </c>
      <c r="B36" s="71">
        <v>2845604.0443900004</v>
      </c>
      <c r="C36" s="622">
        <v>1.4859826530064204E-2</v>
      </c>
      <c r="D36" s="71"/>
      <c r="E36" s="71">
        <v>2676976.2445699996</v>
      </c>
      <c r="F36" s="622">
        <v>1.3426527550406442E-2</v>
      </c>
      <c r="G36" s="71"/>
      <c r="H36" s="71">
        <v>2659941.49437</v>
      </c>
      <c r="I36" s="622">
        <v>1.2386044130658993E-2</v>
      </c>
      <c r="J36" s="71"/>
      <c r="K36" s="71">
        <v>2581358.5536199999</v>
      </c>
      <c r="L36" s="622">
        <v>1.226867993462954E-2</v>
      </c>
      <c r="M36" s="71"/>
    </row>
    <row r="37" spans="1:13" s="19" customFormat="1" ht="15" customHeight="1">
      <c r="A37" s="49"/>
      <c r="B37" s="71"/>
      <c r="C37" s="248"/>
      <c r="D37" s="71"/>
      <c r="E37" s="71"/>
      <c r="F37" s="248"/>
      <c r="G37" s="71"/>
      <c r="H37" s="71"/>
      <c r="I37" s="248"/>
      <c r="J37" s="71"/>
      <c r="K37" s="71"/>
      <c r="L37" s="248"/>
      <c r="M37" s="71"/>
    </row>
    <row r="38" spans="1:13" s="19" customFormat="1" ht="15" customHeight="1">
      <c r="A38" s="434" t="s">
        <v>958</v>
      </c>
      <c r="B38" s="692"/>
      <c r="C38" s="452"/>
      <c r="D38" s="692"/>
      <c r="E38" s="692"/>
      <c r="F38" s="452"/>
      <c r="G38" s="692"/>
      <c r="H38" s="692"/>
      <c r="I38" s="452"/>
      <c r="J38" s="692"/>
      <c r="K38" s="692"/>
      <c r="L38" s="452"/>
      <c r="M38" s="692"/>
    </row>
    <row r="39" spans="1:13" s="19" customFormat="1" ht="15" customHeight="1">
      <c r="A39" s="47" t="s">
        <v>67</v>
      </c>
      <c r="B39" s="71">
        <v>1171948.66977</v>
      </c>
      <c r="C39" s="622">
        <v>6.119951631387296E-3</v>
      </c>
      <c r="D39" s="71">
        <v>17</v>
      </c>
      <c r="E39" s="71">
        <v>1145621.8426999999</v>
      </c>
      <c r="F39" s="622">
        <v>5.7459319127539351E-3</v>
      </c>
      <c r="G39" s="71">
        <v>18</v>
      </c>
      <c r="H39" s="71">
        <v>1215264.87301</v>
      </c>
      <c r="I39" s="622">
        <v>5.6588930167829352E-3</v>
      </c>
      <c r="J39" s="71">
        <v>18</v>
      </c>
      <c r="K39" s="71">
        <v>1280115.2415300002</v>
      </c>
      <c r="L39" s="622">
        <v>6.0841312245243917E-3</v>
      </c>
      <c r="M39" s="693">
        <v>17</v>
      </c>
    </row>
    <row r="40" spans="1:13" s="19" customFormat="1" ht="15" customHeight="1">
      <c r="A40" s="47" t="s">
        <v>68</v>
      </c>
      <c r="B40" s="71">
        <v>758492.71574000013</v>
      </c>
      <c r="C40" s="622">
        <v>3.9608724208526512E-3</v>
      </c>
      <c r="D40" s="71">
        <v>22</v>
      </c>
      <c r="E40" s="71">
        <v>754205.56166999985</v>
      </c>
      <c r="F40" s="622">
        <v>3.7827611556032338E-3</v>
      </c>
      <c r="G40" s="71">
        <v>22</v>
      </c>
      <c r="H40" s="71">
        <v>771164.66134999995</v>
      </c>
      <c r="I40" s="622">
        <v>3.5909359464118915E-3</v>
      </c>
      <c r="J40" s="71">
        <v>22</v>
      </c>
      <c r="K40" s="71">
        <v>764285.77053999994</v>
      </c>
      <c r="L40" s="622">
        <v>3.6324971144350853E-3</v>
      </c>
      <c r="M40" s="693">
        <v>21</v>
      </c>
    </row>
    <row r="41" spans="1:13" s="19" customFormat="1" ht="15" customHeight="1">
      <c r="A41" s="47" t="s">
        <v>69</v>
      </c>
      <c r="B41" s="71">
        <v>364911.22950999998</v>
      </c>
      <c r="C41" s="622">
        <v>1.9055758141021235E-3</v>
      </c>
      <c r="D41" s="71">
        <v>23</v>
      </c>
      <c r="E41" s="71">
        <v>365390.73890000005</v>
      </c>
      <c r="F41" s="622">
        <v>1.8326381612296498E-3</v>
      </c>
      <c r="G41" s="71">
        <v>26</v>
      </c>
      <c r="H41" s="71">
        <v>332437.98602999997</v>
      </c>
      <c r="I41" s="622">
        <v>1.5480008016680901E-3</v>
      </c>
      <c r="J41" s="71">
        <v>28</v>
      </c>
      <c r="K41" s="71">
        <v>342052.13814</v>
      </c>
      <c r="L41" s="622">
        <v>1.6257052697736614E-3</v>
      </c>
      <c r="M41" s="693">
        <v>26</v>
      </c>
    </row>
    <row r="42" spans="1:13" s="19" customFormat="1" ht="15" customHeight="1">
      <c r="A42" s="47" t="s">
        <v>70</v>
      </c>
      <c r="B42" s="71">
        <v>101158.48117</v>
      </c>
      <c r="C42" s="622">
        <v>5.282500067220298E-4</v>
      </c>
      <c r="D42" s="71">
        <v>47</v>
      </c>
      <c r="E42" s="71">
        <v>93882.000149999993</v>
      </c>
      <c r="F42" s="622">
        <v>4.7087054435319091E-4</v>
      </c>
      <c r="G42" s="71">
        <v>50</v>
      </c>
      <c r="H42" s="71">
        <v>86289.497499999998</v>
      </c>
      <c r="I42" s="622">
        <v>4.0180790679402811E-4</v>
      </c>
      <c r="J42" s="71">
        <v>52</v>
      </c>
      <c r="K42" s="71">
        <v>96212.484039999981</v>
      </c>
      <c r="L42" s="622">
        <v>4.5727865690996862E-4</v>
      </c>
      <c r="M42" s="693">
        <v>51</v>
      </c>
    </row>
    <row r="43" spans="1:13" s="19" customFormat="1" ht="15" customHeight="1">
      <c r="A43" s="47" t="s">
        <v>71</v>
      </c>
      <c r="B43" s="71">
        <v>199593.82615000004</v>
      </c>
      <c r="C43" s="622">
        <v>1.0422856505830167E-3</v>
      </c>
      <c r="D43" s="71">
        <v>36</v>
      </c>
      <c r="E43" s="71">
        <v>183462.43691999998</v>
      </c>
      <c r="F43" s="622">
        <v>9.2016635140770755E-4</v>
      </c>
      <c r="G43" s="71">
        <v>38</v>
      </c>
      <c r="H43" s="71">
        <v>201660.94502000004</v>
      </c>
      <c r="I43" s="622">
        <v>9.3903620426798542E-4</v>
      </c>
      <c r="J43" s="71">
        <v>38</v>
      </c>
      <c r="K43" s="71">
        <v>203650.41161000001</v>
      </c>
      <c r="L43" s="622">
        <v>9.6790959748494507E-4</v>
      </c>
      <c r="M43" s="693">
        <v>37</v>
      </c>
    </row>
    <row r="44" spans="1:13" s="19" customFormat="1" ht="15" customHeight="1">
      <c r="A44" s="47" t="s">
        <v>88</v>
      </c>
      <c r="B44" s="71">
        <v>112733.19877000002</v>
      </c>
      <c r="C44" s="622">
        <v>5.8869499206977774E-4</v>
      </c>
      <c r="D44" s="71">
        <v>44</v>
      </c>
      <c r="E44" s="71">
        <v>112333.33829</v>
      </c>
      <c r="F44" s="622">
        <v>5.6341428671216316E-4</v>
      </c>
      <c r="G44" s="71">
        <v>45</v>
      </c>
      <c r="H44" s="71">
        <v>122448.88518000003</v>
      </c>
      <c r="I44" s="622">
        <v>5.7018445661290477E-4</v>
      </c>
      <c r="J44" s="71">
        <v>45</v>
      </c>
      <c r="K44" s="71">
        <v>119155.33008999999</v>
      </c>
      <c r="L44" s="622">
        <v>5.6632140673726209E-4</v>
      </c>
      <c r="M44" s="693">
        <v>45</v>
      </c>
    </row>
    <row r="45" spans="1:13" s="19" customFormat="1" ht="15" customHeight="1">
      <c r="A45" s="47" t="s">
        <v>72</v>
      </c>
      <c r="B45" s="71">
        <v>328517.22124000004</v>
      </c>
      <c r="C45" s="622">
        <v>1.7155252917050658E-3</v>
      </c>
      <c r="D45" s="71">
        <v>26</v>
      </c>
      <c r="E45" s="71">
        <v>327425.90900000004</v>
      </c>
      <c r="F45" s="622">
        <v>1.6422233842465529E-3</v>
      </c>
      <c r="G45" s="71">
        <v>28</v>
      </c>
      <c r="H45" s="71">
        <v>335223.63727000001</v>
      </c>
      <c r="I45" s="622">
        <v>1.5609722144846105E-3</v>
      </c>
      <c r="J45" s="71">
        <v>27</v>
      </c>
      <c r="K45" s="71">
        <v>328208.32594000001</v>
      </c>
      <c r="L45" s="622">
        <v>1.5599084045072166E-3</v>
      </c>
      <c r="M45" s="693">
        <v>27</v>
      </c>
    </row>
    <row r="46" spans="1:13" s="19" customFormat="1" ht="15" customHeight="1">
      <c r="A46" s="47" t="s">
        <v>73</v>
      </c>
      <c r="B46" s="71">
        <v>189189.47148000001</v>
      </c>
      <c r="C46" s="622">
        <v>9.8795043913219006E-4</v>
      </c>
      <c r="D46" s="71">
        <v>37</v>
      </c>
      <c r="E46" s="71">
        <v>178029.16958000002</v>
      </c>
      <c r="F46" s="622">
        <v>8.9291548813344229E-4</v>
      </c>
      <c r="G46" s="71">
        <v>39</v>
      </c>
      <c r="H46" s="71">
        <v>188683.34272000002</v>
      </c>
      <c r="I46" s="622">
        <v>8.7860586956394588E-4</v>
      </c>
      <c r="J46" s="71">
        <v>39</v>
      </c>
      <c r="K46" s="71">
        <v>191323.72975</v>
      </c>
      <c r="L46" s="622">
        <v>9.0932334871130535E-4</v>
      </c>
      <c r="M46" s="693">
        <v>38</v>
      </c>
    </row>
    <row r="47" spans="1:13" s="19" customFormat="1" ht="15" customHeight="1">
      <c r="A47" s="47" t="s">
        <v>74</v>
      </c>
      <c r="B47" s="71">
        <v>176077.60759</v>
      </c>
      <c r="C47" s="622">
        <v>9.1948441728386841E-4</v>
      </c>
      <c r="D47" s="71">
        <v>39</v>
      </c>
      <c r="E47" s="71">
        <v>173292.81723000002</v>
      </c>
      <c r="F47" s="622">
        <v>8.6916004187399213E-4</v>
      </c>
      <c r="G47" s="71">
        <v>40</v>
      </c>
      <c r="H47" s="71">
        <v>182158.52492999999</v>
      </c>
      <c r="I47" s="622">
        <v>8.4822299036810462E-4</v>
      </c>
      <c r="J47" s="71">
        <v>40</v>
      </c>
      <c r="K47" s="71">
        <v>180813.15092000001</v>
      </c>
      <c r="L47" s="622">
        <v>8.5936867371579691E-4</v>
      </c>
      <c r="M47" s="693">
        <v>40</v>
      </c>
    </row>
    <row r="48" spans="1:13" s="19" customFormat="1" ht="15" customHeight="1">
      <c r="A48" s="47" t="s">
        <v>75</v>
      </c>
      <c r="B48" s="71">
        <v>154314.53187999999</v>
      </c>
      <c r="C48" s="622">
        <v>8.0583740077215863E-4</v>
      </c>
      <c r="D48" s="71">
        <v>41</v>
      </c>
      <c r="E48" s="71">
        <v>154198.69886999999</v>
      </c>
      <c r="F48" s="622">
        <v>7.7339239853711902E-4</v>
      </c>
      <c r="G48" s="71">
        <v>42</v>
      </c>
      <c r="H48" s="71">
        <v>158832.99768</v>
      </c>
      <c r="I48" s="622">
        <v>7.3960743980020893E-4</v>
      </c>
      <c r="J48" s="71">
        <v>42</v>
      </c>
      <c r="K48" s="71">
        <v>162221.14353</v>
      </c>
      <c r="L48" s="622">
        <v>7.7100458818792658E-4</v>
      </c>
      <c r="M48" s="693">
        <v>42</v>
      </c>
    </row>
    <row r="49" spans="1:13" s="19" customFormat="1" ht="15" customHeight="1">
      <c r="A49" s="47" t="s">
        <v>76</v>
      </c>
      <c r="B49" s="71">
        <v>116177.84432999999</v>
      </c>
      <c r="C49" s="622">
        <v>6.0668488187737963E-4</v>
      </c>
      <c r="D49" s="71">
        <v>42</v>
      </c>
      <c r="E49" s="71">
        <v>120698.57520000001</v>
      </c>
      <c r="F49" s="622">
        <v>6.053706111530748E-4</v>
      </c>
      <c r="G49" s="71">
        <v>43</v>
      </c>
      <c r="H49" s="71">
        <v>134899.13662999996</v>
      </c>
      <c r="I49" s="622">
        <v>6.2815917681780333E-4</v>
      </c>
      <c r="J49" s="71">
        <v>43</v>
      </c>
      <c r="K49" s="71">
        <v>134140.31919999997</v>
      </c>
      <c r="L49" s="622">
        <v>6.3754205717990605E-4</v>
      </c>
      <c r="M49" s="693">
        <v>43</v>
      </c>
    </row>
    <row r="50" spans="1:13" s="19" customFormat="1" ht="15" customHeight="1">
      <c r="A50" s="47" t="s">
        <v>82</v>
      </c>
      <c r="B50" s="71">
        <v>55025.075279999997</v>
      </c>
      <c r="C50" s="622">
        <v>2.8734214416931619E-4</v>
      </c>
      <c r="D50" s="71">
        <v>54</v>
      </c>
      <c r="E50" s="71">
        <v>55079.264549999993</v>
      </c>
      <c r="F50" s="622">
        <v>2.7625320338077512E-4</v>
      </c>
      <c r="G50" s="71">
        <v>58</v>
      </c>
      <c r="H50" s="71">
        <v>55820.14824000001</v>
      </c>
      <c r="I50" s="622">
        <v>2.5992707769849696E-4</v>
      </c>
      <c r="J50" s="71">
        <v>61</v>
      </c>
      <c r="K50" s="71">
        <v>57146.649170000012</v>
      </c>
      <c r="L50" s="622">
        <v>2.7160657205876237E-4</v>
      </c>
      <c r="M50" s="693">
        <v>62</v>
      </c>
    </row>
    <row r="51" spans="1:13" s="19" customFormat="1" ht="15" customHeight="1">
      <c r="A51" s="47" t="s">
        <v>80</v>
      </c>
      <c r="B51" s="71">
        <v>112742.14984</v>
      </c>
      <c r="C51" s="622">
        <v>5.8874199033052336E-4</v>
      </c>
      <c r="D51" s="71">
        <v>43</v>
      </c>
      <c r="E51" s="71">
        <v>118230.98081000001</v>
      </c>
      <c r="F51" s="622">
        <v>5.9299425027659449E-4</v>
      </c>
      <c r="G51" s="71">
        <v>44</v>
      </c>
      <c r="H51" s="71">
        <v>122727.0907</v>
      </c>
      <c r="I51" s="622">
        <v>5.7147992339493968E-4</v>
      </c>
      <c r="J51" s="71">
        <v>44</v>
      </c>
      <c r="K51" s="71">
        <v>125237.17395000003</v>
      </c>
      <c r="L51" s="622">
        <v>5.9522719188132641E-4</v>
      </c>
      <c r="M51" s="693">
        <v>44</v>
      </c>
    </row>
    <row r="52" spans="1:13" s="19" customFormat="1" ht="15" customHeight="1">
      <c r="A52" s="47" t="s">
        <v>89</v>
      </c>
      <c r="B52" s="71">
        <v>185443.72385000001</v>
      </c>
      <c r="C52" s="622">
        <v>9.6839394063306993E-4</v>
      </c>
      <c r="D52" s="71">
        <v>38</v>
      </c>
      <c r="E52" s="71">
        <v>186615.20939999999</v>
      </c>
      <c r="F52" s="622">
        <v>9.3597926220538369E-4</v>
      </c>
      <c r="G52" s="71">
        <v>37</v>
      </c>
      <c r="H52" s="71">
        <v>208062.24525000001</v>
      </c>
      <c r="I52" s="622">
        <v>9.6884392271224238E-4</v>
      </c>
      <c r="J52" s="71">
        <v>37</v>
      </c>
      <c r="K52" s="71">
        <v>208302.91079000005</v>
      </c>
      <c r="L52" s="622">
        <v>9.9002199378707845E-4</v>
      </c>
      <c r="M52" s="693">
        <v>36</v>
      </c>
    </row>
    <row r="53" spans="1:13" s="19" customFormat="1" ht="15" customHeight="1">
      <c r="A53" s="47" t="s">
        <v>81</v>
      </c>
      <c r="B53" s="71">
        <v>80083.997929999983</v>
      </c>
      <c r="C53" s="622">
        <v>4.1820096817184042E-4</v>
      </c>
      <c r="D53" s="71">
        <v>51</v>
      </c>
      <c r="E53" s="71">
        <v>73732.826199999996</v>
      </c>
      <c r="F53" s="622">
        <v>3.6981120932683088E-4</v>
      </c>
      <c r="G53" s="71">
        <v>52</v>
      </c>
      <c r="H53" s="71">
        <v>69782.360900000014</v>
      </c>
      <c r="I53" s="622">
        <v>3.2494226037617661E-4</v>
      </c>
      <c r="J53" s="71">
        <v>53</v>
      </c>
      <c r="K53" s="71">
        <v>70257.248389999993</v>
      </c>
      <c r="L53" s="622">
        <v>3.3391862295762488E-4</v>
      </c>
      <c r="M53" s="693">
        <v>55</v>
      </c>
    </row>
    <row r="54" spans="1:13" s="19" customFormat="1" ht="15" customHeight="1">
      <c r="A54" s="47" t="s">
        <v>79</v>
      </c>
      <c r="B54" s="71">
        <v>230552.75467999998</v>
      </c>
      <c r="C54" s="622">
        <v>1.2039544455187342E-3</v>
      </c>
      <c r="D54" s="71">
        <v>32</v>
      </c>
      <c r="E54" s="71">
        <v>242044.13655999998</v>
      </c>
      <c r="F54" s="622">
        <v>1.2139862184168142E-3</v>
      </c>
      <c r="G54" s="71">
        <v>32</v>
      </c>
      <c r="H54" s="71">
        <v>252019.86357999998</v>
      </c>
      <c r="I54" s="622">
        <v>1.1735330114258265E-3</v>
      </c>
      <c r="J54" s="71">
        <v>32</v>
      </c>
      <c r="K54" s="71">
        <v>244328.11356</v>
      </c>
      <c r="L54" s="622">
        <v>1.1612425635701643E-3</v>
      </c>
      <c r="M54" s="693">
        <v>33</v>
      </c>
    </row>
    <row r="55" spans="1:13" s="19" customFormat="1" ht="15" customHeight="1">
      <c r="A55" s="47" t="s">
        <v>77</v>
      </c>
      <c r="B55" s="71">
        <v>103063.68607000001</v>
      </c>
      <c r="C55" s="622">
        <v>5.3820319394214274E-4</v>
      </c>
      <c r="D55" s="71">
        <v>46</v>
      </c>
      <c r="E55" s="71">
        <v>97577.613290000008</v>
      </c>
      <c r="F55" s="622">
        <v>4.8940610354632999E-4</v>
      </c>
      <c r="G55" s="71">
        <v>49</v>
      </c>
      <c r="H55" s="71">
        <v>100584.39077</v>
      </c>
      <c r="I55" s="622">
        <v>4.6837222005431499E-4</v>
      </c>
      <c r="J55" s="71">
        <v>50</v>
      </c>
      <c r="K55" s="71">
        <v>100608.29499000001</v>
      </c>
      <c r="L55" s="622">
        <v>4.7817106549189912E-4</v>
      </c>
      <c r="M55" s="693">
        <v>50</v>
      </c>
    </row>
    <row r="56" spans="1:13" s="19" customFormat="1" ht="15" customHeight="1">
      <c r="A56" s="47" t="s">
        <v>78</v>
      </c>
      <c r="B56" s="71">
        <v>61295.356189999999</v>
      </c>
      <c r="C56" s="622">
        <v>3.2008426582204883E-4</v>
      </c>
      <c r="D56" s="71">
        <v>53</v>
      </c>
      <c r="E56" s="71">
        <v>62107.243459999998</v>
      </c>
      <c r="F56" s="622">
        <v>3.115024337952003E-4</v>
      </c>
      <c r="G56" s="71">
        <v>53</v>
      </c>
      <c r="H56" s="71">
        <v>63011.15750999999</v>
      </c>
      <c r="I56" s="622">
        <v>2.9341208417353343E-4</v>
      </c>
      <c r="J56" s="71">
        <v>56</v>
      </c>
      <c r="K56" s="71">
        <v>61632.968650000003</v>
      </c>
      <c r="L56" s="622">
        <v>2.9292914954704883E-4</v>
      </c>
      <c r="M56" s="693">
        <v>58</v>
      </c>
    </row>
    <row r="57" spans="1:13" s="19" customFormat="1" ht="15" customHeight="1">
      <c r="A57" s="47" t="s">
        <v>86</v>
      </c>
      <c r="B57" s="71">
        <v>224060.40239999999</v>
      </c>
      <c r="C57" s="622">
        <v>1.1700478114053065E-3</v>
      </c>
      <c r="D57" s="71">
        <v>34</v>
      </c>
      <c r="E57" s="71">
        <v>252382.11810000002</v>
      </c>
      <c r="F57" s="622">
        <v>1.2658369564440765E-3</v>
      </c>
      <c r="G57" s="71">
        <v>30</v>
      </c>
      <c r="H57" s="71">
        <v>292589.02283999999</v>
      </c>
      <c r="I57" s="622">
        <v>1.362443706642868E-3</v>
      </c>
      <c r="J57" s="71">
        <v>30</v>
      </c>
      <c r="K57" s="71">
        <v>279512.00478999998</v>
      </c>
      <c r="L57" s="622">
        <v>1.3284645481915357E-3</v>
      </c>
      <c r="M57" s="693">
        <v>31</v>
      </c>
    </row>
    <row r="58" spans="1:13" s="19" customFormat="1" ht="15" customHeight="1">
      <c r="A58" s="47" t="s">
        <v>87</v>
      </c>
      <c r="B58" s="71">
        <v>239471.45837000001</v>
      </c>
      <c r="C58" s="622">
        <v>1.2505244998886019E-3</v>
      </c>
      <c r="D58" s="71">
        <v>30</v>
      </c>
      <c r="E58" s="71">
        <v>251409.29581999997</v>
      </c>
      <c r="F58" s="622">
        <v>1.2609577106268736E-3</v>
      </c>
      <c r="G58" s="71">
        <v>31</v>
      </c>
      <c r="H58" s="71">
        <v>294848.8062799999</v>
      </c>
      <c r="I58" s="622">
        <v>1.372966410797382E-3</v>
      </c>
      <c r="J58" s="71">
        <v>29</v>
      </c>
      <c r="K58" s="71">
        <v>297816.95607999997</v>
      </c>
      <c r="L58" s="622">
        <v>1.41546431359842E-3</v>
      </c>
      <c r="M58" s="693">
        <v>29</v>
      </c>
    </row>
    <row r="59" spans="1:13" s="19" customFormat="1" ht="15" customHeight="1">
      <c r="A59" s="47" t="s">
        <v>85</v>
      </c>
      <c r="B59" s="71">
        <v>64833.583039999998</v>
      </c>
      <c r="C59" s="622">
        <v>3.3856502635299312E-4</v>
      </c>
      <c r="D59" s="71">
        <v>52</v>
      </c>
      <c r="E59" s="71">
        <v>59798.658579999988</v>
      </c>
      <c r="F59" s="622">
        <v>2.9992359421578862E-4</v>
      </c>
      <c r="G59" s="71">
        <v>55</v>
      </c>
      <c r="H59" s="71">
        <v>60463.207350000004</v>
      </c>
      <c r="I59" s="622">
        <v>2.8154752880971172E-4</v>
      </c>
      <c r="J59" s="71">
        <v>58</v>
      </c>
      <c r="K59" s="71">
        <v>61629.02622</v>
      </c>
      <c r="L59" s="622">
        <v>2.9291041196727059E-4</v>
      </c>
      <c r="M59" s="693">
        <v>59</v>
      </c>
    </row>
    <row r="60" spans="1:13" s="19" customFormat="1" ht="15" customHeight="1">
      <c r="A60" s="47" t="s">
        <v>84</v>
      </c>
      <c r="B60" s="71">
        <v>163526.15749999997</v>
      </c>
      <c r="C60" s="622">
        <v>8.5393750963074237E-4</v>
      </c>
      <c r="D60" s="71">
        <v>40</v>
      </c>
      <c r="E60" s="71">
        <v>163435.53535999998</v>
      </c>
      <c r="F60" s="622">
        <v>8.1972028055069489E-4</v>
      </c>
      <c r="G60" s="71">
        <v>41</v>
      </c>
      <c r="H60" s="71">
        <v>175343.41076999999</v>
      </c>
      <c r="I60" s="622">
        <v>8.1648834322646448E-4</v>
      </c>
      <c r="J60" s="71">
        <v>41</v>
      </c>
      <c r="K60" s="71">
        <v>183993.94116999995</v>
      </c>
      <c r="L60" s="622">
        <v>8.7448633238499404E-4</v>
      </c>
      <c r="M60" s="693">
        <v>39</v>
      </c>
    </row>
    <row r="61" spans="1:13" s="19" customFormat="1" ht="15" customHeight="1">
      <c r="A61" s="47" t="s">
        <v>83</v>
      </c>
      <c r="B61" s="71">
        <v>90660.458660000004</v>
      </c>
      <c r="C61" s="622">
        <v>4.7342914657683247E-4</v>
      </c>
      <c r="D61" s="71">
        <v>49</v>
      </c>
      <c r="E61" s="71">
        <v>86701.80481999999</v>
      </c>
      <c r="F61" s="622">
        <v>4.3485786377334135E-4</v>
      </c>
      <c r="G61" s="71">
        <v>51</v>
      </c>
      <c r="H61" s="71">
        <v>94280.300720000014</v>
      </c>
      <c r="I61" s="622">
        <v>4.3901716178396696E-4</v>
      </c>
      <c r="J61" s="71">
        <v>51</v>
      </c>
      <c r="K61" s="71">
        <v>94575.602580000006</v>
      </c>
      <c r="L61" s="622">
        <v>4.4949888734037278E-4</v>
      </c>
      <c r="M61" s="693">
        <v>52</v>
      </c>
    </row>
    <row r="62" spans="1:13" s="19" customFormat="1" ht="15" customHeight="1">
      <c r="A62" s="47" t="s">
        <v>90</v>
      </c>
      <c r="B62" s="71">
        <v>95531.935710000005</v>
      </c>
      <c r="C62" s="622">
        <v>4.9887087172708982E-4</v>
      </c>
      <c r="D62" s="71">
        <v>48</v>
      </c>
      <c r="E62" s="71">
        <v>100788.91200999999</v>
      </c>
      <c r="F62" s="622">
        <v>5.0551255605001675E-4</v>
      </c>
      <c r="G62" s="71">
        <v>48</v>
      </c>
      <c r="H62" s="71">
        <v>102376.97871000001</v>
      </c>
      <c r="I62" s="622">
        <v>4.7671942369767407E-4</v>
      </c>
      <c r="J62" s="71">
        <v>49</v>
      </c>
      <c r="K62" s="71">
        <v>101957.43281000001</v>
      </c>
      <c r="L62" s="622">
        <v>4.8458324720066322E-4</v>
      </c>
      <c r="M62" s="693">
        <v>49</v>
      </c>
    </row>
    <row r="63" spans="1:13" s="19" customFormat="1" ht="15" customHeight="1">
      <c r="A63" s="47" t="s">
        <v>91</v>
      </c>
      <c r="B63" s="71">
        <v>220042.41217000003</v>
      </c>
      <c r="C63" s="622">
        <v>1.1490656989969045E-3</v>
      </c>
      <c r="D63" s="71">
        <v>35</v>
      </c>
      <c r="E63" s="71">
        <v>212535.55826000002</v>
      </c>
      <c r="F63" s="622">
        <v>1.0659842552608371E-3</v>
      </c>
      <c r="G63" s="71">
        <v>36</v>
      </c>
      <c r="H63" s="71">
        <v>208506.03451</v>
      </c>
      <c r="I63" s="622">
        <v>9.7091043183310341E-4</v>
      </c>
      <c r="J63" s="71">
        <v>36</v>
      </c>
      <c r="K63" s="71">
        <v>208388.02582000001</v>
      </c>
      <c r="L63" s="622">
        <v>9.9042652846872167E-4</v>
      </c>
      <c r="M63" s="693">
        <v>35</v>
      </c>
    </row>
    <row r="64" spans="1:13" s="19" customFormat="1" ht="15" customHeight="1">
      <c r="A64" s="47" t="s">
        <v>92</v>
      </c>
      <c r="B64" s="71">
        <v>109291.15242</v>
      </c>
      <c r="C64" s="622">
        <v>5.707207683490911E-4</v>
      </c>
      <c r="D64" s="71">
        <v>45</v>
      </c>
      <c r="E64" s="71">
        <v>107826.59182000002</v>
      </c>
      <c r="F64" s="622">
        <v>5.4081044188354708E-4</v>
      </c>
      <c r="G64" s="71">
        <v>46</v>
      </c>
      <c r="H64" s="71">
        <v>108773.71429</v>
      </c>
      <c r="I64" s="622">
        <v>5.0650588680362367E-4</v>
      </c>
      <c r="J64" s="71">
        <v>48</v>
      </c>
      <c r="K64" s="71">
        <v>105092.49347</v>
      </c>
      <c r="L64" s="622">
        <v>4.994835622922064E-4</v>
      </c>
      <c r="M64" s="693">
        <v>48</v>
      </c>
    </row>
    <row r="65" spans="1:13" s="19" customFormat="1" ht="15" customHeight="1">
      <c r="A65" s="47" t="s">
        <v>93</v>
      </c>
      <c r="B65" s="71">
        <v>252509.16699</v>
      </c>
      <c r="C65" s="622">
        <v>1.3186093136219874E-3</v>
      </c>
      <c r="D65" s="71">
        <v>28</v>
      </c>
      <c r="E65" s="71">
        <v>271467.56900999998</v>
      </c>
      <c r="F65" s="622">
        <v>1.3615611276894608E-3</v>
      </c>
      <c r="G65" s="71">
        <v>29</v>
      </c>
      <c r="H65" s="71">
        <v>290512.09653000004</v>
      </c>
      <c r="I65" s="622">
        <v>1.3527724785402067E-3</v>
      </c>
      <c r="J65" s="71">
        <v>31</v>
      </c>
      <c r="K65" s="71">
        <v>299956.86755999993</v>
      </c>
      <c r="L65" s="622">
        <v>1.4256348840523932E-3</v>
      </c>
      <c r="M65" s="693">
        <v>28</v>
      </c>
    </row>
    <row r="66" spans="1:13" s="19" customFormat="1" ht="15" customHeight="1">
      <c r="A66" s="47" t="s">
        <v>94</v>
      </c>
      <c r="B66" s="71">
        <v>238228.51446000001</v>
      </c>
      <c r="C66" s="622">
        <v>1.2440387399057162E-3</v>
      </c>
      <c r="D66" s="71">
        <v>31</v>
      </c>
      <c r="E66" s="71">
        <v>218562.05544999999</v>
      </c>
      <c r="F66" s="622">
        <v>1.0962104967966407E-3</v>
      </c>
      <c r="G66" s="71">
        <v>35</v>
      </c>
      <c r="H66" s="71">
        <v>235561.91799999998</v>
      </c>
      <c r="I66" s="622">
        <v>1.0968964234838255E-3</v>
      </c>
      <c r="J66" s="71">
        <v>35</v>
      </c>
      <c r="K66" s="71">
        <v>283851.36319</v>
      </c>
      <c r="L66" s="622">
        <v>1.349088649115674E-3</v>
      </c>
      <c r="M66" s="693">
        <v>30</v>
      </c>
    </row>
    <row r="67" spans="1:13" s="19" customFormat="1" ht="15" customHeight="1">
      <c r="A67" s="47" t="s">
        <v>95</v>
      </c>
      <c r="B67" s="71">
        <v>51576.978990000003</v>
      </c>
      <c r="C67" s="622">
        <v>2.6933658827479911E-4</v>
      </c>
      <c r="D67" s="71">
        <v>56</v>
      </c>
      <c r="E67" s="71">
        <v>61559.615409999999</v>
      </c>
      <c r="F67" s="622">
        <v>3.0875577397122361E-4</v>
      </c>
      <c r="G67" s="71">
        <v>54</v>
      </c>
      <c r="H67" s="71">
        <v>67246.83481</v>
      </c>
      <c r="I67" s="622">
        <v>3.1313555781837632E-4</v>
      </c>
      <c r="J67" s="71">
        <v>54</v>
      </c>
      <c r="K67" s="71">
        <v>76071.035889999999</v>
      </c>
      <c r="L67" s="622">
        <v>3.6155038993762194E-4</v>
      </c>
      <c r="M67" s="693">
        <v>54</v>
      </c>
    </row>
    <row r="68" spans="1:13" s="19" customFormat="1" ht="15" customHeight="1">
      <c r="A68" s="47" t="s">
        <v>96</v>
      </c>
      <c r="B68" s="71">
        <v>224300.96023999999</v>
      </c>
      <c r="C68" s="622">
        <v>1.1713063203874928E-3</v>
      </c>
      <c r="D68" s="71">
        <v>33</v>
      </c>
      <c r="E68" s="71">
        <v>229251.12529999999</v>
      </c>
      <c r="F68" s="622">
        <v>1.1498221383344971E-3</v>
      </c>
      <c r="G68" s="71">
        <v>34</v>
      </c>
      <c r="H68" s="71">
        <v>236952.31825000001</v>
      </c>
      <c r="I68" s="622">
        <v>1.103370836132461E-3</v>
      </c>
      <c r="J68" s="71">
        <v>34</v>
      </c>
      <c r="K68" s="71">
        <v>242930.22222999998</v>
      </c>
      <c r="L68" s="622">
        <v>1.1545986661979403E-3</v>
      </c>
      <c r="M68" s="693">
        <v>34</v>
      </c>
    </row>
    <row r="69" spans="1:13" s="19" customFormat="1" ht="15" customHeight="1">
      <c r="A69" s="47" t="s">
        <v>1414</v>
      </c>
      <c r="B69" s="71">
        <v>54122.804880000003</v>
      </c>
      <c r="C69" s="622">
        <v>2.8263187403681784E-4</v>
      </c>
      <c r="D69" s="71">
        <v>55</v>
      </c>
      <c r="E69" s="71">
        <v>54887.714740000003</v>
      </c>
      <c r="F69" s="622">
        <v>2.7529247434686729E-4</v>
      </c>
      <c r="G69" s="71">
        <v>59</v>
      </c>
      <c r="H69" s="71">
        <v>60755.906430000003</v>
      </c>
      <c r="I69" s="622">
        <v>2.8291048499861916E-4</v>
      </c>
      <c r="J69" s="71">
        <v>57</v>
      </c>
      <c r="K69" s="71">
        <v>66752.016810000001</v>
      </c>
      <c r="L69" s="622">
        <v>3.17258959660766E-4</v>
      </c>
      <c r="M69" s="693">
        <v>57</v>
      </c>
    </row>
    <row r="70" spans="1:13" s="19" customFormat="1" ht="15" customHeight="1">
      <c r="A70" s="47" t="s">
        <v>1264</v>
      </c>
      <c r="B70" s="622" t="s">
        <v>1020</v>
      </c>
      <c r="C70" s="622" t="s">
        <v>1020</v>
      </c>
      <c r="D70" s="622" t="s">
        <v>1020</v>
      </c>
      <c r="E70" s="71">
        <v>55476.561350000004</v>
      </c>
      <c r="F70" s="622">
        <v>2.7824586821734534E-4</v>
      </c>
      <c r="G70" s="71">
        <v>57</v>
      </c>
      <c r="H70" s="71">
        <v>64144.507459999993</v>
      </c>
      <c r="I70" s="622">
        <v>2.9868953953331948E-4</v>
      </c>
      <c r="J70" s="71">
        <v>55</v>
      </c>
      <c r="K70" s="71">
        <v>68302.660409999997</v>
      </c>
      <c r="L70" s="622">
        <v>3.24628857962729E-4</v>
      </c>
      <c r="M70" s="693">
        <v>56</v>
      </c>
    </row>
    <row r="71" spans="1:13" s="19" customFormat="1" ht="15" customHeight="1">
      <c r="A71" s="47" t="s">
        <v>1271</v>
      </c>
      <c r="B71" s="622" t="s">
        <v>1020</v>
      </c>
      <c r="C71" s="622" t="s">
        <v>1020</v>
      </c>
      <c r="D71" s="622" t="s">
        <v>1020</v>
      </c>
      <c r="E71" s="71">
        <v>57641.103479999998</v>
      </c>
      <c r="F71" s="622">
        <v>2.8910225314097347E-4</v>
      </c>
      <c r="G71" s="71">
        <v>56</v>
      </c>
      <c r="H71" s="71">
        <v>58411.458989999999</v>
      </c>
      <c r="I71" s="622">
        <v>2.7199354208265171E-4</v>
      </c>
      <c r="J71" s="71">
        <v>59</v>
      </c>
      <c r="K71" s="71">
        <v>59162.857439999992</v>
      </c>
      <c r="L71" s="622">
        <v>2.8118920594412237E-4</v>
      </c>
      <c r="M71" s="693">
        <v>60</v>
      </c>
    </row>
    <row r="72" spans="1:13" s="19" customFormat="1" ht="15" customHeight="1">
      <c r="A72" s="47" t="s">
        <v>1272</v>
      </c>
      <c r="B72" s="622" t="s">
        <v>1020</v>
      </c>
      <c r="C72" s="622" t="s">
        <v>1020</v>
      </c>
      <c r="D72" s="622" t="s">
        <v>1020</v>
      </c>
      <c r="E72" s="71">
        <v>20014.280970000003</v>
      </c>
      <c r="F72" s="622">
        <v>1.0038277156562702E-4</v>
      </c>
      <c r="G72" s="71">
        <v>63</v>
      </c>
      <c r="H72" s="71">
        <v>21244.862650000003</v>
      </c>
      <c r="I72" s="622">
        <v>9.8926915080518705E-5</v>
      </c>
      <c r="J72" s="71">
        <v>64</v>
      </c>
      <c r="K72" s="71">
        <v>22651.293559999998</v>
      </c>
      <c r="L72" s="622">
        <v>1.0765705926565559E-4</v>
      </c>
      <c r="M72" s="693">
        <v>67</v>
      </c>
    </row>
    <row r="73" spans="1:13" s="19" customFormat="1" ht="15" customHeight="1">
      <c r="A73" s="47" t="s">
        <v>1283</v>
      </c>
      <c r="B73" s="622" t="s">
        <v>1020</v>
      </c>
      <c r="C73" s="622" t="s">
        <v>1020</v>
      </c>
      <c r="D73" s="622" t="s">
        <v>1020</v>
      </c>
      <c r="E73" s="71">
        <v>32707.584079999997</v>
      </c>
      <c r="F73" s="622">
        <v>1.6404675971560414E-4</v>
      </c>
      <c r="G73" s="71">
        <v>61</v>
      </c>
      <c r="H73" s="71">
        <v>35713.16822</v>
      </c>
      <c r="I73" s="622">
        <v>1.6629872444744748E-4</v>
      </c>
      <c r="J73" s="71">
        <v>62</v>
      </c>
      <c r="K73" s="71">
        <v>39012.172540000007</v>
      </c>
      <c r="L73" s="622">
        <v>1.8541703854995037E-4</v>
      </c>
      <c r="M73" s="693">
        <v>63</v>
      </c>
    </row>
    <row r="74" spans="1:13" s="19" customFormat="1" ht="15" customHeight="1">
      <c r="A74" s="47" t="s">
        <v>1282</v>
      </c>
      <c r="B74" s="622" t="s">
        <v>1020</v>
      </c>
      <c r="C74" s="622" t="s">
        <v>1020</v>
      </c>
      <c r="D74" s="622" t="s">
        <v>1020</v>
      </c>
      <c r="E74" s="71">
        <v>17310.47928</v>
      </c>
      <c r="F74" s="622">
        <v>8.6821699458522163E-5</v>
      </c>
      <c r="G74" s="71">
        <v>64</v>
      </c>
      <c r="H74" s="71">
        <v>18932.089799999998</v>
      </c>
      <c r="I74" s="622">
        <v>8.8157465209188056E-5</v>
      </c>
      <c r="J74" s="71">
        <v>65</v>
      </c>
      <c r="K74" s="71">
        <v>19198.013760000002</v>
      </c>
      <c r="L74" s="622">
        <v>9.12443123686748E-5</v>
      </c>
      <c r="M74" s="693">
        <v>68</v>
      </c>
    </row>
    <row r="75" spans="1:13" s="19" customFormat="1" ht="15" customHeight="1">
      <c r="A75" s="47" t="s">
        <v>1375</v>
      </c>
      <c r="B75" s="622" t="s">
        <v>1020</v>
      </c>
      <c r="C75" s="622" t="s">
        <v>1020</v>
      </c>
      <c r="D75" s="622" t="s">
        <v>1020</v>
      </c>
      <c r="E75" s="622" t="s">
        <v>1020</v>
      </c>
      <c r="F75" s="622" t="s">
        <v>1020</v>
      </c>
      <c r="G75" s="622" t="s">
        <v>1020</v>
      </c>
      <c r="H75" s="71">
        <v>111453.74949000002</v>
      </c>
      <c r="I75" s="622">
        <v>5.1898549747520417E-4</v>
      </c>
      <c r="J75" s="71">
        <v>47</v>
      </c>
      <c r="K75" s="71">
        <v>116544.28989000001</v>
      </c>
      <c r="L75" s="622">
        <v>5.539116558852049E-4</v>
      </c>
      <c r="M75" s="693">
        <v>46</v>
      </c>
    </row>
    <row r="76" spans="1:13" s="19" customFormat="1" ht="15" customHeight="1">
      <c r="A76" s="47" t="s">
        <v>1441</v>
      </c>
      <c r="B76" s="622" t="s">
        <v>1020</v>
      </c>
      <c r="C76" s="622" t="s">
        <v>1020</v>
      </c>
      <c r="D76" s="622" t="s">
        <v>1020</v>
      </c>
      <c r="E76" s="622" t="s">
        <v>1020</v>
      </c>
      <c r="F76" s="622" t="s">
        <v>1020</v>
      </c>
      <c r="G76" s="622" t="s">
        <v>1020</v>
      </c>
      <c r="H76" s="622" t="s">
        <v>1020</v>
      </c>
      <c r="I76" s="622" t="s">
        <v>1020</v>
      </c>
      <c r="J76" s="622" t="s">
        <v>1020</v>
      </c>
      <c r="K76" s="71">
        <v>164116.45426</v>
      </c>
      <c r="L76" s="622">
        <v>7.8001262029196348E-4</v>
      </c>
      <c r="M76" s="693">
        <v>41</v>
      </c>
    </row>
    <row r="77" spans="1:13" s="19" customFormat="1" ht="15" customHeight="1">
      <c r="A77" s="47" t="s">
        <v>1442</v>
      </c>
      <c r="B77" s="622" t="s">
        <v>1020</v>
      </c>
      <c r="C77" s="622" t="s">
        <v>1020</v>
      </c>
      <c r="D77" s="622" t="s">
        <v>1020</v>
      </c>
      <c r="E77" s="622" t="s">
        <v>1020</v>
      </c>
      <c r="F77" s="622" t="s">
        <v>1020</v>
      </c>
      <c r="G77" s="622" t="s">
        <v>1020</v>
      </c>
      <c r="H77" s="622" t="s">
        <v>1020</v>
      </c>
      <c r="I77" s="622" t="s">
        <v>1020</v>
      </c>
      <c r="J77" s="622" t="s">
        <v>1020</v>
      </c>
      <c r="K77" s="71">
        <v>80895.911719999989</v>
      </c>
      <c r="L77" s="622">
        <v>3.8448205791516318E-4</v>
      </c>
      <c r="M77" s="693">
        <v>53</v>
      </c>
    </row>
    <row r="78" spans="1:13" s="19" customFormat="1" ht="15" customHeight="1">
      <c r="A78" s="47" t="s">
        <v>1443</v>
      </c>
      <c r="B78" s="622" t="s">
        <v>1020</v>
      </c>
      <c r="C78" s="622" t="s">
        <v>1020</v>
      </c>
      <c r="D78" s="622" t="s">
        <v>1020</v>
      </c>
      <c r="E78" s="622" t="s">
        <v>1020</v>
      </c>
      <c r="F78" s="622" t="s">
        <v>1020</v>
      </c>
      <c r="G78" s="622" t="s">
        <v>1020</v>
      </c>
      <c r="H78" s="622" t="s">
        <v>1020</v>
      </c>
      <c r="I78" s="622" t="s">
        <v>1020</v>
      </c>
      <c r="J78" s="622" t="s">
        <v>1020</v>
      </c>
      <c r="K78" s="71">
        <v>23242.063910000001</v>
      </c>
      <c r="L78" s="622">
        <v>1.1046487235650065E-4</v>
      </c>
      <c r="M78" s="693">
        <v>66</v>
      </c>
    </row>
    <row r="79" spans="1:13" s="19" customFormat="1" ht="15" customHeight="1">
      <c r="A79" s="643" t="s">
        <v>1500</v>
      </c>
      <c r="B79" s="700" t="s">
        <v>1020</v>
      </c>
      <c r="C79" s="700" t="s">
        <v>1020</v>
      </c>
      <c r="D79" s="700" t="s">
        <v>1020</v>
      </c>
      <c r="E79" s="700" t="s">
        <v>1020</v>
      </c>
      <c r="F79" s="700" t="s">
        <v>1020</v>
      </c>
      <c r="G79" s="700" t="s">
        <v>1020</v>
      </c>
      <c r="H79" s="700" t="s">
        <v>1020</v>
      </c>
      <c r="I79" s="700" t="s">
        <v>1020</v>
      </c>
      <c r="J79" s="700" t="s">
        <v>1020</v>
      </c>
      <c r="K79" s="71">
        <v>30014.261730000002</v>
      </c>
      <c r="L79" s="622">
        <v>1.4265177153447784E-4</v>
      </c>
      <c r="M79" s="693">
        <v>65</v>
      </c>
    </row>
    <row r="80" spans="1:13" s="19" customFormat="1" ht="15" customHeight="1">
      <c r="A80" s="49" t="s">
        <v>439</v>
      </c>
      <c r="B80" s="71">
        <v>6529477.5273000002</v>
      </c>
      <c r="C80" s="622">
        <v>3.4097123286258579E-2</v>
      </c>
      <c r="D80" s="71"/>
      <c r="E80" s="71">
        <v>6697684.9266199982</v>
      </c>
      <c r="F80" s="622">
        <v>3.3592622038993922E-2</v>
      </c>
      <c r="G80" s="71"/>
      <c r="H80" s="71">
        <v>7139182.1303700004</v>
      </c>
      <c r="I80" s="622">
        <v>3.3243672881804652E-2</v>
      </c>
      <c r="J80" s="71"/>
      <c r="K80" s="71">
        <v>7595358.372630002</v>
      </c>
      <c r="L80" s="622">
        <v>3.6099216333944396E-2</v>
      </c>
      <c r="M80" s="71"/>
    </row>
    <row r="81" spans="1:13" s="19" customFormat="1" ht="15" customHeight="1">
      <c r="A81" s="49"/>
      <c r="B81" s="126"/>
      <c r="C81" s="248"/>
      <c r="D81" s="71"/>
      <c r="E81" s="126"/>
      <c r="F81" s="248"/>
      <c r="G81" s="71"/>
      <c r="H81" s="126"/>
      <c r="I81" s="248"/>
      <c r="J81" s="71"/>
      <c r="K81" s="126"/>
      <c r="L81" s="248"/>
      <c r="M81" s="71"/>
    </row>
    <row r="82" spans="1:13" s="19" customFormat="1" ht="15" customHeight="1">
      <c r="A82" s="434" t="s">
        <v>445</v>
      </c>
      <c r="B82" s="692"/>
      <c r="C82" s="452"/>
      <c r="D82" s="692"/>
      <c r="E82" s="692"/>
      <c r="F82" s="452"/>
      <c r="G82" s="692"/>
      <c r="H82" s="692"/>
      <c r="I82" s="452"/>
      <c r="J82" s="692"/>
      <c r="K82" s="692"/>
      <c r="L82" s="452"/>
      <c r="M82" s="692"/>
    </row>
    <row r="83" spans="1:13" s="19" customFormat="1" ht="15" customHeight="1">
      <c r="A83" s="47" t="s">
        <v>99</v>
      </c>
      <c r="B83" s="71">
        <v>770888.8261699999</v>
      </c>
      <c r="C83" s="622">
        <v>4.0256046919861883E-3</v>
      </c>
      <c r="D83" s="126">
        <v>21</v>
      </c>
      <c r="E83" s="71">
        <v>821143.84735000005</v>
      </c>
      <c r="F83" s="622">
        <v>4.1184939581197033E-3</v>
      </c>
      <c r="G83" s="126">
        <v>20</v>
      </c>
      <c r="H83" s="71">
        <v>863681.98626000003</v>
      </c>
      <c r="I83" s="622">
        <v>4.0217437937315513E-3</v>
      </c>
      <c r="J83" s="126">
        <v>20</v>
      </c>
      <c r="K83" s="71">
        <v>833086.84804999991</v>
      </c>
      <c r="L83" s="622">
        <v>3.9594948489978009E-3</v>
      </c>
      <c r="M83" s="564">
        <v>19</v>
      </c>
    </row>
    <row r="84" spans="1:13" s="19" customFormat="1" ht="15" customHeight="1">
      <c r="A84" s="47" t="s">
        <v>101</v>
      </c>
      <c r="B84" s="71">
        <v>2271682.6220799997</v>
      </c>
      <c r="C84" s="622">
        <v>1.1862794440581276E-2</v>
      </c>
      <c r="D84" s="126">
        <v>14</v>
      </c>
      <c r="E84" s="71">
        <v>2527737.87751</v>
      </c>
      <c r="F84" s="622">
        <v>1.2678013979928114E-2</v>
      </c>
      <c r="G84" s="126">
        <v>15</v>
      </c>
      <c r="H84" s="71">
        <v>2912334.1314899996</v>
      </c>
      <c r="I84" s="622">
        <v>1.3561312965796338E-2</v>
      </c>
      <c r="J84" s="126">
        <v>15</v>
      </c>
      <c r="K84" s="71">
        <v>2848692.4466199991</v>
      </c>
      <c r="L84" s="622">
        <v>1.3539264357818631E-2</v>
      </c>
      <c r="M84" s="564">
        <v>14</v>
      </c>
    </row>
    <row r="85" spans="1:13" s="19" customFormat="1" ht="15" customHeight="1">
      <c r="A85" s="47" t="s">
        <v>102</v>
      </c>
      <c r="B85" s="71">
        <v>1377303.4752199999</v>
      </c>
      <c r="C85" s="622">
        <v>7.1923161688474636E-3</v>
      </c>
      <c r="D85" s="126">
        <v>16</v>
      </c>
      <c r="E85" s="71">
        <v>1467789.9495600001</v>
      </c>
      <c r="F85" s="622">
        <v>7.361784489478199E-3</v>
      </c>
      <c r="G85" s="126">
        <v>17</v>
      </c>
      <c r="H85" s="71">
        <v>1730560.3254999998</v>
      </c>
      <c r="I85" s="622">
        <v>8.0583714370331908E-3</v>
      </c>
      <c r="J85" s="126">
        <v>16</v>
      </c>
      <c r="K85" s="71">
        <v>1762570.5868500001</v>
      </c>
      <c r="L85" s="622">
        <v>8.3771448030454925E-3</v>
      </c>
      <c r="M85" s="564">
        <v>15</v>
      </c>
    </row>
    <row r="86" spans="1:13" s="19" customFormat="1" ht="15" customHeight="1">
      <c r="A86" s="47" t="s">
        <v>104</v>
      </c>
      <c r="B86" s="71">
        <v>46097.48431</v>
      </c>
      <c r="C86" s="622">
        <v>2.4071986950973136E-4</v>
      </c>
      <c r="D86" s="126">
        <v>57</v>
      </c>
      <c r="E86" s="71">
        <v>49962.5599</v>
      </c>
      <c r="F86" s="622">
        <v>2.5059007839419058E-4</v>
      </c>
      <c r="G86" s="126">
        <v>60</v>
      </c>
      <c r="H86" s="71">
        <v>55988.344259999998</v>
      </c>
      <c r="I86" s="622">
        <v>2.6071028414522914E-4</v>
      </c>
      <c r="J86" s="126">
        <v>60</v>
      </c>
      <c r="K86" s="71">
        <v>59091.689340000012</v>
      </c>
      <c r="L86" s="622">
        <v>2.8085095822598534E-4</v>
      </c>
      <c r="M86" s="564">
        <v>61</v>
      </c>
    </row>
    <row r="87" spans="1:13" s="19" customFormat="1" ht="15" customHeight="1">
      <c r="A87" s="47" t="s">
        <v>106</v>
      </c>
      <c r="B87" s="71">
        <v>332900.15563000005</v>
      </c>
      <c r="C87" s="622">
        <v>1.7384134446881484E-3</v>
      </c>
      <c r="D87" s="126">
        <v>25</v>
      </c>
      <c r="E87" s="71">
        <v>365446.85824000003</v>
      </c>
      <c r="F87" s="622">
        <v>1.8329196309909703E-3</v>
      </c>
      <c r="G87" s="126">
        <v>25</v>
      </c>
      <c r="H87" s="71">
        <v>434221.26226999995</v>
      </c>
      <c r="I87" s="622">
        <v>2.0219556438855076E-3</v>
      </c>
      <c r="J87" s="126">
        <v>25</v>
      </c>
      <c r="K87" s="71">
        <v>447926.46493999998</v>
      </c>
      <c r="L87" s="622">
        <v>2.1289047292141132E-3</v>
      </c>
      <c r="M87" s="564">
        <v>24</v>
      </c>
    </row>
    <row r="88" spans="1:13" s="19" customFormat="1" ht="15" customHeight="1">
      <c r="A88" s="47" t="s">
        <v>108</v>
      </c>
      <c r="B88" s="71">
        <v>272962.42324999999</v>
      </c>
      <c r="C88" s="622">
        <v>1.4254154721807339E-3</v>
      </c>
      <c r="D88" s="126">
        <v>27</v>
      </c>
      <c r="E88" s="71">
        <v>340924.92345</v>
      </c>
      <c r="F88" s="622">
        <v>1.7099284637308769E-3</v>
      </c>
      <c r="G88" s="126">
        <v>27</v>
      </c>
      <c r="H88" s="71">
        <v>447043.63884999999</v>
      </c>
      <c r="I88" s="622">
        <v>2.0816631684742858E-3</v>
      </c>
      <c r="J88" s="126">
        <v>24</v>
      </c>
      <c r="K88" s="71">
        <v>470368.35852000001</v>
      </c>
      <c r="L88" s="622">
        <v>2.235566552335865E-3</v>
      </c>
      <c r="M88" s="564">
        <v>23</v>
      </c>
    </row>
    <row r="89" spans="1:13" s="19" customFormat="1" ht="15" customHeight="1">
      <c r="A89" s="47" t="s">
        <v>110</v>
      </c>
      <c r="B89" s="71">
        <v>37846.343829999998</v>
      </c>
      <c r="C89" s="622">
        <v>1.9763290846400619E-4</v>
      </c>
      <c r="D89" s="126">
        <v>58</v>
      </c>
      <c r="E89" s="71">
        <v>27865.578449999997</v>
      </c>
      <c r="F89" s="622">
        <v>1.3976140338407613E-4</v>
      </c>
      <c r="G89" s="126">
        <v>62</v>
      </c>
      <c r="H89" s="71">
        <v>30794.973169999997</v>
      </c>
      <c r="I89" s="622">
        <v>1.433971000841204E-4</v>
      </c>
      <c r="J89" s="126">
        <v>63</v>
      </c>
      <c r="K89" s="71">
        <v>30083.332829999999</v>
      </c>
      <c r="L89" s="622">
        <v>1.4298005263182651E-4</v>
      </c>
      <c r="M89" s="564">
        <v>64</v>
      </c>
    </row>
    <row r="90" spans="1:13" s="19" customFormat="1" ht="15" customHeight="1">
      <c r="A90" s="47" t="s">
        <v>112</v>
      </c>
      <c r="B90" s="71">
        <v>950834.13968000002</v>
      </c>
      <c r="C90" s="622">
        <v>4.9652826953037275E-3</v>
      </c>
      <c r="D90" s="126">
        <v>18</v>
      </c>
      <c r="E90" s="71">
        <v>1033638.8509099999</v>
      </c>
      <c r="F90" s="622">
        <v>5.1842748089618593E-3</v>
      </c>
      <c r="G90" s="126">
        <v>19</v>
      </c>
      <c r="H90" s="71">
        <v>1128672.6568500001</v>
      </c>
      <c r="I90" s="622">
        <v>5.2556754975256748E-3</v>
      </c>
      <c r="J90" s="126">
        <v>19</v>
      </c>
      <c r="K90" s="71">
        <v>1134130.5395200001</v>
      </c>
      <c r="L90" s="622">
        <v>5.3902951893090301E-3</v>
      </c>
      <c r="M90" s="564">
        <v>18</v>
      </c>
    </row>
    <row r="91" spans="1:13" s="19" customFormat="1" ht="15" customHeight="1">
      <c r="A91" s="47" t="s">
        <v>509</v>
      </c>
      <c r="B91" s="126">
        <v>334970.45262999996</v>
      </c>
      <c r="C91" s="622">
        <v>1.7492230446596246E-3</v>
      </c>
      <c r="D91" s="126">
        <v>24</v>
      </c>
      <c r="E91" s="126">
        <v>385053.09297999996</v>
      </c>
      <c r="F91" s="622">
        <v>1.9312558233387023E-3</v>
      </c>
      <c r="G91" s="126">
        <v>24</v>
      </c>
      <c r="H91" s="71">
        <v>418956.37221</v>
      </c>
      <c r="I91" s="622">
        <v>1.9508745308862165E-3</v>
      </c>
      <c r="J91" s="126">
        <v>26</v>
      </c>
      <c r="K91" s="71">
        <v>359904.13715000002</v>
      </c>
      <c r="L91" s="622">
        <v>1.7105522437594596E-3</v>
      </c>
      <c r="M91" s="564">
        <v>25</v>
      </c>
    </row>
    <row r="92" spans="1:13" s="19" customFormat="1" ht="15" customHeight="1">
      <c r="A92" s="49" t="s">
        <v>439</v>
      </c>
      <c r="B92" s="71">
        <v>6395485.9227999998</v>
      </c>
      <c r="C92" s="622">
        <v>3.3397413180278841E-2</v>
      </c>
      <c r="D92" s="126"/>
      <c r="E92" s="71">
        <v>7019563.5383499991</v>
      </c>
      <c r="F92" s="622">
        <v>3.5207022636326683E-2</v>
      </c>
      <c r="G92" s="126"/>
      <c r="H92" s="71">
        <v>8022253.6908599986</v>
      </c>
      <c r="I92" s="622">
        <v>3.7355704421562108E-2</v>
      </c>
      <c r="J92" s="126"/>
      <c r="K92" s="71">
        <v>7945854.4038199997</v>
      </c>
      <c r="L92" s="622">
        <v>3.77650537353382E-2</v>
      </c>
      <c r="M92" s="126"/>
    </row>
    <row r="93" spans="1:13" s="19" customFormat="1" ht="15" customHeight="1">
      <c r="A93" s="49"/>
      <c r="B93" s="71"/>
      <c r="C93" s="248"/>
      <c r="D93" s="71"/>
      <c r="E93" s="71"/>
      <c r="F93" s="248"/>
      <c r="G93" s="71"/>
      <c r="H93" s="71"/>
      <c r="I93" s="248"/>
      <c r="J93" s="71"/>
      <c r="K93" s="71"/>
      <c r="L93" s="248"/>
      <c r="M93" s="71"/>
    </row>
    <row r="94" spans="1:13" s="45" customFormat="1" ht="15" customHeight="1">
      <c r="A94" s="434" t="s">
        <v>158</v>
      </c>
      <c r="B94" s="453">
        <v>191496447.91463</v>
      </c>
      <c r="C94" s="645">
        <v>1</v>
      </c>
      <c r="D94" s="692"/>
      <c r="E94" s="453">
        <v>199379641.12612003</v>
      </c>
      <c r="F94" s="645">
        <v>1</v>
      </c>
      <c r="G94" s="692"/>
      <c r="H94" s="453">
        <v>214753109.73468</v>
      </c>
      <c r="I94" s="645">
        <v>1</v>
      </c>
      <c r="J94" s="692"/>
      <c r="K94" s="453">
        <v>210402306.30957001</v>
      </c>
      <c r="L94" s="645">
        <v>1</v>
      </c>
      <c r="M94" s="692"/>
    </row>
    <row r="95" spans="1:13" s="31" customFormat="1" ht="15" customHeight="1" thickBot="1">
      <c r="A95" s="118"/>
      <c r="B95" s="118"/>
      <c r="C95" s="118"/>
      <c r="D95" s="118"/>
      <c r="E95" s="185"/>
      <c r="F95" s="183"/>
      <c r="G95" s="185"/>
      <c r="H95" s="185"/>
      <c r="I95" s="183"/>
      <c r="J95" s="185"/>
      <c r="K95" s="185"/>
      <c r="L95" s="183"/>
      <c r="M95" s="185"/>
    </row>
    <row r="96" spans="1:13" s="31" customFormat="1" ht="15" customHeight="1" thickTop="1">
      <c r="A96" s="690" t="s">
        <v>1444</v>
      </c>
      <c r="B96" s="690"/>
      <c r="C96" s="690"/>
      <c r="D96" s="690"/>
      <c r="E96" s="71"/>
      <c r="F96" s="307"/>
      <c r="G96" s="71"/>
      <c r="H96" s="71"/>
      <c r="I96" s="307"/>
      <c r="J96" s="71"/>
      <c r="K96" s="71"/>
      <c r="L96" s="307"/>
      <c r="M96" s="71"/>
    </row>
    <row r="97" spans="1:13" s="31" customFormat="1" ht="15" customHeight="1">
      <c r="A97" s="690" t="s">
        <v>1023</v>
      </c>
      <c r="B97" s="690"/>
      <c r="C97" s="690"/>
      <c r="D97" s="690"/>
      <c r="E97" s="71"/>
      <c r="F97" s="307"/>
      <c r="G97" s="71"/>
      <c r="H97" s="71"/>
      <c r="I97" s="307"/>
      <c r="J97" s="71"/>
      <c r="K97" s="71"/>
      <c r="L97" s="307"/>
      <c r="M97" s="71"/>
    </row>
    <row r="98" spans="1:13" s="31" customFormat="1" ht="15" customHeight="1">
      <c r="A98" s="690" t="s">
        <v>1430</v>
      </c>
      <c r="B98" s="690"/>
      <c r="C98" s="690"/>
      <c r="D98" s="690"/>
      <c r="E98" s="71"/>
      <c r="F98" s="307"/>
      <c r="G98" s="71"/>
      <c r="H98" s="71"/>
      <c r="I98" s="307"/>
      <c r="J98" s="307"/>
      <c r="K98" s="307"/>
      <c r="L98" s="307"/>
      <c r="M98" s="71"/>
    </row>
    <row r="99" spans="1:13" s="31" customFormat="1" ht="15" customHeight="1">
      <c r="A99" s="690" t="s">
        <v>1445</v>
      </c>
      <c r="B99" s="690"/>
      <c r="C99" s="690"/>
      <c r="D99" s="690"/>
      <c r="E99" s="71"/>
      <c r="F99" s="307"/>
      <c r="G99" s="71"/>
      <c r="H99" s="71"/>
      <c r="I99" s="307"/>
      <c r="J99" s="71"/>
      <c r="K99" s="71"/>
      <c r="L99" s="307"/>
      <c r="M99" s="71"/>
    </row>
    <row r="100" spans="1:13" s="31" customFormat="1" ht="15" customHeight="1">
      <c r="A100" s="690" t="s">
        <v>1446</v>
      </c>
      <c r="B100" s="690"/>
      <c r="C100" s="690"/>
      <c r="D100" s="690"/>
      <c r="E100" s="71"/>
      <c r="F100" s="307"/>
      <c r="G100" s="71"/>
      <c r="H100" s="71"/>
      <c r="I100" s="307"/>
      <c r="J100" s="71"/>
      <c r="K100" s="71"/>
      <c r="L100" s="307"/>
      <c r="M100" s="71"/>
    </row>
    <row r="101" spans="1:13" s="31" customFormat="1" ht="15" customHeight="1">
      <c r="A101" s="690" t="s">
        <v>1447</v>
      </c>
      <c r="B101" s="690"/>
      <c r="C101" s="690"/>
      <c r="D101" s="690"/>
      <c r="E101" s="71"/>
      <c r="F101" s="307"/>
      <c r="G101" s="71"/>
      <c r="H101" s="71"/>
      <c r="I101" s="307"/>
      <c r="J101" s="71"/>
      <c r="K101" s="71"/>
      <c r="L101" s="307"/>
      <c r="M101" s="71"/>
    </row>
    <row r="102" spans="1:13">
      <c r="A102" s="690" t="s">
        <v>1448</v>
      </c>
      <c r="B102" s="690"/>
      <c r="C102" s="690"/>
      <c r="D102" s="690"/>
    </row>
    <row r="103" spans="1:13">
      <c r="A103" s="690" t="s">
        <v>1449</v>
      </c>
      <c r="B103" s="690"/>
      <c r="C103" s="690"/>
      <c r="D103" s="690"/>
    </row>
    <row r="104" spans="1:13">
      <c r="A104" s="699" t="s">
        <v>1501</v>
      </c>
    </row>
    <row r="105" spans="1:13">
      <c r="A105" s="701"/>
    </row>
  </sheetData>
  <mergeCells count="7">
    <mergeCell ref="A1:M1"/>
    <mergeCell ref="A2:M2"/>
    <mergeCell ref="A3:M3"/>
    <mergeCell ref="B5:D5"/>
    <mergeCell ref="E5:G5"/>
    <mergeCell ref="H5:J5"/>
    <mergeCell ref="K5:M5"/>
  </mergeCells>
  <pageMargins left="0.9" right="0.65" top="0.56000000000000005" bottom="0.28000000000000003" header="0.5" footer="0.23"/>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47"/>
  <sheetViews>
    <sheetView zoomScaleNormal="100" workbookViewId="0">
      <selection activeCell="L14" sqref="L14"/>
    </sheetView>
  </sheetViews>
  <sheetFormatPr baseColWidth="10" defaultColWidth="9.140625" defaultRowHeight="12.75"/>
  <cols>
    <col min="1" max="1" width="48.85546875" style="33" customWidth="1"/>
    <col min="2" max="2" width="21.140625" style="33" customWidth="1"/>
    <col min="3" max="3" width="15.42578125" style="33" customWidth="1"/>
    <col min="4" max="4" width="16.5703125" style="33" customWidth="1"/>
    <col min="5" max="5" width="21.140625" style="609" customWidth="1"/>
    <col min="6" max="6" width="15.42578125" style="609" customWidth="1"/>
    <col min="7" max="7" width="16.5703125" style="609" customWidth="1"/>
    <col min="8" max="8" width="21.140625" style="609" customWidth="1"/>
    <col min="9" max="9" width="15.42578125" style="609" customWidth="1"/>
    <col min="10" max="10" width="16.5703125" style="609" customWidth="1"/>
    <col min="11" max="11" width="21.140625" style="609" customWidth="1"/>
    <col min="12" max="12" width="15.42578125" style="609" customWidth="1"/>
    <col min="13" max="13" width="16.5703125" style="609" customWidth="1"/>
    <col min="14" max="255" width="9.140625" style="609"/>
    <col min="256" max="256" width="0" style="609" hidden="1" customWidth="1"/>
    <col min="257" max="257" width="48.85546875" style="609" customWidth="1"/>
    <col min="258" max="258" width="21.140625" style="609" customWidth="1"/>
    <col min="259" max="259" width="15.42578125" style="609" customWidth="1"/>
    <col min="260" max="260" width="16.5703125" style="609" customWidth="1"/>
    <col min="261" max="261" width="21.140625" style="609" customWidth="1"/>
    <col min="262" max="262" width="15.42578125" style="609" customWidth="1"/>
    <col min="263" max="263" width="16.5703125" style="609" customWidth="1"/>
    <col min="264" max="264" width="21.140625" style="609" customWidth="1"/>
    <col min="265" max="265" width="15.42578125" style="609" customWidth="1"/>
    <col min="266" max="266" width="16.5703125" style="609" customWidth="1"/>
    <col min="267" max="267" width="21.140625" style="609" customWidth="1"/>
    <col min="268" max="268" width="15.42578125" style="609" customWidth="1"/>
    <col min="269" max="269" width="16.5703125" style="609" customWidth="1"/>
    <col min="270" max="511" width="9.140625" style="609"/>
    <col min="512" max="512" width="0" style="609" hidden="1" customWidth="1"/>
    <col min="513" max="513" width="48.85546875" style="609" customWidth="1"/>
    <col min="514" max="514" width="21.140625" style="609" customWidth="1"/>
    <col min="515" max="515" width="15.42578125" style="609" customWidth="1"/>
    <col min="516" max="516" width="16.5703125" style="609" customWidth="1"/>
    <col min="517" max="517" width="21.140625" style="609" customWidth="1"/>
    <col min="518" max="518" width="15.42578125" style="609" customWidth="1"/>
    <col min="519" max="519" width="16.5703125" style="609" customWidth="1"/>
    <col min="520" max="520" width="21.140625" style="609" customWidth="1"/>
    <col min="521" max="521" width="15.42578125" style="609" customWidth="1"/>
    <col min="522" max="522" width="16.5703125" style="609" customWidth="1"/>
    <col min="523" max="523" width="21.140625" style="609" customWidth="1"/>
    <col min="524" max="524" width="15.42578125" style="609" customWidth="1"/>
    <col min="525" max="525" width="16.5703125" style="609" customWidth="1"/>
    <col min="526" max="767" width="9.140625" style="609"/>
    <col min="768" max="768" width="0" style="609" hidden="1" customWidth="1"/>
    <col min="769" max="769" width="48.85546875" style="609" customWidth="1"/>
    <col min="770" max="770" width="21.140625" style="609" customWidth="1"/>
    <col min="771" max="771" width="15.42578125" style="609" customWidth="1"/>
    <col min="772" max="772" width="16.5703125" style="609" customWidth="1"/>
    <col min="773" max="773" width="21.140625" style="609" customWidth="1"/>
    <col min="774" max="774" width="15.42578125" style="609" customWidth="1"/>
    <col min="775" max="775" width="16.5703125" style="609" customWidth="1"/>
    <col min="776" max="776" width="21.140625" style="609" customWidth="1"/>
    <col min="777" max="777" width="15.42578125" style="609" customWidth="1"/>
    <col min="778" max="778" width="16.5703125" style="609" customWidth="1"/>
    <col min="779" max="779" width="21.140625" style="609" customWidth="1"/>
    <col min="780" max="780" width="15.42578125" style="609" customWidth="1"/>
    <col min="781" max="781" width="16.5703125" style="609" customWidth="1"/>
    <col min="782" max="1023" width="9.140625" style="609"/>
    <col min="1024" max="1024" width="0" style="609" hidden="1" customWidth="1"/>
    <col min="1025" max="1025" width="48.85546875" style="609" customWidth="1"/>
    <col min="1026" max="1026" width="21.140625" style="609" customWidth="1"/>
    <col min="1027" max="1027" width="15.42578125" style="609" customWidth="1"/>
    <col min="1028" max="1028" width="16.5703125" style="609" customWidth="1"/>
    <col min="1029" max="1029" width="21.140625" style="609" customWidth="1"/>
    <col min="1030" max="1030" width="15.42578125" style="609" customWidth="1"/>
    <col min="1031" max="1031" width="16.5703125" style="609" customWidth="1"/>
    <col min="1032" max="1032" width="21.140625" style="609" customWidth="1"/>
    <col min="1033" max="1033" width="15.42578125" style="609" customWidth="1"/>
    <col min="1034" max="1034" width="16.5703125" style="609" customWidth="1"/>
    <col min="1035" max="1035" width="21.140625" style="609" customWidth="1"/>
    <col min="1036" max="1036" width="15.42578125" style="609" customWidth="1"/>
    <col min="1037" max="1037" width="16.5703125" style="609" customWidth="1"/>
    <col min="1038" max="1279" width="9.140625" style="609"/>
    <col min="1280" max="1280" width="0" style="609" hidden="1" customWidth="1"/>
    <col min="1281" max="1281" width="48.85546875" style="609" customWidth="1"/>
    <col min="1282" max="1282" width="21.140625" style="609" customWidth="1"/>
    <col min="1283" max="1283" width="15.42578125" style="609" customWidth="1"/>
    <col min="1284" max="1284" width="16.5703125" style="609" customWidth="1"/>
    <col min="1285" max="1285" width="21.140625" style="609" customWidth="1"/>
    <col min="1286" max="1286" width="15.42578125" style="609" customWidth="1"/>
    <col min="1287" max="1287" width="16.5703125" style="609" customWidth="1"/>
    <col min="1288" max="1288" width="21.140625" style="609" customWidth="1"/>
    <col min="1289" max="1289" width="15.42578125" style="609" customWidth="1"/>
    <col min="1290" max="1290" width="16.5703125" style="609" customWidth="1"/>
    <col min="1291" max="1291" width="21.140625" style="609" customWidth="1"/>
    <col min="1292" max="1292" width="15.42578125" style="609" customWidth="1"/>
    <col min="1293" max="1293" width="16.5703125" style="609" customWidth="1"/>
    <col min="1294" max="1535" width="9.140625" style="609"/>
    <col min="1536" max="1536" width="0" style="609" hidden="1" customWidth="1"/>
    <col min="1537" max="1537" width="48.85546875" style="609" customWidth="1"/>
    <col min="1538" max="1538" width="21.140625" style="609" customWidth="1"/>
    <col min="1539" max="1539" width="15.42578125" style="609" customWidth="1"/>
    <col min="1540" max="1540" width="16.5703125" style="609" customWidth="1"/>
    <col min="1541" max="1541" width="21.140625" style="609" customWidth="1"/>
    <col min="1542" max="1542" width="15.42578125" style="609" customWidth="1"/>
    <col min="1543" max="1543" width="16.5703125" style="609" customWidth="1"/>
    <col min="1544" max="1544" width="21.140625" style="609" customWidth="1"/>
    <col min="1545" max="1545" width="15.42578125" style="609" customWidth="1"/>
    <col min="1546" max="1546" width="16.5703125" style="609" customWidth="1"/>
    <col min="1547" max="1547" width="21.140625" style="609" customWidth="1"/>
    <col min="1548" max="1548" width="15.42578125" style="609" customWidth="1"/>
    <col min="1549" max="1549" width="16.5703125" style="609" customWidth="1"/>
    <col min="1550" max="1791" width="9.140625" style="609"/>
    <col min="1792" max="1792" width="0" style="609" hidden="1" customWidth="1"/>
    <col min="1793" max="1793" width="48.85546875" style="609" customWidth="1"/>
    <col min="1794" max="1794" width="21.140625" style="609" customWidth="1"/>
    <col min="1795" max="1795" width="15.42578125" style="609" customWidth="1"/>
    <col min="1796" max="1796" width="16.5703125" style="609" customWidth="1"/>
    <col min="1797" max="1797" width="21.140625" style="609" customWidth="1"/>
    <col min="1798" max="1798" width="15.42578125" style="609" customWidth="1"/>
    <col min="1799" max="1799" width="16.5703125" style="609" customWidth="1"/>
    <col min="1800" max="1800" width="21.140625" style="609" customWidth="1"/>
    <col min="1801" max="1801" width="15.42578125" style="609" customWidth="1"/>
    <col min="1802" max="1802" width="16.5703125" style="609" customWidth="1"/>
    <col min="1803" max="1803" width="21.140625" style="609" customWidth="1"/>
    <col min="1804" max="1804" width="15.42578125" style="609" customWidth="1"/>
    <col min="1805" max="1805" width="16.5703125" style="609" customWidth="1"/>
    <col min="1806" max="2047" width="9.140625" style="609"/>
    <col min="2048" max="2048" width="0" style="609" hidden="1" customWidth="1"/>
    <col min="2049" max="2049" width="48.85546875" style="609" customWidth="1"/>
    <col min="2050" max="2050" width="21.140625" style="609" customWidth="1"/>
    <col min="2051" max="2051" width="15.42578125" style="609" customWidth="1"/>
    <col min="2052" max="2052" width="16.5703125" style="609" customWidth="1"/>
    <col min="2053" max="2053" width="21.140625" style="609" customWidth="1"/>
    <col min="2054" max="2054" width="15.42578125" style="609" customWidth="1"/>
    <col min="2055" max="2055" width="16.5703125" style="609" customWidth="1"/>
    <col min="2056" max="2056" width="21.140625" style="609" customWidth="1"/>
    <col min="2057" max="2057" width="15.42578125" style="609" customWidth="1"/>
    <col min="2058" max="2058" width="16.5703125" style="609" customWidth="1"/>
    <col min="2059" max="2059" width="21.140625" style="609" customWidth="1"/>
    <col min="2060" max="2060" width="15.42578125" style="609" customWidth="1"/>
    <col min="2061" max="2061" width="16.5703125" style="609" customWidth="1"/>
    <col min="2062" max="2303" width="9.140625" style="609"/>
    <col min="2304" max="2304" width="0" style="609" hidden="1" customWidth="1"/>
    <col min="2305" max="2305" width="48.85546875" style="609" customWidth="1"/>
    <col min="2306" max="2306" width="21.140625" style="609" customWidth="1"/>
    <col min="2307" max="2307" width="15.42578125" style="609" customWidth="1"/>
    <col min="2308" max="2308" width="16.5703125" style="609" customWidth="1"/>
    <col min="2309" max="2309" width="21.140625" style="609" customWidth="1"/>
    <col min="2310" max="2310" width="15.42578125" style="609" customWidth="1"/>
    <col min="2311" max="2311" width="16.5703125" style="609" customWidth="1"/>
    <col min="2312" max="2312" width="21.140625" style="609" customWidth="1"/>
    <col min="2313" max="2313" width="15.42578125" style="609" customWidth="1"/>
    <col min="2314" max="2314" width="16.5703125" style="609" customWidth="1"/>
    <col min="2315" max="2315" width="21.140625" style="609" customWidth="1"/>
    <col min="2316" max="2316" width="15.42578125" style="609" customWidth="1"/>
    <col min="2317" max="2317" width="16.5703125" style="609" customWidth="1"/>
    <col min="2318" max="2559" width="9.140625" style="609"/>
    <col min="2560" max="2560" width="0" style="609" hidden="1" customWidth="1"/>
    <col min="2561" max="2561" width="48.85546875" style="609" customWidth="1"/>
    <col min="2562" max="2562" width="21.140625" style="609" customWidth="1"/>
    <col min="2563" max="2563" width="15.42578125" style="609" customWidth="1"/>
    <col min="2564" max="2564" width="16.5703125" style="609" customWidth="1"/>
    <col min="2565" max="2565" width="21.140625" style="609" customWidth="1"/>
    <col min="2566" max="2566" width="15.42578125" style="609" customWidth="1"/>
    <col min="2567" max="2567" width="16.5703125" style="609" customWidth="1"/>
    <col min="2568" max="2568" width="21.140625" style="609" customWidth="1"/>
    <col min="2569" max="2569" width="15.42578125" style="609" customWidth="1"/>
    <col min="2570" max="2570" width="16.5703125" style="609" customWidth="1"/>
    <col min="2571" max="2571" width="21.140625" style="609" customWidth="1"/>
    <col min="2572" max="2572" width="15.42578125" style="609" customWidth="1"/>
    <col min="2573" max="2573" width="16.5703125" style="609" customWidth="1"/>
    <col min="2574" max="2815" width="9.140625" style="609"/>
    <col min="2816" max="2816" width="0" style="609" hidden="1" customWidth="1"/>
    <col min="2817" max="2817" width="48.85546875" style="609" customWidth="1"/>
    <col min="2818" max="2818" width="21.140625" style="609" customWidth="1"/>
    <col min="2819" max="2819" width="15.42578125" style="609" customWidth="1"/>
    <col min="2820" max="2820" width="16.5703125" style="609" customWidth="1"/>
    <col min="2821" max="2821" width="21.140625" style="609" customWidth="1"/>
    <col min="2822" max="2822" width="15.42578125" style="609" customWidth="1"/>
    <col min="2823" max="2823" width="16.5703125" style="609" customWidth="1"/>
    <col min="2824" max="2824" width="21.140625" style="609" customWidth="1"/>
    <col min="2825" max="2825" width="15.42578125" style="609" customWidth="1"/>
    <col min="2826" max="2826" width="16.5703125" style="609" customWidth="1"/>
    <col min="2827" max="2827" width="21.140625" style="609" customWidth="1"/>
    <col min="2828" max="2828" width="15.42578125" style="609" customWidth="1"/>
    <col min="2829" max="2829" width="16.5703125" style="609" customWidth="1"/>
    <col min="2830" max="3071" width="9.140625" style="609"/>
    <col min="3072" max="3072" width="0" style="609" hidden="1" customWidth="1"/>
    <col min="3073" max="3073" width="48.85546875" style="609" customWidth="1"/>
    <col min="3074" max="3074" width="21.140625" style="609" customWidth="1"/>
    <col min="3075" max="3075" width="15.42578125" style="609" customWidth="1"/>
    <col min="3076" max="3076" width="16.5703125" style="609" customWidth="1"/>
    <col min="3077" max="3077" width="21.140625" style="609" customWidth="1"/>
    <col min="3078" max="3078" width="15.42578125" style="609" customWidth="1"/>
    <col min="3079" max="3079" width="16.5703125" style="609" customWidth="1"/>
    <col min="3080" max="3080" width="21.140625" style="609" customWidth="1"/>
    <col min="3081" max="3081" width="15.42578125" style="609" customWidth="1"/>
    <col min="3082" max="3082" width="16.5703125" style="609" customWidth="1"/>
    <col min="3083" max="3083" width="21.140625" style="609" customWidth="1"/>
    <col min="3084" max="3084" width="15.42578125" style="609" customWidth="1"/>
    <col min="3085" max="3085" width="16.5703125" style="609" customWidth="1"/>
    <col min="3086" max="3327" width="9.140625" style="609"/>
    <col min="3328" max="3328" width="0" style="609" hidden="1" customWidth="1"/>
    <col min="3329" max="3329" width="48.85546875" style="609" customWidth="1"/>
    <col min="3330" max="3330" width="21.140625" style="609" customWidth="1"/>
    <col min="3331" max="3331" width="15.42578125" style="609" customWidth="1"/>
    <col min="3332" max="3332" width="16.5703125" style="609" customWidth="1"/>
    <col min="3333" max="3333" width="21.140625" style="609" customWidth="1"/>
    <col min="3334" max="3334" width="15.42578125" style="609" customWidth="1"/>
    <col min="3335" max="3335" width="16.5703125" style="609" customWidth="1"/>
    <col min="3336" max="3336" width="21.140625" style="609" customWidth="1"/>
    <col min="3337" max="3337" width="15.42578125" style="609" customWidth="1"/>
    <col min="3338" max="3338" width="16.5703125" style="609" customWidth="1"/>
    <col min="3339" max="3339" width="21.140625" style="609" customWidth="1"/>
    <col min="3340" max="3340" width="15.42578125" style="609" customWidth="1"/>
    <col min="3341" max="3341" width="16.5703125" style="609" customWidth="1"/>
    <col min="3342" max="3583" width="9.140625" style="609"/>
    <col min="3584" max="3584" width="0" style="609" hidden="1" customWidth="1"/>
    <col min="3585" max="3585" width="48.85546875" style="609" customWidth="1"/>
    <col min="3586" max="3586" width="21.140625" style="609" customWidth="1"/>
    <col min="3587" max="3587" width="15.42578125" style="609" customWidth="1"/>
    <col min="3588" max="3588" width="16.5703125" style="609" customWidth="1"/>
    <col min="3589" max="3589" width="21.140625" style="609" customWidth="1"/>
    <col min="3590" max="3590" width="15.42578125" style="609" customWidth="1"/>
    <col min="3591" max="3591" width="16.5703125" style="609" customWidth="1"/>
    <col min="3592" max="3592" width="21.140625" style="609" customWidth="1"/>
    <col min="3593" max="3593" width="15.42578125" style="609" customWidth="1"/>
    <col min="3594" max="3594" width="16.5703125" style="609" customWidth="1"/>
    <col min="3595" max="3595" width="21.140625" style="609" customWidth="1"/>
    <col min="3596" max="3596" width="15.42578125" style="609" customWidth="1"/>
    <col min="3597" max="3597" width="16.5703125" style="609" customWidth="1"/>
    <col min="3598" max="3839" width="9.140625" style="609"/>
    <col min="3840" max="3840" width="0" style="609" hidden="1" customWidth="1"/>
    <col min="3841" max="3841" width="48.85546875" style="609" customWidth="1"/>
    <col min="3842" max="3842" width="21.140625" style="609" customWidth="1"/>
    <col min="3843" max="3843" width="15.42578125" style="609" customWidth="1"/>
    <col min="3844" max="3844" width="16.5703125" style="609" customWidth="1"/>
    <col min="3845" max="3845" width="21.140625" style="609" customWidth="1"/>
    <col min="3846" max="3846" width="15.42578125" style="609" customWidth="1"/>
    <col min="3847" max="3847" width="16.5703125" style="609" customWidth="1"/>
    <col min="3848" max="3848" width="21.140625" style="609" customWidth="1"/>
    <col min="3849" max="3849" width="15.42578125" style="609" customWidth="1"/>
    <col min="3850" max="3850" width="16.5703125" style="609" customWidth="1"/>
    <col min="3851" max="3851" width="21.140625" style="609" customWidth="1"/>
    <col min="3852" max="3852" width="15.42578125" style="609" customWidth="1"/>
    <col min="3853" max="3853" width="16.5703125" style="609" customWidth="1"/>
    <col min="3854" max="4095" width="9.140625" style="609"/>
    <col min="4096" max="4096" width="0" style="609" hidden="1" customWidth="1"/>
    <col min="4097" max="4097" width="48.85546875" style="609" customWidth="1"/>
    <col min="4098" max="4098" width="21.140625" style="609" customWidth="1"/>
    <col min="4099" max="4099" width="15.42578125" style="609" customWidth="1"/>
    <col min="4100" max="4100" width="16.5703125" style="609" customWidth="1"/>
    <col min="4101" max="4101" width="21.140625" style="609" customWidth="1"/>
    <col min="4102" max="4102" width="15.42578125" style="609" customWidth="1"/>
    <col min="4103" max="4103" width="16.5703125" style="609" customWidth="1"/>
    <col min="4104" max="4104" width="21.140625" style="609" customWidth="1"/>
    <col min="4105" max="4105" width="15.42578125" style="609" customWidth="1"/>
    <col min="4106" max="4106" width="16.5703125" style="609" customWidth="1"/>
    <col min="4107" max="4107" width="21.140625" style="609" customWidth="1"/>
    <col min="4108" max="4108" width="15.42578125" style="609" customWidth="1"/>
    <col min="4109" max="4109" width="16.5703125" style="609" customWidth="1"/>
    <col min="4110" max="4351" width="9.140625" style="609"/>
    <col min="4352" max="4352" width="0" style="609" hidden="1" customWidth="1"/>
    <col min="4353" max="4353" width="48.85546875" style="609" customWidth="1"/>
    <col min="4354" max="4354" width="21.140625" style="609" customWidth="1"/>
    <col min="4355" max="4355" width="15.42578125" style="609" customWidth="1"/>
    <col min="4356" max="4356" width="16.5703125" style="609" customWidth="1"/>
    <col min="4357" max="4357" width="21.140625" style="609" customWidth="1"/>
    <col min="4358" max="4358" width="15.42578125" style="609" customWidth="1"/>
    <col min="4359" max="4359" width="16.5703125" style="609" customWidth="1"/>
    <col min="4360" max="4360" width="21.140625" style="609" customWidth="1"/>
    <col min="4361" max="4361" width="15.42578125" style="609" customWidth="1"/>
    <col min="4362" max="4362" width="16.5703125" style="609" customWidth="1"/>
    <col min="4363" max="4363" width="21.140625" style="609" customWidth="1"/>
    <col min="4364" max="4364" width="15.42578125" style="609" customWidth="1"/>
    <col min="4365" max="4365" width="16.5703125" style="609" customWidth="1"/>
    <col min="4366" max="4607" width="9.140625" style="609"/>
    <col min="4608" max="4608" width="0" style="609" hidden="1" customWidth="1"/>
    <col min="4609" max="4609" width="48.85546875" style="609" customWidth="1"/>
    <col min="4610" max="4610" width="21.140625" style="609" customWidth="1"/>
    <col min="4611" max="4611" width="15.42578125" style="609" customWidth="1"/>
    <col min="4612" max="4612" width="16.5703125" style="609" customWidth="1"/>
    <col min="4613" max="4613" width="21.140625" style="609" customWidth="1"/>
    <col min="4614" max="4614" width="15.42578125" style="609" customWidth="1"/>
    <col min="4615" max="4615" width="16.5703125" style="609" customWidth="1"/>
    <col min="4616" max="4616" width="21.140625" style="609" customWidth="1"/>
    <col min="4617" max="4617" width="15.42578125" style="609" customWidth="1"/>
    <col min="4618" max="4618" width="16.5703125" style="609" customWidth="1"/>
    <col min="4619" max="4619" width="21.140625" style="609" customWidth="1"/>
    <col min="4620" max="4620" width="15.42578125" style="609" customWidth="1"/>
    <col min="4621" max="4621" width="16.5703125" style="609" customWidth="1"/>
    <col min="4622" max="4863" width="9.140625" style="609"/>
    <col min="4864" max="4864" width="0" style="609" hidden="1" customWidth="1"/>
    <col min="4865" max="4865" width="48.85546875" style="609" customWidth="1"/>
    <col min="4866" max="4866" width="21.140625" style="609" customWidth="1"/>
    <col min="4867" max="4867" width="15.42578125" style="609" customWidth="1"/>
    <col min="4868" max="4868" width="16.5703125" style="609" customWidth="1"/>
    <col min="4869" max="4869" width="21.140625" style="609" customWidth="1"/>
    <col min="4870" max="4870" width="15.42578125" style="609" customWidth="1"/>
    <col min="4871" max="4871" width="16.5703125" style="609" customWidth="1"/>
    <col min="4872" max="4872" width="21.140625" style="609" customWidth="1"/>
    <col min="4873" max="4873" width="15.42578125" style="609" customWidth="1"/>
    <col min="4874" max="4874" width="16.5703125" style="609" customWidth="1"/>
    <col min="4875" max="4875" width="21.140625" style="609" customWidth="1"/>
    <col min="4876" max="4876" width="15.42578125" style="609" customWidth="1"/>
    <col min="4877" max="4877" width="16.5703125" style="609" customWidth="1"/>
    <col min="4878" max="5119" width="9.140625" style="609"/>
    <col min="5120" max="5120" width="0" style="609" hidden="1" customWidth="1"/>
    <col min="5121" max="5121" width="48.85546875" style="609" customWidth="1"/>
    <col min="5122" max="5122" width="21.140625" style="609" customWidth="1"/>
    <col min="5123" max="5123" width="15.42578125" style="609" customWidth="1"/>
    <col min="5124" max="5124" width="16.5703125" style="609" customWidth="1"/>
    <col min="5125" max="5125" width="21.140625" style="609" customWidth="1"/>
    <col min="5126" max="5126" width="15.42578125" style="609" customWidth="1"/>
    <col min="5127" max="5127" width="16.5703125" style="609" customWidth="1"/>
    <col min="5128" max="5128" width="21.140625" style="609" customWidth="1"/>
    <col min="5129" max="5129" width="15.42578125" style="609" customWidth="1"/>
    <col min="5130" max="5130" width="16.5703125" style="609" customWidth="1"/>
    <col min="5131" max="5131" width="21.140625" style="609" customWidth="1"/>
    <col min="5132" max="5132" width="15.42578125" style="609" customWidth="1"/>
    <col min="5133" max="5133" width="16.5703125" style="609" customWidth="1"/>
    <col min="5134" max="5375" width="9.140625" style="609"/>
    <col min="5376" max="5376" width="0" style="609" hidden="1" customWidth="1"/>
    <col min="5377" max="5377" width="48.85546875" style="609" customWidth="1"/>
    <col min="5378" max="5378" width="21.140625" style="609" customWidth="1"/>
    <col min="5379" max="5379" width="15.42578125" style="609" customWidth="1"/>
    <col min="5380" max="5380" width="16.5703125" style="609" customWidth="1"/>
    <col min="5381" max="5381" width="21.140625" style="609" customWidth="1"/>
    <col min="5382" max="5382" width="15.42578125" style="609" customWidth="1"/>
    <col min="5383" max="5383" width="16.5703125" style="609" customWidth="1"/>
    <col min="5384" max="5384" width="21.140625" style="609" customWidth="1"/>
    <col min="5385" max="5385" width="15.42578125" style="609" customWidth="1"/>
    <col min="5386" max="5386" width="16.5703125" style="609" customWidth="1"/>
    <col min="5387" max="5387" width="21.140625" style="609" customWidth="1"/>
    <col min="5388" max="5388" width="15.42578125" style="609" customWidth="1"/>
    <col min="5389" max="5389" width="16.5703125" style="609" customWidth="1"/>
    <col min="5390" max="5631" width="9.140625" style="609"/>
    <col min="5632" max="5632" width="0" style="609" hidden="1" customWidth="1"/>
    <col min="5633" max="5633" width="48.85546875" style="609" customWidth="1"/>
    <col min="5634" max="5634" width="21.140625" style="609" customWidth="1"/>
    <col min="5635" max="5635" width="15.42578125" style="609" customWidth="1"/>
    <col min="5636" max="5636" width="16.5703125" style="609" customWidth="1"/>
    <col min="5637" max="5637" width="21.140625" style="609" customWidth="1"/>
    <col min="5638" max="5638" width="15.42578125" style="609" customWidth="1"/>
    <col min="5639" max="5639" width="16.5703125" style="609" customWidth="1"/>
    <col min="5640" max="5640" width="21.140625" style="609" customWidth="1"/>
    <col min="5641" max="5641" width="15.42578125" style="609" customWidth="1"/>
    <col min="5642" max="5642" width="16.5703125" style="609" customWidth="1"/>
    <col min="5643" max="5643" width="21.140625" style="609" customWidth="1"/>
    <col min="5644" max="5644" width="15.42578125" style="609" customWidth="1"/>
    <col min="5645" max="5645" width="16.5703125" style="609" customWidth="1"/>
    <col min="5646" max="5887" width="9.140625" style="609"/>
    <col min="5888" max="5888" width="0" style="609" hidden="1" customWidth="1"/>
    <col min="5889" max="5889" width="48.85546875" style="609" customWidth="1"/>
    <col min="5890" max="5890" width="21.140625" style="609" customWidth="1"/>
    <col min="5891" max="5891" width="15.42578125" style="609" customWidth="1"/>
    <col min="5892" max="5892" width="16.5703125" style="609" customWidth="1"/>
    <col min="5893" max="5893" width="21.140625" style="609" customWidth="1"/>
    <col min="5894" max="5894" width="15.42578125" style="609" customWidth="1"/>
    <col min="5895" max="5895" width="16.5703125" style="609" customWidth="1"/>
    <col min="5896" max="5896" width="21.140625" style="609" customWidth="1"/>
    <col min="5897" max="5897" width="15.42578125" style="609" customWidth="1"/>
    <col min="5898" max="5898" width="16.5703125" style="609" customWidth="1"/>
    <col min="5899" max="5899" width="21.140625" style="609" customWidth="1"/>
    <col min="5900" max="5900" width="15.42578125" style="609" customWidth="1"/>
    <col min="5901" max="5901" width="16.5703125" style="609" customWidth="1"/>
    <col min="5902" max="6143" width="9.140625" style="609"/>
    <col min="6144" max="6144" width="0" style="609" hidden="1" customWidth="1"/>
    <col min="6145" max="6145" width="48.85546875" style="609" customWidth="1"/>
    <col min="6146" max="6146" width="21.140625" style="609" customWidth="1"/>
    <col min="6147" max="6147" width="15.42578125" style="609" customWidth="1"/>
    <col min="6148" max="6148" width="16.5703125" style="609" customWidth="1"/>
    <col min="6149" max="6149" width="21.140625" style="609" customWidth="1"/>
    <col min="6150" max="6150" width="15.42578125" style="609" customWidth="1"/>
    <col min="6151" max="6151" width="16.5703125" style="609" customWidth="1"/>
    <col min="6152" max="6152" width="21.140625" style="609" customWidth="1"/>
    <col min="6153" max="6153" width="15.42578125" style="609" customWidth="1"/>
    <col min="6154" max="6154" width="16.5703125" style="609" customWidth="1"/>
    <col min="6155" max="6155" width="21.140625" style="609" customWidth="1"/>
    <col min="6156" max="6156" width="15.42578125" style="609" customWidth="1"/>
    <col min="6157" max="6157" width="16.5703125" style="609" customWidth="1"/>
    <col min="6158" max="6399" width="9.140625" style="609"/>
    <col min="6400" max="6400" width="0" style="609" hidden="1" customWidth="1"/>
    <col min="6401" max="6401" width="48.85546875" style="609" customWidth="1"/>
    <col min="6402" max="6402" width="21.140625" style="609" customWidth="1"/>
    <col min="6403" max="6403" width="15.42578125" style="609" customWidth="1"/>
    <col min="6404" max="6404" width="16.5703125" style="609" customWidth="1"/>
    <col min="6405" max="6405" width="21.140625" style="609" customWidth="1"/>
    <col min="6406" max="6406" width="15.42578125" style="609" customWidth="1"/>
    <col min="6407" max="6407" width="16.5703125" style="609" customWidth="1"/>
    <col min="6408" max="6408" width="21.140625" style="609" customWidth="1"/>
    <col min="6409" max="6409" width="15.42578125" style="609" customWidth="1"/>
    <col min="6410" max="6410" width="16.5703125" style="609" customWidth="1"/>
    <col min="6411" max="6411" width="21.140625" style="609" customWidth="1"/>
    <col min="6412" max="6412" width="15.42578125" style="609" customWidth="1"/>
    <col min="6413" max="6413" width="16.5703125" style="609" customWidth="1"/>
    <col min="6414" max="6655" width="9.140625" style="609"/>
    <col min="6656" max="6656" width="0" style="609" hidden="1" customWidth="1"/>
    <col min="6657" max="6657" width="48.85546875" style="609" customWidth="1"/>
    <col min="6658" max="6658" width="21.140625" style="609" customWidth="1"/>
    <col min="6659" max="6659" width="15.42578125" style="609" customWidth="1"/>
    <col min="6660" max="6660" width="16.5703125" style="609" customWidth="1"/>
    <col min="6661" max="6661" width="21.140625" style="609" customWidth="1"/>
    <col min="6662" max="6662" width="15.42578125" style="609" customWidth="1"/>
    <col min="6663" max="6663" width="16.5703125" style="609" customWidth="1"/>
    <col min="6664" max="6664" width="21.140625" style="609" customWidth="1"/>
    <col min="6665" max="6665" width="15.42578125" style="609" customWidth="1"/>
    <col min="6666" max="6666" width="16.5703125" style="609" customWidth="1"/>
    <col min="6667" max="6667" width="21.140625" style="609" customWidth="1"/>
    <col min="6668" max="6668" width="15.42578125" style="609" customWidth="1"/>
    <col min="6669" max="6669" width="16.5703125" style="609" customWidth="1"/>
    <col min="6670" max="6911" width="9.140625" style="609"/>
    <col min="6912" max="6912" width="0" style="609" hidden="1" customWidth="1"/>
    <col min="6913" max="6913" width="48.85546875" style="609" customWidth="1"/>
    <col min="6914" max="6914" width="21.140625" style="609" customWidth="1"/>
    <col min="6915" max="6915" width="15.42578125" style="609" customWidth="1"/>
    <col min="6916" max="6916" width="16.5703125" style="609" customWidth="1"/>
    <col min="6917" max="6917" width="21.140625" style="609" customWidth="1"/>
    <col min="6918" max="6918" width="15.42578125" style="609" customWidth="1"/>
    <col min="6919" max="6919" width="16.5703125" style="609" customWidth="1"/>
    <col min="6920" max="6920" width="21.140625" style="609" customWidth="1"/>
    <col min="6921" max="6921" width="15.42578125" style="609" customWidth="1"/>
    <col min="6922" max="6922" width="16.5703125" style="609" customWidth="1"/>
    <col min="6923" max="6923" width="21.140625" style="609" customWidth="1"/>
    <col min="6924" max="6924" width="15.42578125" style="609" customWidth="1"/>
    <col min="6925" max="6925" width="16.5703125" style="609" customWidth="1"/>
    <col min="6926" max="7167" width="9.140625" style="609"/>
    <col min="7168" max="7168" width="0" style="609" hidden="1" customWidth="1"/>
    <col min="7169" max="7169" width="48.85546875" style="609" customWidth="1"/>
    <col min="7170" max="7170" width="21.140625" style="609" customWidth="1"/>
    <col min="7171" max="7171" width="15.42578125" style="609" customWidth="1"/>
    <col min="7172" max="7172" width="16.5703125" style="609" customWidth="1"/>
    <col min="7173" max="7173" width="21.140625" style="609" customWidth="1"/>
    <col min="7174" max="7174" width="15.42578125" style="609" customWidth="1"/>
    <col min="7175" max="7175" width="16.5703125" style="609" customWidth="1"/>
    <col min="7176" max="7176" width="21.140625" style="609" customWidth="1"/>
    <col min="7177" max="7177" width="15.42578125" style="609" customWidth="1"/>
    <col min="7178" max="7178" width="16.5703125" style="609" customWidth="1"/>
    <col min="7179" max="7179" width="21.140625" style="609" customWidth="1"/>
    <col min="7180" max="7180" width="15.42578125" style="609" customWidth="1"/>
    <col min="7181" max="7181" width="16.5703125" style="609" customWidth="1"/>
    <col min="7182" max="7423" width="9.140625" style="609"/>
    <col min="7424" max="7424" width="0" style="609" hidden="1" customWidth="1"/>
    <col min="7425" max="7425" width="48.85546875" style="609" customWidth="1"/>
    <col min="7426" max="7426" width="21.140625" style="609" customWidth="1"/>
    <col min="7427" max="7427" width="15.42578125" style="609" customWidth="1"/>
    <col min="7428" max="7428" width="16.5703125" style="609" customWidth="1"/>
    <col min="7429" max="7429" width="21.140625" style="609" customWidth="1"/>
    <col min="7430" max="7430" width="15.42578125" style="609" customWidth="1"/>
    <col min="7431" max="7431" width="16.5703125" style="609" customWidth="1"/>
    <col min="7432" max="7432" width="21.140625" style="609" customWidth="1"/>
    <col min="7433" max="7433" width="15.42578125" style="609" customWidth="1"/>
    <col min="7434" max="7434" width="16.5703125" style="609" customWidth="1"/>
    <col min="7435" max="7435" width="21.140625" style="609" customWidth="1"/>
    <col min="7436" max="7436" width="15.42578125" style="609" customWidth="1"/>
    <col min="7437" max="7437" width="16.5703125" style="609" customWidth="1"/>
    <col min="7438" max="7679" width="9.140625" style="609"/>
    <col min="7680" max="7680" width="0" style="609" hidden="1" customWidth="1"/>
    <col min="7681" max="7681" width="48.85546875" style="609" customWidth="1"/>
    <col min="7682" max="7682" width="21.140625" style="609" customWidth="1"/>
    <col min="7683" max="7683" width="15.42578125" style="609" customWidth="1"/>
    <col min="7684" max="7684" width="16.5703125" style="609" customWidth="1"/>
    <col min="7685" max="7685" width="21.140625" style="609" customWidth="1"/>
    <col min="7686" max="7686" width="15.42578125" style="609" customWidth="1"/>
    <col min="7687" max="7687" width="16.5703125" style="609" customWidth="1"/>
    <col min="7688" max="7688" width="21.140625" style="609" customWidth="1"/>
    <col min="7689" max="7689" width="15.42578125" style="609" customWidth="1"/>
    <col min="7690" max="7690" width="16.5703125" style="609" customWidth="1"/>
    <col min="7691" max="7691" width="21.140625" style="609" customWidth="1"/>
    <col min="7692" max="7692" width="15.42578125" style="609" customWidth="1"/>
    <col min="7693" max="7693" width="16.5703125" style="609" customWidth="1"/>
    <col min="7694" max="7935" width="9.140625" style="609"/>
    <col min="7936" max="7936" width="0" style="609" hidden="1" customWidth="1"/>
    <col min="7937" max="7937" width="48.85546875" style="609" customWidth="1"/>
    <col min="7938" max="7938" width="21.140625" style="609" customWidth="1"/>
    <col min="7939" max="7939" width="15.42578125" style="609" customWidth="1"/>
    <col min="7940" max="7940" width="16.5703125" style="609" customWidth="1"/>
    <col min="7941" max="7941" width="21.140625" style="609" customWidth="1"/>
    <col min="7942" max="7942" width="15.42578125" style="609" customWidth="1"/>
    <col min="7943" max="7943" width="16.5703125" style="609" customWidth="1"/>
    <col min="7944" max="7944" width="21.140625" style="609" customWidth="1"/>
    <col min="7945" max="7945" width="15.42578125" style="609" customWidth="1"/>
    <col min="7946" max="7946" width="16.5703125" style="609" customWidth="1"/>
    <col min="7947" max="7947" width="21.140625" style="609" customWidth="1"/>
    <col min="7948" max="7948" width="15.42578125" style="609" customWidth="1"/>
    <col min="7949" max="7949" width="16.5703125" style="609" customWidth="1"/>
    <col min="7950" max="8191" width="9.140625" style="609"/>
    <col min="8192" max="8192" width="0" style="609" hidden="1" customWidth="1"/>
    <col min="8193" max="8193" width="48.85546875" style="609" customWidth="1"/>
    <col min="8194" max="8194" width="21.140625" style="609" customWidth="1"/>
    <col min="8195" max="8195" width="15.42578125" style="609" customWidth="1"/>
    <col min="8196" max="8196" width="16.5703125" style="609" customWidth="1"/>
    <col min="8197" max="8197" width="21.140625" style="609" customWidth="1"/>
    <col min="8198" max="8198" width="15.42578125" style="609" customWidth="1"/>
    <col min="8199" max="8199" width="16.5703125" style="609" customWidth="1"/>
    <col min="8200" max="8200" width="21.140625" style="609" customWidth="1"/>
    <col min="8201" max="8201" width="15.42578125" style="609" customWidth="1"/>
    <col min="8202" max="8202" width="16.5703125" style="609" customWidth="1"/>
    <col min="8203" max="8203" width="21.140625" style="609" customWidth="1"/>
    <col min="8204" max="8204" width="15.42578125" style="609" customWidth="1"/>
    <col min="8205" max="8205" width="16.5703125" style="609" customWidth="1"/>
    <col min="8206" max="8447" width="9.140625" style="609"/>
    <col min="8448" max="8448" width="0" style="609" hidden="1" customWidth="1"/>
    <col min="8449" max="8449" width="48.85546875" style="609" customWidth="1"/>
    <col min="8450" max="8450" width="21.140625" style="609" customWidth="1"/>
    <col min="8451" max="8451" width="15.42578125" style="609" customWidth="1"/>
    <col min="8452" max="8452" width="16.5703125" style="609" customWidth="1"/>
    <col min="8453" max="8453" width="21.140625" style="609" customWidth="1"/>
    <col min="8454" max="8454" width="15.42578125" style="609" customWidth="1"/>
    <col min="8455" max="8455" width="16.5703125" style="609" customWidth="1"/>
    <col min="8456" max="8456" width="21.140625" style="609" customWidth="1"/>
    <col min="8457" max="8457" width="15.42578125" style="609" customWidth="1"/>
    <col min="8458" max="8458" width="16.5703125" style="609" customWidth="1"/>
    <col min="8459" max="8459" width="21.140625" style="609" customWidth="1"/>
    <col min="8460" max="8460" width="15.42578125" style="609" customWidth="1"/>
    <col min="8461" max="8461" width="16.5703125" style="609" customWidth="1"/>
    <col min="8462" max="8703" width="9.140625" style="609"/>
    <col min="8704" max="8704" width="0" style="609" hidden="1" customWidth="1"/>
    <col min="8705" max="8705" width="48.85546875" style="609" customWidth="1"/>
    <col min="8706" max="8706" width="21.140625" style="609" customWidth="1"/>
    <col min="8707" max="8707" width="15.42578125" style="609" customWidth="1"/>
    <col min="8708" max="8708" width="16.5703125" style="609" customWidth="1"/>
    <col min="8709" max="8709" width="21.140625" style="609" customWidth="1"/>
    <col min="8710" max="8710" width="15.42578125" style="609" customWidth="1"/>
    <col min="8711" max="8711" width="16.5703125" style="609" customWidth="1"/>
    <col min="8712" max="8712" width="21.140625" style="609" customWidth="1"/>
    <col min="8713" max="8713" width="15.42578125" style="609" customWidth="1"/>
    <col min="8714" max="8714" width="16.5703125" style="609" customWidth="1"/>
    <col min="8715" max="8715" width="21.140625" style="609" customWidth="1"/>
    <col min="8716" max="8716" width="15.42578125" style="609" customWidth="1"/>
    <col min="8717" max="8717" width="16.5703125" style="609" customWidth="1"/>
    <col min="8718" max="8959" width="9.140625" style="609"/>
    <col min="8960" max="8960" width="0" style="609" hidden="1" customWidth="1"/>
    <col min="8961" max="8961" width="48.85546875" style="609" customWidth="1"/>
    <col min="8962" max="8962" width="21.140625" style="609" customWidth="1"/>
    <col min="8963" max="8963" width="15.42578125" style="609" customWidth="1"/>
    <col min="8964" max="8964" width="16.5703125" style="609" customWidth="1"/>
    <col min="8965" max="8965" width="21.140625" style="609" customWidth="1"/>
    <col min="8966" max="8966" width="15.42578125" style="609" customWidth="1"/>
    <col min="8967" max="8967" width="16.5703125" style="609" customWidth="1"/>
    <col min="8968" max="8968" width="21.140625" style="609" customWidth="1"/>
    <col min="8969" max="8969" width="15.42578125" style="609" customWidth="1"/>
    <col min="8970" max="8970" width="16.5703125" style="609" customWidth="1"/>
    <col min="8971" max="8971" width="21.140625" style="609" customWidth="1"/>
    <col min="8972" max="8972" width="15.42578125" style="609" customWidth="1"/>
    <col min="8973" max="8973" width="16.5703125" style="609" customWidth="1"/>
    <col min="8974" max="9215" width="9.140625" style="609"/>
    <col min="9216" max="9216" width="0" style="609" hidden="1" customWidth="1"/>
    <col min="9217" max="9217" width="48.85546875" style="609" customWidth="1"/>
    <col min="9218" max="9218" width="21.140625" style="609" customWidth="1"/>
    <col min="9219" max="9219" width="15.42578125" style="609" customWidth="1"/>
    <col min="9220" max="9220" width="16.5703125" style="609" customWidth="1"/>
    <col min="9221" max="9221" width="21.140625" style="609" customWidth="1"/>
    <col min="9222" max="9222" width="15.42578125" style="609" customWidth="1"/>
    <col min="9223" max="9223" width="16.5703125" style="609" customWidth="1"/>
    <col min="9224" max="9224" width="21.140625" style="609" customWidth="1"/>
    <col min="9225" max="9225" width="15.42578125" style="609" customWidth="1"/>
    <col min="9226" max="9226" width="16.5703125" style="609" customWidth="1"/>
    <col min="9227" max="9227" width="21.140625" style="609" customWidth="1"/>
    <col min="9228" max="9228" width="15.42578125" style="609" customWidth="1"/>
    <col min="9229" max="9229" width="16.5703125" style="609" customWidth="1"/>
    <col min="9230" max="9471" width="9.140625" style="609"/>
    <col min="9472" max="9472" width="0" style="609" hidden="1" customWidth="1"/>
    <col min="9473" max="9473" width="48.85546875" style="609" customWidth="1"/>
    <col min="9474" max="9474" width="21.140625" style="609" customWidth="1"/>
    <col min="9475" max="9475" width="15.42578125" style="609" customWidth="1"/>
    <col min="9476" max="9476" width="16.5703125" style="609" customWidth="1"/>
    <col min="9477" max="9477" width="21.140625" style="609" customWidth="1"/>
    <col min="9478" max="9478" width="15.42578125" style="609" customWidth="1"/>
    <col min="9479" max="9479" width="16.5703125" style="609" customWidth="1"/>
    <col min="9480" max="9480" width="21.140625" style="609" customWidth="1"/>
    <col min="9481" max="9481" width="15.42578125" style="609" customWidth="1"/>
    <col min="9482" max="9482" width="16.5703125" style="609" customWidth="1"/>
    <col min="9483" max="9483" width="21.140625" style="609" customWidth="1"/>
    <col min="9484" max="9484" width="15.42578125" style="609" customWidth="1"/>
    <col min="9485" max="9485" width="16.5703125" style="609" customWidth="1"/>
    <col min="9486" max="9727" width="9.140625" style="609"/>
    <col min="9728" max="9728" width="0" style="609" hidden="1" customWidth="1"/>
    <col min="9729" max="9729" width="48.85546875" style="609" customWidth="1"/>
    <col min="9730" max="9730" width="21.140625" style="609" customWidth="1"/>
    <col min="9731" max="9731" width="15.42578125" style="609" customWidth="1"/>
    <col min="9732" max="9732" width="16.5703125" style="609" customWidth="1"/>
    <col min="9733" max="9733" width="21.140625" style="609" customWidth="1"/>
    <col min="9734" max="9734" width="15.42578125" style="609" customWidth="1"/>
    <col min="9735" max="9735" width="16.5703125" style="609" customWidth="1"/>
    <col min="9736" max="9736" width="21.140625" style="609" customWidth="1"/>
    <col min="9737" max="9737" width="15.42578125" style="609" customWidth="1"/>
    <col min="9738" max="9738" width="16.5703125" style="609" customWidth="1"/>
    <col min="9739" max="9739" width="21.140625" style="609" customWidth="1"/>
    <col min="9740" max="9740" width="15.42578125" style="609" customWidth="1"/>
    <col min="9741" max="9741" width="16.5703125" style="609" customWidth="1"/>
    <col min="9742" max="9983" width="9.140625" style="609"/>
    <col min="9984" max="9984" width="0" style="609" hidden="1" customWidth="1"/>
    <col min="9985" max="9985" width="48.85546875" style="609" customWidth="1"/>
    <col min="9986" max="9986" width="21.140625" style="609" customWidth="1"/>
    <col min="9987" max="9987" width="15.42578125" style="609" customWidth="1"/>
    <col min="9988" max="9988" width="16.5703125" style="609" customWidth="1"/>
    <col min="9989" max="9989" width="21.140625" style="609" customWidth="1"/>
    <col min="9990" max="9990" width="15.42578125" style="609" customWidth="1"/>
    <col min="9991" max="9991" width="16.5703125" style="609" customWidth="1"/>
    <col min="9992" max="9992" width="21.140625" style="609" customWidth="1"/>
    <col min="9993" max="9993" width="15.42578125" style="609" customWidth="1"/>
    <col min="9994" max="9994" width="16.5703125" style="609" customWidth="1"/>
    <col min="9995" max="9995" width="21.140625" style="609" customWidth="1"/>
    <col min="9996" max="9996" width="15.42578125" style="609" customWidth="1"/>
    <col min="9997" max="9997" width="16.5703125" style="609" customWidth="1"/>
    <col min="9998" max="10239" width="9.140625" style="609"/>
    <col min="10240" max="10240" width="0" style="609" hidden="1" customWidth="1"/>
    <col min="10241" max="10241" width="48.85546875" style="609" customWidth="1"/>
    <col min="10242" max="10242" width="21.140625" style="609" customWidth="1"/>
    <col min="10243" max="10243" width="15.42578125" style="609" customWidth="1"/>
    <col min="10244" max="10244" width="16.5703125" style="609" customWidth="1"/>
    <col min="10245" max="10245" width="21.140625" style="609" customWidth="1"/>
    <col min="10246" max="10246" width="15.42578125" style="609" customWidth="1"/>
    <col min="10247" max="10247" width="16.5703125" style="609" customWidth="1"/>
    <col min="10248" max="10248" width="21.140625" style="609" customWidth="1"/>
    <col min="10249" max="10249" width="15.42578125" style="609" customWidth="1"/>
    <col min="10250" max="10250" width="16.5703125" style="609" customWidth="1"/>
    <col min="10251" max="10251" width="21.140625" style="609" customWidth="1"/>
    <col min="10252" max="10252" width="15.42578125" style="609" customWidth="1"/>
    <col min="10253" max="10253" width="16.5703125" style="609" customWidth="1"/>
    <col min="10254" max="10495" width="9.140625" style="609"/>
    <col min="10496" max="10496" width="0" style="609" hidden="1" customWidth="1"/>
    <col min="10497" max="10497" width="48.85546875" style="609" customWidth="1"/>
    <col min="10498" max="10498" width="21.140625" style="609" customWidth="1"/>
    <col min="10499" max="10499" width="15.42578125" style="609" customWidth="1"/>
    <col min="10500" max="10500" width="16.5703125" style="609" customWidth="1"/>
    <col min="10501" max="10501" width="21.140625" style="609" customWidth="1"/>
    <col min="10502" max="10502" width="15.42578125" style="609" customWidth="1"/>
    <col min="10503" max="10503" width="16.5703125" style="609" customWidth="1"/>
    <col min="10504" max="10504" width="21.140625" style="609" customWidth="1"/>
    <col min="10505" max="10505" width="15.42578125" style="609" customWidth="1"/>
    <col min="10506" max="10506" width="16.5703125" style="609" customWidth="1"/>
    <col min="10507" max="10507" width="21.140625" style="609" customWidth="1"/>
    <col min="10508" max="10508" width="15.42578125" style="609" customWidth="1"/>
    <col min="10509" max="10509" width="16.5703125" style="609" customWidth="1"/>
    <col min="10510" max="10751" width="9.140625" style="609"/>
    <col min="10752" max="10752" width="0" style="609" hidden="1" customWidth="1"/>
    <col min="10753" max="10753" width="48.85546875" style="609" customWidth="1"/>
    <col min="10754" max="10754" width="21.140625" style="609" customWidth="1"/>
    <col min="10755" max="10755" width="15.42578125" style="609" customWidth="1"/>
    <col min="10756" max="10756" width="16.5703125" style="609" customWidth="1"/>
    <col min="10757" max="10757" width="21.140625" style="609" customWidth="1"/>
    <col min="10758" max="10758" width="15.42578125" style="609" customWidth="1"/>
    <col min="10759" max="10759" width="16.5703125" style="609" customWidth="1"/>
    <col min="10760" max="10760" width="21.140625" style="609" customWidth="1"/>
    <col min="10761" max="10761" width="15.42578125" style="609" customWidth="1"/>
    <col min="10762" max="10762" width="16.5703125" style="609" customWidth="1"/>
    <col min="10763" max="10763" width="21.140625" style="609" customWidth="1"/>
    <col min="10764" max="10764" width="15.42578125" style="609" customWidth="1"/>
    <col min="10765" max="10765" width="16.5703125" style="609" customWidth="1"/>
    <col min="10766" max="11007" width="9.140625" style="609"/>
    <col min="11008" max="11008" width="0" style="609" hidden="1" customWidth="1"/>
    <col min="11009" max="11009" width="48.85546875" style="609" customWidth="1"/>
    <col min="11010" max="11010" width="21.140625" style="609" customWidth="1"/>
    <col min="11011" max="11011" width="15.42578125" style="609" customWidth="1"/>
    <col min="11012" max="11012" width="16.5703125" style="609" customWidth="1"/>
    <col min="11013" max="11013" width="21.140625" style="609" customWidth="1"/>
    <col min="11014" max="11014" width="15.42578125" style="609" customWidth="1"/>
    <col min="11015" max="11015" width="16.5703125" style="609" customWidth="1"/>
    <col min="11016" max="11016" width="21.140625" style="609" customWidth="1"/>
    <col min="11017" max="11017" width="15.42578125" style="609" customWidth="1"/>
    <col min="11018" max="11018" width="16.5703125" style="609" customWidth="1"/>
    <col min="11019" max="11019" width="21.140625" style="609" customWidth="1"/>
    <col min="11020" max="11020" width="15.42578125" style="609" customWidth="1"/>
    <col min="11021" max="11021" width="16.5703125" style="609" customWidth="1"/>
    <col min="11022" max="11263" width="9.140625" style="609"/>
    <col min="11264" max="11264" width="0" style="609" hidden="1" customWidth="1"/>
    <col min="11265" max="11265" width="48.85546875" style="609" customWidth="1"/>
    <col min="11266" max="11266" width="21.140625" style="609" customWidth="1"/>
    <col min="11267" max="11267" width="15.42578125" style="609" customWidth="1"/>
    <col min="11268" max="11268" width="16.5703125" style="609" customWidth="1"/>
    <col min="11269" max="11269" width="21.140625" style="609" customWidth="1"/>
    <col min="11270" max="11270" width="15.42578125" style="609" customWidth="1"/>
    <col min="11271" max="11271" width="16.5703125" style="609" customWidth="1"/>
    <col min="11272" max="11272" width="21.140625" style="609" customWidth="1"/>
    <col min="11273" max="11273" width="15.42578125" style="609" customWidth="1"/>
    <col min="11274" max="11274" width="16.5703125" style="609" customWidth="1"/>
    <col min="11275" max="11275" width="21.140625" style="609" customWidth="1"/>
    <col min="11276" max="11276" width="15.42578125" style="609" customWidth="1"/>
    <col min="11277" max="11277" width="16.5703125" style="609" customWidth="1"/>
    <col min="11278" max="11519" width="9.140625" style="609"/>
    <col min="11520" max="11520" width="0" style="609" hidden="1" customWidth="1"/>
    <col min="11521" max="11521" width="48.85546875" style="609" customWidth="1"/>
    <col min="11522" max="11522" width="21.140625" style="609" customWidth="1"/>
    <col min="11523" max="11523" width="15.42578125" style="609" customWidth="1"/>
    <col min="11524" max="11524" width="16.5703125" style="609" customWidth="1"/>
    <col min="11525" max="11525" width="21.140625" style="609" customWidth="1"/>
    <col min="11526" max="11526" width="15.42578125" style="609" customWidth="1"/>
    <col min="11527" max="11527" width="16.5703125" style="609" customWidth="1"/>
    <col min="11528" max="11528" width="21.140625" style="609" customWidth="1"/>
    <col min="11529" max="11529" width="15.42578125" style="609" customWidth="1"/>
    <col min="11530" max="11530" width="16.5703125" style="609" customWidth="1"/>
    <col min="11531" max="11531" width="21.140625" style="609" customWidth="1"/>
    <col min="11532" max="11532" width="15.42578125" style="609" customWidth="1"/>
    <col min="11533" max="11533" width="16.5703125" style="609" customWidth="1"/>
    <col min="11534" max="11775" width="9.140625" style="609"/>
    <col min="11776" max="11776" width="0" style="609" hidden="1" customWidth="1"/>
    <col min="11777" max="11777" width="48.85546875" style="609" customWidth="1"/>
    <col min="11778" max="11778" width="21.140625" style="609" customWidth="1"/>
    <col min="11779" max="11779" width="15.42578125" style="609" customWidth="1"/>
    <col min="11780" max="11780" width="16.5703125" style="609" customWidth="1"/>
    <col min="11781" max="11781" width="21.140625" style="609" customWidth="1"/>
    <col min="11782" max="11782" width="15.42578125" style="609" customWidth="1"/>
    <col min="11783" max="11783" width="16.5703125" style="609" customWidth="1"/>
    <col min="11784" max="11784" width="21.140625" style="609" customWidth="1"/>
    <col min="11785" max="11785" width="15.42578125" style="609" customWidth="1"/>
    <col min="11786" max="11786" width="16.5703125" style="609" customWidth="1"/>
    <col min="11787" max="11787" width="21.140625" style="609" customWidth="1"/>
    <col min="11788" max="11788" width="15.42578125" style="609" customWidth="1"/>
    <col min="11789" max="11789" width="16.5703125" style="609" customWidth="1"/>
    <col min="11790" max="12031" width="9.140625" style="609"/>
    <col min="12032" max="12032" width="0" style="609" hidden="1" customWidth="1"/>
    <col min="12033" max="12033" width="48.85546875" style="609" customWidth="1"/>
    <col min="12034" max="12034" width="21.140625" style="609" customWidth="1"/>
    <col min="12035" max="12035" width="15.42578125" style="609" customWidth="1"/>
    <col min="12036" max="12036" width="16.5703125" style="609" customWidth="1"/>
    <col min="12037" max="12037" width="21.140625" style="609" customWidth="1"/>
    <col min="12038" max="12038" width="15.42578125" style="609" customWidth="1"/>
    <col min="12039" max="12039" width="16.5703125" style="609" customWidth="1"/>
    <col min="12040" max="12040" width="21.140625" style="609" customWidth="1"/>
    <col min="12041" max="12041" width="15.42578125" style="609" customWidth="1"/>
    <col min="12042" max="12042" width="16.5703125" style="609" customWidth="1"/>
    <col min="12043" max="12043" width="21.140625" style="609" customWidth="1"/>
    <col min="12044" max="12044" width="15.42578125" style="609" customWidth="1"/>
    <col min="12045" max="12045" width="16.5703125" style="609" customWidth="1"/>
    <col min="12046" max="12287" width="9.140625" style="609"/>
    <col min="12288" max="12288" width="0" style="609" hidden="1" customWidth="1"/>
    <col min="12289" max="12289" width="48.85546875" style="609" customWidth="1"/>
    <col min="12290" max="12290" width="21.140625" style="609" customWidth="1"/>
    <col min="12291" max="12291" width="15.42578125" style="609" customWidth="1"/>
    <col min="12292" max="12292" width="16.5703125" style="609" customWidth="1"/>
    <col min="12293" max="12293" width="21.140625" style="609" customWidth="1"/>
    <col min="12294" max="12294" width="15.42578125" style="609" customWidth="1"/>
    <col min="12295" max="12295" width="16.5703125" style="609" customWidth="1"/>
    <col min="12296" max="12296" width="21.140625" style="609" customWidth="1"/>
    <col min="12297" max="12297" width="15.42578125" style="609" customWidth="1"/>
    <col min="12298" max="12298" width="16.5703125" style="609" customWidth="1"/>
    <col min="12299" max="12299" width="21.140625" style="609" customWidth="1"/>
    <col min="12300" max="12300" width="15.42578125" style="609" customWidth="1"/>
    <col min="12301" max="12301" width="16.5703125" style="609" customWidth="1"/>
    <col min="12302" max="12543" width="9.140625" style="609"/>
    <col min="12544" max="12544" width="0" style="609" hidden="1" customWidth="1"/>
    <col min="12545" max="12545" width="48.85546875" style="609" customWidth="1"/>
    <col min="12546" max="12546" width="21.140625" style="609" customWidth="1"/>
    <col min="12547" max="12547" width="15.42578125" style="609" customWidth="1"/>
    <col min="12548" max="12548" width="16.5703125" style="609" customWidth="1"/>
    <col min="12549" max="12549" width="21.140625" style="609" customWidth="1"/>
    <col min="12550" max="12550" width="15.42578125" style="609" customWidth="1"/>
    <col min="12551" max="12551" width="16.5703125" style="609" customWidth="1"/>
    <col min="12552" max="12552" width="21.140625" style="609" customWidth="1"/>
    <col min="12553" max="12553" width="15.42578125" style="609" customWidth="1"/>
    <col min="12554" max="12554" width="16.5703125" style="609" customWidth="1"/>
    <col min="12555" max="12555" width="21.140625" style="609" customWidth="1"/>
    <col min="12556" max="12556" width="15.42578125" style="609" customWidth="1"/>
    <col min="12557" max="12557" width="16.5703125" style="609" customWidth="1"/>
    <col min="12558" max="12799" width="9.140625" style="609"/>
    <col min="12800" max="12800" width="0" style="609" hidden="1" customWidth="1"/>
    <col min="12801" max="12801" width="48.85546875" style="609" customWidth="1"/>
    <col min="12802" max="12802" width="21.140625" style="609" customWidth="1"/>
    <col min="12803" max="12803" width="15.42578125" style="609" customWidth="1"/>
    <col min="12804" max="12804" width="16.5703125" style="609" customWidth="1"/>
    <col min="12805" max="12805" width="21.140625" style="609" customWidth="1"/>
    <col min="12806" max="12806" width="15.42578125" style="609" customWidth="1"/>
    <col min="12807" max="12807" width="16.5703125" style="609" customWidth="1"/>
    <col min="12808" max="12808" width="21.140625" style="609" customWidth="1"/>
    <col min="12809" max="12809" width="15.42578125" style="609" customWidth="1"/>
    <col min="12810" max="12810" width="16.5703125" style="609" customWidth="1"/>
    <col min="12811" max="12811" width="21.140625" style="609" customWidth="1"/>
    <col min="12812" max="12812" width="15.42578125" style="609" customWidth="1"/>
    <col min="12813" max="12813" width="16.5703125" style="609" customWidth="1"/>
    <col min="12814" max="13055" width="9.140625" style="609"/>
    <col min="13056" max="13056" width="0" style="609" hidden="1" customWidth="1"/>
    <col min="13057" max="13057" width="48.85546875" style="609" customWidth="1"/>
    <col min="13058" max="13058" width="21.140625" style="609" customWidth="1"/>
    <col min="13059" max="13059" width="15.42578125" style="609" customWidth="1"/>
    <col min="13060" max="13060" width="16.5703125" style="609" customWidth="1"/>
    <col min="13061" max="13061" width="21.140625" style="609" customWidth="1"/>
    <col min="13062" max="13062" width="15.42578125" style="609" customWidth="1"/>
    <col min="13063" max="13063" width="16.5703125" style="609" customWidth="1"/>
    <col min="13064" max="13064" width="21.140625" style="609" customWidth="1"/>
    <col min="13065" max="13065" width="15.42578125" style="609" customWidth="1"/>
    <col min="13066" max="13066" width="16.5703125" style="609" customWidth="1"/>
    <col min="13067" max="13067" width="21.140625" style="609" customWidth="1"/>
    <col min="13068" max="13068" width="15.42578125" style="609" customWidth="1"/>
    <col min="13069" max="13069" width="16.5703125" style="609" customWidth="1"/>
    <col min="13070" max="13311" width="9.140625" style="609"/>
    <col min="13312" max="13312" width="0" style="609" hidden="1" customWidth="1"/>
    <col min="13313" max="13313" width="48.85546875" style="609" customWidth="1"/>
    <col min="13314" max="13314" width="21.140625" style="609" customWidth="1"/>
    <col min="13315" max="13315" width="15.42578125" style="609" customWidth="1"/>
    <col min="13316" max="13316" width="16.5703125" style="609" customWidth="1"/>
    <col min="13317" max="13317" width="21.140625" style="609" customWidth="1"/>
    <col min="13318" max="13318" width="15.42578125" style="609" customWidth="1"/>
    <col min="13319" max="13319" width="16.5703125" style="609" customWidth="1"/>
    <col min="13320" max="13320" width="21.140625" style="609" customWidth="1"/>
    <col min="13321" max="13321" width="15.42578125" style="609" customWidth="1"/>
    <col min="13322" max="13322" width="16.5703125" style="609" customWidth="1"/>
    <col min="13323" max="13323" width="21.140625" style="609" customWidth="1"/>
    <col min="13324" max="13324" width="15.42578125" style="609" customWidth="1"/>
    <col min="13325" max="13325" width="16.5703125" style="609" customWidth="1"/>
    <col min="13326" max="13567" width="9.140625" style="609"/>
    <col min="13568" max="13568" width="0" style="609" hidden="1" customWidth="1"/>
    <col min="13569" max="13569" width="48.85546875" style="609" customWidth="1"/>
    <col min="13570" max="13570" width="21.140625" style="609" customWidth="1"/>
    <col min="13571" max="13571" width="15.42578125" style="609" customWidth="1"/>
    <col min="13572" max="13572" width="16.5703125" style="609" customWidth="1"/>
    <col min="13573" max="13573" width="21.140625" style="609" customWidth="1"/>
    <col min="13574" max="13574" width="15.42578125" style="609" customWidth="1"/>
    <col min="13575" max="13575" width="16.5703125" style="609" customWidth="1"/>
    <col min="13576" max="13576" width="21.140625" style="609" customWidth="1"/>
    <col min="13577" max="13577" width="15.42578125" style="609" customWidth="1"/>
    <col min="13578" max="13578" width="16.5703125" style="609" customWidth="1"/>
    <col min="13579" max="13579" width="21.140625" style="609" customWidth="1"/>
    <col min="13580" max="13580" width="15.42578125" style="609" customWidth="1"/>
    <col min="13581" max="13581" width="16.5703125" style="609" customWidth="1"/>
    <col min="13582" max="13823" width="9.140625" style="609"/>
    <col min="13824" max="13824" width="0" style="609" hidden="1" customWidth="1"/>
    <col min="13825" max="13825" width="48.85546875" style="609" customWidth="1"/>
    <col min="13826" max="13826" width="21.140625" style="609" customWidth="1"/>
    <col min="13827" max="13827" width="15.42578125" style="609" customWidth="1"/>
    <col min="13828" max="13828" width="16.5703125" style="609" customWidth="1"/>
    <col min="13829" max="13829" width="21.140625" style="609" customWidth="1"/>
    <col min="13830" max="13830" width="15.42578125" style="609" customWidth="1"/>
    <col min="13831" max="13831" width="16.5703125" style="609" customWidth="1"/>
    <col min="13832" max="13832" width="21.140625" style="609" customWidth="1"/>
    <col min="13833" max="13833" width="15.42578125" style="609" customWidth="1"/>
    <col min="13834" max="13834" width="16.5703125" style="609" customWidth="1"/>
    <col min="13835" max="13835" width="21.140625" style="609" customWidth="1"/>
    <col min="13836" max="13836" width="15.42578125" style="609" customWidth="1"/>
    <col min="13837" max="13837" width="16.5703125" style="609" customWidth="1"/>
    <col min="13838" max="14079" width="9.140625" style="609"/>
    <col min="14080" max="14080" width="0" style="609" hidden="1" customWidth="1"/>
    <col min="14081" max="14081" width="48.85546875" style="609" customWidth="1"/>
    <col min="14082" max="14082" width="21.140625" style="609" customWidth="1"/>
    <col min="14083" max="14083" width="15.42578125" style="609" customWidth="1"/>
    <col min="14084" max="14084" width="16.5703125" style="609" customWidth="1"/>
    <col min="14085" max="14085" width="21.140625" style="609" customWidth="1"/>
    <col min="14086" max="14086" width="15.42578125" style="609" customWidth="1"/>
    <col min="14087" max="14087" width="16.5703125" style="609" customWidth="1"/>
    <col min="14088" max="14088" width="21.140625" style="609" customWidth="1"/>
    <col min="14089" max="14089" width="15.42578125" style="609" customWidth="1"/>
    <col min="14090" max="14090" width="16.5703125" style="609" customWidth="1"/>
    <col min="14091" max="14091" width="21.140625" style="609" customWidth="1"/>
    <col min="14092" max="14092" width="15.42578125" style="609" customWidth="1"/>
    <col min="14093" max="14093" width="16.5703125" style="609" customWidth="1"/>
    <col min="14094" max="14335" width="9.140625" style="609"/>
    <col min="14336" max="14336" width="0" style="609" hidden="1" customWidth="1"/>
    <col min="14337" max="14337" width="48.85546875" style="609" customWidth="1"/>
    <col min="14338" max="14338" width="21.140625" style="609" customWidth="1"/>
    <col min="14339" max="14339" width="15.42578125" style="609" customWidth="1"/>
    <col min="14340" max="14340" width="16.5703125" style="609" customWidth="1"/>
    <col min="14341" max="14341" width="21.140625" style="609" customWidth="1"/>
    <col min="14342" max="14342" width="15.42578125" style="609" customWidth="1"/>
    <col min="14343" max="14343" width="16.5703125" style="609" customWidth="1"/>
    <col min="14344" max="14344" width="21.140625" style="609" customWidth="1"/>
    <col min="14345" max="14345" width="15.42578125" style="609" customWidth="1"/>
    <col min="14346" max="14346" width="16.5703125" style="609" customWidth="1"/>
    <col min="14347" max="14347" width="21.140625" style="609" customWidth="1"/>
    <col min="14348" max="14348" width="15.42578125" style="609" customWidth="1"/>
    <col min="14349" max="14349" width="16.5703125" style="609" customWidth="1"/>
    <col min="14350" max="14591" width="9.140625" style="609"/>
    <col min="14592" max="14592" width="0" style="609" hidden="1" customWidth="1"/>
    <col min="14593" max="14593" width="48.85546875" style="609" customWidth="1"/>
    <col min="14594" max="14594" width="21.140625" style="609" customWidth="1"/>
    <col min="14595" max="14595" width="15.42578125" style="609" customWidth="1"/>
    <col min="14596" max="14596" width="16.5703125" style="609" customWidth="1"/>
    <col min="14597" max="14597" width="21.140625" style="609" customWidth="1"/>
    <col min="14598" max="14598" width="15.42578125" style="609" customWidth="1"/>
    <col min="14599" max="14599" width="16.5703125" style="609" customWidth="1"/>
    <col min="14600" max="14600" width="21.140625" style="609" customWidth="1"/>
    <col min="14601" max="14601" width="15.42578125" style="609" customWidth="1"/>
    <col min="14602" max="14602" width="16.5703125" style="609" customWidth="1"/>
    <col min="14603" max="14603" width="21.140625" style="609" customWidth="1"/>
    <col min="14604" max="14604" width="15.42578125" style="609" customWidth="1"/>
    <col min="14605" max="14605" width="16.5703125" style="609" customWidth="1"/>
    <col min="14606" max="14847" width="9.140625" style="609"/>
    <col min="14848" max="14848" width="0" style="609" hidden="1" customWidth="1"/>
    <col min="14849" max="14849" width="48.85546875" style="609" customWidth="1"/>
    <col min="14850" max="14850" width="21.140625" style="609" customWidth="1"/>
    <col min="14851" max="14851" width="15.42578125" style="609" customWidth="1"/>
    <col min="14852" max="14852" width="16.5703125" style="609" customWidth="1"/>
    <col min="14853" max="14853" width="21.140625" style="609" customWidth="1"/>
    <col min="14854" max="14854" width="15.42578125" style="609" customWidth="1"/>
    <col min="14855" max="14855" width="16.5703125" style="609" customWidth="1"/>
    <col min="14856" max="14856" width="21.140625" style="609" customWidth="1"/>
    <col min="14857" max="14857" width="15.42578125" style="609" customWidth="1"/>
    <col min="14858" max="14858" width="16.5703125" style="609" customWidth="1"/>
    <col min="14859" max="14859" width="21.140625" style="609" customWidth="1"/>
    <col min="14860" max="14860" width="15.42578125" style="609" customWidth="1"/>
    <col min="14861" max="14861" width="16.5703125" style="609" customWidth="1"/>
    <col min="14862" max="15103" width="9.140625" style="609"/>
    <col min="15104" max="15104" width="0" style="609" hidden="1" customWidth="1"/>
    <col min="15105" max="15105" width="48.85546875" style="609" customWidth="1"/>
    <col min="15106" max="15106" width="21.140625" style="609" customWidth="1"/>
    <col min="15107" max="15107" width="15.42578125" style="609" customWidth="1"/>
    <col min="15108" max="15108" width="16.5703125" style="609" customWidth="1"/>
    <col min="15109" max="15109" width="21.140625" style="609" customWidth="1"/>
    <col min="15110" max="15110" width="15.42578125" style="609" customWidth="1"/>
    <col min="15111" max="15111" width="16.5703125" style="609" customWidth="1"/>
    <col min="15112" max="15112" width="21.140625" style="609" customWidth="1"/>
    <col min="15113" max="15113" width="15.42578125" style="609" customWidth="1"/>
    <col min="15114" max="15114" width="16.5703125" style="609" customWidth="1"/>
    <col min="15115" max="15115" width="21.140625" style="609" customWidth="1"/>
    <col min="15116" max="15116" width="15.42578125" style="609" customWidth="1"/>
    <col min="15117" max="15117" width="16.5703125" style="609" customWidth="1"/>
    <col min="15118" max="15359" width="9.140625" style="609"/>
    <col min="15360" max="15360" width="0" style="609" hidden="1" customWidth="1"/>
    <col min="15361" max="15361" width="48.85546875" style="609" customWidth="1"/>
    <col min="15362" max="15362" width="21.140625" style="609" customWidth="1"/>
    <col min="15363" max="15363" width="15.42578125" style="609" customWidth="1"/>
    <col min="15364" max="15364" width="16.5703125" style="609" customWidth="1"/>
    <col min="15365" max="15365" width="21.140625" style="609" customWidth="1"/>
    <col min="15366" max="15366" width="15.42578125" style="609" customWidth="1"/>
    <col min="15367" max="15367" width="16.5703125" style="609" customWidth="1"/>
    <col min="15368" max="15368" width="21.140625" style="609" customWidth="1"/>
    <col min="15369" max="15369" width="15.42578125" style="609" customWidth="1"/>
    <col min="15370" max="15370" width="16.5703125" style="609" customWidth="1"/>
    <col min="15371" max="15371" width="21.140625" style="609" customWidth="1"/>
    <col min="15372" max="15372" width="15.42578125" style="609" customWidth="1"/>
    <col min="15373" max="15373" width="16.5703125" style="609" customWidth="1"/>
    <col min="15374" max="15615" width="9.140625" style="609"/>
    <col min="15616" max="15616" width="0" style="609" hidden="1" customWidth="1"/>
    <col min="15617" max="15617" width="48.85546875" style="609" customWidth="1"/>
    <col min="15618" max="15618" width="21.140625" style="609" customWidth="1"/>
    <col min="15619" max="15619" width="15.42578125" style="609" customWidth="1"/>
    <col min="15620" max="15620" width="16.5703125" style="609" customWidth="1"/>
    <col min="15621" max="15621" width="21.140625" style="609" customWidth="1"/>
    <col min="15622" max="15622" width="15.42578125" style="609" customWidth="1"/>
    <col min="15623" max="15623" width="16.5703125" style="609" customWidth="1"/>
    <col min="15624" max="15624" width="21.140625" style="609" customWidth="1"/>
    <col min="15625" max="15625" width="15.42578125" style="609" customWidth="1"/>
    <col min="15626" max="15626" width="16.5703125" style="609" customWidth="1"/>
    <col min="15627" max="15627" width="21.140625" style="609" customWidth="1"/>
    <col min="15628" max="15628" width="15.42578125" style="609" customWidth="1"/>
    <col min="15629" max="15629" width="16.5703125" style="609" customWidth="1"/>
    <col min="15630" max="15871" width="9.140625" style="609"/>
    <col min="15872" max="15872" width="0" style="609" hidden="1" customWidth="1"/>
    <col min="15873" max="15873" width="48.85546875" style="609" customWidth="1"/>
    <col min="15874" max="15874" width="21.140625" style="609" customWidth="1"/>
    <col min="15875" max="15875" width="15.42578125" style="609" customWidth="1"/>
    <col min="15876" max="15876" width="16.5703125" style="609" customWidth="1"/>
    <col min="15877" max="15877" width="21.140625" style="609" customWidth="1"/>
    <col min="15878" max="15878" width="15.42578125" style="609" customWidth="1"/>
    <col min="15879" max="15879" width="16.5703125" style="609" customWidth="1"/>
    <col min="15880" max="15880" width="21.140625" style="609" customWidth="1"/>
    <col min="15881" max="15881" width="15.42578125" style="609" customWidth="1"/>
    <col min="15882" max="15882" width="16.5703125" style="609" customWidth="1"/>
    <col min="15883" max="15883" width="21.140625" style="609" customWidth="1"/>
    <col min="15884" max="15884" width="15.42578125" style="609" customWidth="1"/>
    <col min="15885" max="15885" width="16.5703125" style="609" customWidth="1"/>
    <col min="15886" max="16127" width="9.140625" style="609"/>
    <col min="16128" max="16128" width="0" style="609" hidden="1" customWidth="1"/>
    <col min="16129" max="16129" width="48.85546875" style="609" customWidth="1"/>
    <col min="16130" max="16130" width="21.140625" style="609" customWidth="1"/>
    <col min="16131" max="16131" width="15.42578125" style="609" customWidth="1"/>
    <col min="16132" max="16132" width="16.5703125" style="609" customWidth="1"/>
    <col min="16133" max="16133" width="21.140625" style="609" customWidth="1"/>
    <col min="16134" max="16134" width="15.42578125" style="609" customWidth="1"/>
    <col min="16135" max="16135" width="16.5703125" style="609" customWidth="1"/>
    <col min="16136" max="16136" width="21.140625" style="609" customWidth="1"/>
    <col min="16137" max="16137" width="15.42578125" style="609" customWidth="1"/>
    <col min="16138" max="16138" width="16.5703125" style="609" customWidth="1"/>
    <col min="16139" max="16139" width="21.140625" style="609" customWidth="1"/>
    <col min="16140" max="16140" width="15.42578125" style="609" customWidth="1"/>
    <col min="16141" max="16141" width="16.5703125" style="609" customWidth="1"/>
    <col min="16142" max="16384" width="9.140625" style="609"/>
  </cols>
  <sheetData>
    <row r="1" spans="1:13" s="348" customFormat="1" ht="30" customHeight="1">
      <c r="A1" s="744" t="s">
        <v>1</v>
      </c>
      <c r="B1" s="744"/>
      <c r="C1" s="744"/>
      <c r="D1" s="744"/>
      <c r="E1" s="744"/>
      <c r="F1" s="744"/>
      <c r="G1" s="744"/>
      <c r="H1" s="744"/>
      <c r="I1" s="744"/>
      <c r="J1" s="744"/>
      <c r="K1" s="744"/>
      <c r="L1" s="744"/>
      <c r="M1" s="744"/>
    </row>
    <row r="2" spans="1:13" s="349" customFormat="1" ht="15" customHeight="1">
      <c r="A2" s="745" t="s">
        <v>1027</v>
      </c>
      <c r="B2" s="745"/>
      <c r="C2" s="745"/>
      <c r="D2" s="745"/>
      <c r="E2" s="745"/>
      <c r="F2" s="745"/>
      <c r="G2" s="745"/>
      <c r="H2" s="745"/>
      <c r="I2" s="745"/>
      <c r="J2" s="745"/>
      <c r="K2" s="745"/>
      <c r="L2" s="745"/>
      <c r="M2" s="745"/>
    </row>
    <row r="3" spans="1:13" s="350" customFormat="1" ht="30" customHeight="1">
      <c r="A3" s="746" t="s">
        <v>510</v>
      </c>
      <c r="B3" s="746"/>
      <c r="C3" s="746"/>
      <c r="D3" s="746"/>
      <c r="E3" s="746"/>
      <c r="F3" s="746"/>
      <c r="G3" s="746"/>
      <c r="H3" s="746"/>
      <c r="I3" s="746"/>
      <c r="J3" s="746"/>
      <c r="K3" s="746"/>
      <c r="L3" s="746"/>
      <c r="M3" s="746"/>
    </row>
    <row r="4" spans="1:13" s="31" customFormat="1" ht="15" customHeight="1">
      <c r="A4" s="47"/>
      <c r="B4" s="47"/>
      <c r="C4" s="47"/>
      <c r="D4" s="47"/>
      <c r="E4" s="47"/>
      <c r="F4" s="47"/>
      <c r="G4" s="47"/>
      <c r="H4" s="47"/>
      <c r="I4" s="47"/>
      <c r="J4" s="47"/>
      <c r="K4" s="47"/>
      <c r="L4" s="47"/>
      <c r="M4" s="47"/>
    </row>
    <row r="5" spans="1:13" s="351" customFormat="1" ht="15" customHeight="1">
      <c r="A5" s="454"/>
      <c r="B5" s="809" t="str">
        <f>"DIC-20"</f>
        <v>DIC-20</v>
      </c>
      <c r="C5" s="809"/>
      <c r="D5" s="809"/>
      <c r="E5" s="809" t="str">
        <f>"DIC-21"</f>
        <v>DIC-21</v>
      </c>
      <c r="F5" s="809"/>
      <c r="G5" s="809"/>
      <c r="H5" s="809" t="str">
        <f>"DIC-22"</f>
        <v>DIC-22</v>
      </c>
      <c r="I5" s="809"/>
      <c r="J5" s="809"/>
      <c r="K5" s="809" t="s">
        <v>1519</v>
      </c>
      <c r="L5" s="809"/>
      <c r="M5" s="809"/>
    </row>
    <row r="6" spans="1:13" s="352" customFormat="1" ht="15" customHeight="1">
      <c r="A6" s="455"/>
      <c r="B6" s="456" t="s">
        <v>1028</v>
      </c>
      <c r="C6" s="457" t="s">
        <v>1017</v>
      </c>
      <c r="D6" s="456" t="s">
        <v>1018</v>
      </c>
      <c r="E6" s="456" t="s">
        <v>1028</v>
      </c>
      <c r="F6" s="457" t="s">
        <v>1017</v>
      </c>
      <c r="G6" s="456" t="s">
        <v>1018</v>
      </c>
      <c r="H6" s="456" t="s">
        <v>1028</v>
      </c>
      <c r="I6" s="457" t="s">
        <v>1017</v>
      </c>
      <c r="J6" s="456" t="s">
        <v>1018</v>
      </c>
      <c r="K6" s="456" t="s">
        <v>1028</v>
      </c>
      <c r="L6" s="457" t="s">
        <v>1017</v>
      </c>
      <c r="M6" s="456" t="s">
        <v>1018</v>
      </c>
    </row>
    <row r="7" spans="1:13" s="31" customFormat="1" ht="15" customHeight="1">
      <c r="A7" s="49"/>
      <c r="B7" s="49"/>
      <c r="C7" s="49"/>
      <c r="D7" s="49"/>
      <c r="E7" s="47"/>
      <c r="F7" s="47"/>
      <c r="G7" s="47"/>
      <c r="H7" s="47"/>
      <c r="I7" s="47"/>
      <c r="J7" s="47"/>
      <c r="K7" s="47"/>
      <c r="L7" s="47"/>
      <c r="M7" s="47"/>
    </row>
    <row r="8" spans="1:13" s="45" customFormat="1" ht="15" customHeight="1">
      <c r="A8" s="458" t="s">
        <v>438</v>
      </c>
      <c r="B8" s="458"/>
      <c r="C8" s="458"/>
      <c r="D8" s="458"/>
      <c r="E8" s="459"/>
      <c r="F8" s="459"/>
      <c r="G8" s="459"/>
      <c r="H8" s="459"/>
      <c r="I8" s="459"/>
      <c r="J8" s="459"/>
      <c r="K8" s="459"/>
      <c r="L8" s="459"/>
      <c r="M8" s="459"/>
    </row>
    <row r="9" spans="1:13" s="19" customFormat="1" ht="15" customHeight="1">
      <c r="A9" s="47" t="s">
        <v>33</v>
      </c>
      <c r="B9" s="126">
        <v>2955995</v>
      </c>
      <c r="C9" s="248">
        <v>0.18110000000000001</v>
      </c>
      <c r="D9" s="126">
        <v>2</v>
      </c>
      <c r="E9" s="126">
        <v>2294984.9506199998</v>
      </c>
      <c r="F9" s="248">
        <v>0.14535333994872021</v>
      </c>
      <c r="G9" s="126">
        <v>3</v>
      </c>
      <c r="H9" s="126">
        <v>2420343.7037199996</v>
      </c>
      <c r="I9" s="248">
        <v>0.1420547836206805</v>
      </c>
      <c r="J9" s="126">
        <v>3</v>
      </c>
      <c r="K9" s="126">
        <v>2439188.6022800002</v>
      </c>
      <c r="L9" s="248">
        <v>0.16775393481608517</v>
      </c>
      <c r="M9" s="126">
        <v>3</v>
      </c>
    </row>
    <row r="10" spans="1:13" s="19" customFormat="1" ht="15" customHeight="1">
      <c r="A10" s="47" t="s">
        <v>115</v>
      </c>
      <c r="B10" s="126">
        <v>824850</v>
      </c>
      <c r="C10" s="248">
        <v>5.0500000000000003E-2</v>
      </c>
      <c r="D10" s="126">
        <v>5</v>
      </c>
      <c r="E10" s="126">
        <v>808695.75572000002</v>
      </c>
      <c r="F10" s="248">
        <v>5.1218910635775911E-2</v>
      </c>
      <c r="G10" s="126">
        <v>5</v>
      </c>
      <c r="H10" s="126">
        <v>892157.75495000009</v>
      </c>
      <c r="I10" s="248">
        <v>5.2362512249870062E-2</v>
      </c>
      <c r="J10" s="126">
        <v>5</v>
      </c>
      <c r="K10" s="126">
        <v>1005315.65821</v>
      </c>
      <c r="L10" s="248">
        <v>6.9140064544131893E-2</v>
      </c>
      <c r="M10" s="126">
        <v>6</v>
      </c>
    </row>
    <row r="11" spans="1:13" s="19" customFormat="1" ht="15" customHeight="1">
      <c r="A11" s="47" t="s">
        <v>35</v>
      </c>
      <c r="B11" s="126">
        <v>2018812</v>
      </c>
      <c r="C11" s="248">
        <v>0.1237</v>
      </c>
      <c r="D11" s="126">
        <v>4</v>
      </c>
      <c r="E11" s="126">
        <v>1778459.1049200001</v>
      </c>
      <c r="F11" s="248">
        <v>0.11263907015708195</v>
      </c>
      <c r="G11" s="126">
        <v>4</v>
      </c>
      <c r="H11" s="126">
        <v>2062948.76449</v>
      </c>
      <c r="I11" s="248">
        <v>0.1210785641352362</v>
      </c>
      <c r="J11" s="126">
        <v>4</v>
      </c>
      <c r="K11" s="126">
        <v>1502547.0589400001</v>
      </c>
      <c r="L11" s="248">
        <v>0.10333689701071623</v>
      </c>
      <c r="M11" s="126">
        <v>5</v>
      </c>
    </row>
    <row r="12" spans="1:13" s="19" customFormat="1" ht="15" customHeight="1">
      <c r="A12" s="47" t="s">
        <v>37</v>
      </c>
      <c r="B12" s="126">
        <v>5624757</v>
      </c>
      <c r="C12" s="248">
        <v>0.34449999999999997</v>
      </c>
      <c r="D12" s="126">
        <v>1</v>
      </c>
      <c r="E12" s="126">
        <v>5409835.8529099999</v>
      </c>
      <c r="F12" s="248">
        <v>0.342633057172061</v>
      </c>
      <c r="G12" s="126">
        <v>1</v>
      </c>
      <c r="H12" s="126">
        <v>6135911.4183599995</v>
      </c>
      <c r="I12" s="248">
        <v>0.36012883935083817</v>
      </c>
      <c r="J12" s="126">
        <v>1</v>
      </c>
      <c r="K12" s="126">
        <v>5110621.2462499999</v>
      </c>
      <c r="L12" s="248">
        <v>0.3514803335058827</v>
      </c>
      <c r="M12" s="126">
        <v>2</v>
      </c>
    </row>
    <row r="13" spans="1:13" s="19" customFormat="1" ht="15" customHeight="1">
      <c r="A13" s="47" t="s">
        <v>45</v>
      </c>
      <c r="B13" s="126">
        <v>2832813</v>
      </c>
      <c r="C13" s="248">
        <v>0.17349999999999999</v>
      </c>
      <c r="D13" s="126">
        <v>3</v>
      </c>
      <c r="E13" s="126">
        <v>3100260.53449</v>
      </c>
      <c r="F13" s="248">
        <v>0.19635563330277417</v>
      </c>
      <c r="G13" s="126">
        <v>2</v>
      </c>
      <c r="H13" s="126">
        <v>2786936.6253200001</v>
      </c>
      <c r="I13" s="248">
        <v>0.16357085097703214</v>
      </c>
      <c r="J13" s="126">
        <v>2</v>
      </c>
      <c r="K13" s="126">
        <v>1951111.6500799998</v>
      </c>
      <c r="L13" s="248">
        <v>0.13418669481338136</v>
      </c>
      <c r="M13" s="126">
        <v>4</v>
      </c>
    </row>
    <row r="14" spans="1:13" s="19" customFormat="1" ht="15" customHeight="1">
      <c r="A14" s="47" t="s">
        <v>43</v>
      </c>
      <c r="B14" s="126">
        <v>269632</v>
      </c>
      <c r="C14" s="248">
        <v>1.6500000000000001E-2</v>
      </c>
      <c r="D14" s="126">
        <v>9</v>
      </c>
      <c r="E14" s="126">
        <v>335408.88043999998</v>
      </c>
      <c r="F14" s="248">
        <v>2.1243189855011554E-2</v>
      </c>
      <c r="G14" s="126">
        <v>9</v>
      </c>
      <c r="H14" s="126">
        <v>346682.42413999996</v>
      </c>
      <c r="I14" s="248">
        <v>2.034748067830534E-2</v>
      </c>
      <c r="J14" s="126">
        <v>9</v>
      </c>
      <c r="K14" s="126">
        <v>312801.80736000004</v>
      </c>
      <c r="L14" s="248">
        <v>2.1512782551203265E-2</v>
      </c>
      <c r="M14" s="126">
        <v>11</v>
      </c>
    </row>
    <row r="15" spans="1:13" s="19" customFormat="1" ht="15" customHeight="1">
      <c r="A15" s="47" t="s">
        <v>39</v>
      </c>
      <c r="B15" s="126">
        <v>534954</v>
      </c>
      <c r="C15" s="248">
        <v>3.2800000000000003E-2</v>
      </c>
      <c r="D15" s="126">
        <v>6</v>
      </c>
      <c r="E15" s="126">
        <v>592495.92102999997</v>
      </c>
      <c r="F15" s="248">
        <v>3.7525850008052405E-2</v>
      </c>
      <c r="G15" s="126">
        <v>6</v>
      </c>
      <c r="H15" s="126">
        <v>805560.82851999998</v>
      </c>
      <c r="I15" s="248">
        <v>4.7279966482786408E-2</v>
      </c>
      <c r="J15" s="126">
        <v>6</v>
      </c>
      <c r="K15" s="126">
        <v>882031.24514999997</v>
      </c>
      <c r="L15" s="248">
        <v>6.0661242786365872E-2</v>
      </c>
      <c r="M15" s="126">
        <v>7</v>
      </c>
    </row>
    <row r="16" spans="1:13" s="19" customFormat="1" ht="15" customHeight="1">
      <c r="A16" s="47" t="s">
        <v>41</v>
      </c>
      <c r="B16" s="126">
        <v>401</v>
      </c>
      <c r="C16" s="248">
        <v>0</v>
      </c>
      <c r="D16" s="126">
        <v>18</v>
      </c>
      <c r="E16" s="126">
        <v>304.08785</v>
      </c>
      <c r="F16" s="248">
        <v>1.9259466003637442E-5</v>
      </c>
      <c r="G16" s="126">
        <v>19</v>
      </c>
      <c r="H16" s="126">
        <v>27.818999999999999</v>
      </c>
      <c r="I16" s="248">
        <v>1.6327524142417756E-6</v>
      </c>
      <c r="J16" s="126">
        <v>20</v>
      </c>
      <c r="K16" s="126">
        <v>167.49573000000001</v>
      </c>
      <c r="L16" s="248">
        <v>1.1519432218619049E-5</v>
      </c>
      <c r="M16" s="126">
        <v>23</v>
      </c>
    </row>
    <row r="17" spans="1:14" s="19" customFormat="1" ht="15" customHeight="1">
      <c r="A17" s="47" t="s">
        <v>47</v>
      </c>
      <c r="B17" s="126">
        <v>28633</v>
      </c>
      <c r="C17" s="248">
        <v>1.8E-3</v>
      </c>
      <c r="D17" s="126">
        <v>14</v>
      </c>
      <c r="E17" s="126">
        <v>44567.894289999997</v>
      </c>
      <c r="F17" s="248">
        <v>2.8227166752369821E-3</v>
      </c>
      <c r="G17" s="126">
        <v>13</v>
      </c>
      <c r="H17" s="126">
        <v>16156.58959</v>
      </c>
      <c r="I17" s="248">
        <v>9.4826236237772891E-4</v>
      </c>
      <c r="J17" s="126">
        <v>15</v>
      </c>
      <c r="K17" s="126">
        <v>19579.378410000001</v>
      </c>
      <c r="L17" s="248">
        <v>1.3465616256407742E-3</v>
      </c>
      <c r="M17" s="126">
        <v>17</v>
      </c>
    </row>
    <row r="18" spans="1:14" s="19" customFormat="1" ht="15" customHeight="1">
      <c r="A18" s="47" t="s">
        <v>49</v>
      </c>
      <c r="B18" s="126">
        <v>136082</v>
      </c>
      <c r="C18" s="248">
        <v>8.3000000000000001E-3</v>
      </c>
      <c r="D18" s="126">
        <v>11</v>
      </c>
      <c r="E18" s="126">
        <v>212207.88043000002</v>
      </c>
      <c r="F18" s="248">
        <v>1.3440229390439455E-2</v>
      </c>
      <c r="G18" s="126">
        <v>11</v>
      </c>
      <c r="H18" s="126">
        <v>322471.07654000004</v>
      </c>
      <c r="I18" s="248">
        <v>1.8926468555441587E-2</v>
      </c>
      <c r="J18" s="126">
        <v>10</v>
      </c>
      <c r="K18" s="126">
        <v>380642.33974000002</v>
      </c>
      <c r="L18" s="248">
        <v>2.6178480085262436E-2</v>
      </c>
      <c r="M18" s="126">
        <v>10</v>
      </c>
    </row>
    <row r="19" spans="1:14" s="19" customFormat="1" ht="15" customHeight="1">
      <c r="A19" s="47" t="s">
        <v>51</v>
      </c>
      <c r="B19" s="126">
        <v>427926</v>
      </c>
      <c r="C19" s="248">
        <v>2.6200000000000001E-2</v>
      </c>
      <c r="D19" s="126">
        <v>7</v>
      </c>
      <c r="E19" s="126">
        <v>384956.83626000001</v>
      </c>
      <c r="F19" s="248">
        <v>2.4381319743019311E-2</v>
      </c>
      <c r="G19" s="126">
        <v>8</v>
      </c>
      <c r="H19" s="126">
        <v>372815.85666000005</v>
      </c>
      <c r="I19" s="248">
        <v>2.1881303786233541E-2</v>
      </c>
      <c r="J19" s="126">
        <v>8</v>
      </c>
      <c r="K19" s="126">
        <v>391756.26101999998</v>
      </c>
      <c r="L19" s="248">
        <v>2.6942834274279837E-2</v>
      </c>
      <c r="M19" s="126">
        <v>9</v>
      </c>
    </row>
    <row r="20" spans="1:14" s="19" customFormat="1" ht="15" customHeight="1">
      <c r="A20" s="47" t="s">
        <v>53</v>
      </c>
      <c r="B20" s="126">
        <v>373107</v>
      </c>
      <c r="C20" s="248">
        <v>2.29E-2</v>
      </c>
      <c r="D20" s="126">
        <v>8</v>
      </c>
      <c r="E20" s="126">
        <v>423511.22766000003</v>
      </c>
      <c r="F20" s="248">
        <v>2.6823169986161983E-2</v>
      </c>
      <c r="G20" s="126">
        <v>7</v>
      </c>
      <c r="H20" s="126">
        <v>463817.16988999996</v>
      </c>
      <c r="I20" s="248">
        <v>2.7222351770541189E-2</v>
      </c>
      <c r="J20" s="126">
        <v>7</v>
      </c>
      <c r="K20" s="126" t="s">
        <v>1020</v>
      </c>
      <c r="L20" s="248" t="s">
        <v>1020</v>
      </c>
      <c r="M20" s="126" t="s">
        <v>1020</v>
      </c>
    </row>
    <row r="21" spans="1:14" s="19" customFormat="1" ht="15" customHeight="1">
      <c r="A21" s="47" t="s">
        <v>55</v>
      </c>
      <c r="B21" s="126">
        <v>219758</v>
      </c>
      <c r="C21" s="248">
        <v>1.35E-2</v>
      </c>
      <c r="D21" s="126">
        <v>10</v>
      </c>
      <c r="E21" s="126">
        <v>285013.8296</v>
      </c>
      <c r="F21" s="248">
        <v>1.8051409031132663E-2</v>
      </c>
      <c r="G21" s="126">
        <v>10</v>
      </c>
      <c r="H21" s="126">
        <v>278957.12169999996</v>
      </c>
      <c r="I21" s="248">
        <v>1.6372548040030618E-2</v>
      </c>
      <c r="J21" s="126">
        <v>11</v>
      </c>
      <c r="K21" s="126">
        <v>409826.13756</v>
      </c>
      <c r="L21" s="248">
        <v>2.8185580689375579E-2</v>
      </c>
      <c r="M21" s="126">
        <v>8</v>
      </c>
    </row>
    <row r="22" spans="1:14" s="45" customFormat="1" ht="15" customHeight="1">
      <c r="A22" s="49" t="s">
        <v>439</v>
      </c>
      <c r="B22" s="71">
        <v>16247720</v>
      </c>
      <c r="C22" s="248">
        <v>0.99529999999999996</v>
      </c>
      <c r="D22" s="344"/>
      <c r="E22" s="71">
        <v>15670702.756220004</v>
      </c>
      <c r="F22" s="248">
        <v>0.99250715537147149</v>
      </c>
      <c r="G22" s="344"/>
      <c r="H22" s="71">
        <v>16904787.152880002</v>
      </c>
      <c r="I22" s="248">
        <v>0.9921755647617877</v>
      </c>
      <c r="J22" s="344"/>
      <c r="K22" s="71">
        <v>14405588.880730001</v>
      </c>
      <c r="L22" s="248">
        <v>0.99073692613454378</v>
      </c>
      <c r="M22" s="344"/>
    </row>
    <row r="23" spans="1:14" s="19" customFormat="1" ht="15" customHeight="1">
      <c r="A23" s="47"/>
      <c r="B23" s="344"/>
      <c r="C23" s="344"/>
      <c r="D23" s="344"/>
      <c r="E23" s="344"/>
      <c r="F23" s="344"/>
      <c r="G23" s="344"/>
      <c r="H23" s="344"/>
      <c r="I23" s="344"/>
      <c r="J23" s="344"/>
      <c r="K23" s="344"/>
      <c r="L23" s="344"/>
      <c r="M23" s="344"/>
    </row>
    <row r="24" spans="1:14" s="45" customFormat="1" ht="15" customHeight="1">
      <c r="A24" s="434" t="s">
        <v>440</v>
      </c>
      <c r="B24" s="460"/>
      <c r="C24" s="460"/>
      <c r="D24" s="460"/>
      <c r="E24" s="460"/>
      <c r="F24" s="460"/>
      <c r="G24" s="460"/>
      <c r="H24" s="460"/>
      <c r="I24" s="460"/>
      <c r="J24" s="460"/>
      <c r="K24" s="460"/>
      <c r="L24" s="460"/>
      <c r="M24" s="460"/>
    </row>
    <row r="25" spans="1:14" s="19" customFormat="1" ht="15" customHeight="1">
      <c r="A25" s="47" t="s">
        <v>59</v>
      </c>
      <c r="B25" s="126">
        <v>33164</v>
      </c>
      <c r="C25" s="248">
        <v>2E-3</v>
      </c>
      <c r="D25" s="126">
        <v>12</v>
      </c>
      <c r="E25" s="126">
        <v>56016.253600000004</v>
      </c>
      <c r="F25" s="248">
        <v>3.5478008472233716E-3</v>
      </c>
      <c r="G25" s="126">
        <v>12</v>
      </c>
      <c r="H25" s="126">
        <v>39187.9421</v>
      </c>
      <c r="I25" s="248">
        <v>2.3000182275761862E-3</v>
      </c>
      <c r="J25" s="126">
        <v>12</v>
      </c>
      <c r="K25" s="126">
        <v>34268.605430000003</v>
      </c>
      <c r="L25" s="248">
        <v>2.3568056181341801E-3</v>
      </c>
      <c r="M25" s="126">
        <v>15</v>
      </c>
    </row>
    <row r="26" spans="1:14" s="19" customFormat="1" ht="15" customHeight="1">
      <c r="A26" s="47" t="s">
        <v>57</v>
      </c>
      <c r="B26" s="126">
        <v>31953</v>
      </c>
      <c r="C26" s="248">
        <v>2E-3</v>
      </c>
      <c r="D26" s="126">
        <v>13</v>
      </c>
      <c r="E26" s="126">
        <v>29703.61508</v>
      </c>
      <c r="F26" s="248">
        <v>1.8812845196491488E-3</v>
      </c>
      <c r="G26" s="126">
        <v>14</v>
      </c>
      <c r="H26" s="126">
        <v>32284.249309999999</v>
      </c>
      <c r="I26" s="248">
        <v>1.8948267731725037E-3</v>
      </c>
      <c r="J26" s="126">
        <v>13</v>
      </c>
      <c r="K26" s="126">
        <v>32268.732809999998</v>
      </c>
      <c r="L26" s="248">
        <v>2.2192654128288737E-3</v>
      </c>
      <c r="M26" s="126">
        <v>16</v>
      </c>
    </row>
    <row r="27" spans="1:14" s="45" customFormat="1" ht="15" customHeight="1">
      <c r="A27" s="49" t="s">
        <v>439</v>
      </c>
      <c r="B27" s="71">
        <v>65116</v>
      </c>
      <c r="C27" s="248">
        <v>4.0000000000000001E-3</v>
      </c>
      <c r="D27" s="344"/>
      <c r="E27" s="71">
        <v>85719.86868</v>
      </c>
      <c r="F27" s="248">
        <v>5.4290853668725204E-3</v>
      </c>
      <c r="G27" s="344"/>
      <c r="H27" s="71">
        <v>71472.191409999999</v>
      </c>
      <c r="I27" s="248">
        <v>4.1948450007486893E-3</v>
      </c>
      <c r="J27" s="344"/>
      <c r="K27" s="71">
        <v>66537.338239999997</v>
      </c>
      <c r="L27" s="248">
        <v>4.5760710309630534E-3</v>
      </c>
      <c r="M27" s="344"/>
    </row>
    <row r="28" spans="1:14" s="19" customFormat="1" ht="15" customHeight="1">
      <c r="A28" s="47"/>
      <c r="B28" s="344"/>
      <c r="C28" s="344"/>
      <c r="D28" s="344"/>
      <c r="E28" s="344"/>
      <c r="F28" s="344"/>
      <c r="G28" s="344"/>
      <c r="H28" s="344"/>
      <c r="I28" s="344"/>
      <c r="J28" s="344"/>
      <c r="K28" s="344"/>
      <c r="L28" s="344"/>
      <c r="M28" s="344"/>
    </row>
    <row r="29" spans="1:14" s="45" customFormat="1" ht="15" customHeight="1">
      <c r="A29" s="434" t="s">
        <v>1029</v>
      </c>
      <c r="B29" s="460"/>
      <c r="C29" s="460"/>
      <c r="D29" s="460"/>
      <c r="E29" s="460"/>
      <c r="F29" s="460"/>
      <c r="G29" s="460"/>
      <c r="H29" s="460"/>
      <c r="I29" s="460"/>
      <c r="J29" s="460"/>
      <c r="K29" s="460"/>
      <c r="L29" s="460"/>
      <c r="M29" s="460"/>
    </row>
    <row r="30" spans="1:14" s="19" customFormat="1" ht="15" customHeight="1">
      <c r="A30" s="47" t="s">
        <v>62</v>
      </c>
      <c r="B30" s="126">
        <v>2329</v>
      </c>
      <c r="C30" s="248">
        <v>1E-4</v>
      </c>
      <c r="D30" s="126">
        <v>16</v>
      </c>
      <c r="E30" s="126">
        <v>2265.47982</v>
      </c>
      <c r="F30" s="248">
        <v>1.4348462648282946E-4</v>
      </c>
      <c r="G30" s="126">
        <v>17</v>
      </c>
      <c r="H30" s="126">
        <v>1996.8187700000001</v>
      </c>
      <c r="I30" s="248">
        <v>1.1719726329202319E-4</v>
      </c>
      <c r="J30" s="126">
        <v>18</v>
      </c>
      <c r="K30" s="564">
        <v>1984.4046899999998</v>
      </c>
      <c r="L30" s="248">
        <v>1.3647640641803073E-4</v>
      </c>
      <c r="M30" s="126">
        <v>21</v>
      </c>
      <c r="N30" s="695"/>
    </row>
    <row r="31" spans="1:14" s="19" customFormat="1" ht="15" customHeight="1">
      <c r="A31" s="47" t="s">
        <v>64</v>
      </c>
      <c r="B31" s="126" t="s">
        <v>1020</v>
      </c>
      <c r="C31" s="126" t="s">
        <v>1020</v>
      </c>
      <c r="D31" s="126" t="s">
        <v>1020</v>
      </c>
      <c r="E31" s="126">
        <v>1194.7472600000001</v>
      </c>
      <c r="F31" s="126">
        <v>7.5669561401118081E-5</v>
      </c>
      <c r="G31" s="126">
        <v>18</v>
      </c>
      <c r="H31" s="126">
        <v>30999.52794</v>
      </c>
      <c r="I31" s="126">
        <v>1.8194239219378979E-3</v>
      </c>
      <c r="J31" s="126">
        <v>14</v>
      </c>
      <c r="K31" s="564">
        <v>39386.822159999996</v>
      </c>
      <c r="L31" s="622">
        <v>2.7088083271073395E-3</v>
      </c>
      <c r="M31" s="564">
        <v>14</v>
      </c>
      <c r="N31" s="695"/>
    </row>
    <row r="32" spans="1:14" s="45" customFormat="1" ht="15" customHeight="1">
      <c r="A32" s="49" t="s">
        <v>439</v>
      </c>
      <c r="B32" s="71">
        <v>2329</v>
      </c>
      <c r="C32" s="248">
        <v>1E-4</v>
      </c>
      <c r="D32" s="344"/>
      <c r="E32" s="71">
        <v>3460.2270800000001</v>
      </c>
      <c r="F32" s="248">
        <v>2.1915418788394755E-4</v>
      </c>
      <c r="G32" s="344"/>
      <c r="H32" s="71">
        <v>32996.346709999998</v>
      </c>
      <c r="I32" s="248">
        <v>1.9366211852299205E-3</v>
      </c>
      <c r="J32" s="344"/>
      <c r="K32" s="71">
        <v>41371.226849999999</v>
      </c>
      <c r="L32" s="248">
        <v>2.8452847335253707E-3</v>
      </c>
      <c r="M32" s="623"/>
    </row>
    <row r="33" spans="1:13" s="19" customFormat="1" ht="15" customHeight="1">
      <c r="A33" s="47"/>
      <c r="B33" s="344"/>
      <c r="C33" s="344"/>
      <c r="D33" s="344"/>
      <c r="E33" s="344"/>
      <c r="F33" s="344"/>
      <c r="G33" s="344"/>
      <c r="H33" s="344"/>
      <c r="I33" s="344"/>
      <c r="J33" s="344"/>
      <c r="K33" s="344"/>
      <c r="L33" s="344"/>
      <c r="M33" s="344"/>
    </row>
    <row r="34" spans="1:13" s="45" customFormat="1" ht="15" customHeight="1">
      <c r="A34" s="434" t="s">
        <v>1030</v>
      </c>
      <c r="B34" s="460"/>
      <c r="C34" s="460"/>
      <c r="D34" s="460"/>
      <c r="E34" s="460"/>
      <c r="F34" s="460"/>
      <c r="G34" s="460"/>
      <c r="H34" s="460"/>
      <c r="I34" s="460"/>
      <c r="J34" s="460"/>
      <c r="K34" s="460"/>
      <c r="L34" s="460"/>
      <c r="M34" s="460"/>
    </row>
    <row r="35" spans="1:13" s="19" customFormat="1" ht="15" customHeight="1">
      <c r="A35" s="47" t="s">
        <v>67</v>
      </c>
      <c r="B35" s="126">
        <v>8908</v>
      </c>
      <c r="C35" s="248">
        <v>5.0000000000000001E-4</v>
      </c>
      <c r="D35" s="126">
        <v>15</v>
      </c>
      <c r="E35" s="126">
        <v>14227.542230000001</v>
      </c>
      <c r="F35" s="248">
        <v>9.0110428908620008E-4</v>
      </c>
      <c r="G35" s="126">
        <v>16</v>
      </c>
      <c r="H35" s="126">
        <v>13148.910749999999</v>
      </c>
      <c r="I35" s="248">
        <v>7.7173571198505106E-4</v>
      </c>
      <c r="J35" s="126">
        <v>17</v>
      </c>
      <c r="K35" s="126">
        <v>11083.024099999999</v>
      </c>
      <c r="L35" s="248">
        <v>7.6222925143985083E-4</v>
      </c>
      <c r="M35" s="126">
        <v>19.5</v>
      </c>
    </row>
    <row r="36" spans="1:13" s="45" customFormat="1" ht="15" customHeight="1">
      <c r="A36" s="49" t="s">
        <v>439</v>
      </c>
      <c r="B36" s="71">
        <v>8908</v>
      </c>
      <c r="C36" s="248">
        <v>5.0000000000000001E-4</v>
      </c>
      <c r="D36" s="344"/>
      <c r="E36" s="71">
        <v>14227.542230000001</v>
      </c>
      <c r="F36" s="248">
        <v>9.0110428908620008E-4</v>
      </c>
      <c r="G36" s="344"/>
      <c r="H36" s="71">
        <v>13148.910749999999</v>
      </c>
      <c r="I36" s="248">
        <v>7.7173571198505095E-4</v>
      </c>
      <c r="J36" s="344"/>
      <c r="K36" s="71">
        <v>11083.024099999999</v>
      </c>
      <c r="L36" s="248">
        <v>7.6222925143985083E-4</v>
      </c>
      <c r="M36" s="623"/>
    </row>
    <row r="37" spans="1:13" s="45" customFormat="1" ht="15" customHeight="1">
      <c r="A37" s="49"/>
      <c r="B37" s="126"/>
      <c r="C37" s="248"/>
      <c r="D37" s="344"/>
      <c r="E37" s="126"/>
      <c r="F37" s="248"/>
      <c r="G37" s="344"/>
      <c r="H37" s="126"/>
      <c r="I37" s="248"/>
      <c r="J37" s="344"/>
      <c r="K37" s="126"/>
      <c r="L37" s="248"/>
      <c r="M37" s="344"/>
    </row>
    <row r="38" spans="1:13" s="45" customFormat="1" ht="15" customHeight="1">
      <c r="A38" s="434" t="s">
        <v>445</v>
      </c>
      <c r="B38" s="460"/>
      <c r="C38" s="460"/>
      <c r="D38" s="460"/>
      <c r="E38" s="460"/>
      <c r="F38" s="460"/>
      <c r="G38" s="460"/>
      <c r="H38" s="460"/>
      <c r="I38" s="460"/>
      <c r="J38" s="460"/>
      <c r="K38" s="460"/>
      <c r="L38" s="460"/>
      <c r="M38" s="460"/>
    </row>
    <row r="39" spans="1:13" s="19" customFormat="1" ht="15" customHeight="1">
      <c r="A39" s="47" t="s">
        <v>112</v>
      </c>
      <c r="B39" s="126">
        <v>905</v>
      </c>
      <c r="C39" s="248">
        <v>1E-4</v>
      </c>
      <c r="D39" s="126">
        <v>17</v>
      </c>
      <c r="E39" s="126">
        <v>14896.94081</v>
      </c>
      <c r="F39" s="248">
        <v>9.4350078468572233E-4</v>
      </c>
      <c r="G39" s="126">
        <v>15</v>
      </c>
      <c r="H39" s="126">
        <v>15386.93685</v>
      </c>
      <c r="I39" s="248">
        <v>9.0308991299555138E-4</v>
      </c>
      <c r="J39" s="126">
        <v>16</v>
      </c>
      <c r="K39" s="126">
        <v>15386.93685</v>
      </c>
      <c r="L39" s="248">
        <v>1.0582286252655319E-3</v>
      </c>
      <c r="M39" s="126">
        <v>18</v>
      </c>
    </row>
    <row r="40" spans="1:13" s="19" customFormat="1" ht="15" customHeight="1">
      <c r="A40" s="47" t="s">
        <v>102</v>
      </c>
      <c r="B40" s="126" t="s">
        <v>1020</v>
      </c>
      <c r="C40" s="126" t="s">
        <v>1020</v>
      </c>
      <c r="D40" s="126" t="s">
        <v>1020</v>
      </c>
      <c r="E40" s="126" t="s">
        <v>1020</v>
      </c>
      <c r="F40" s="126" t="s">
        <v>1020</v>
      </c>
      <c r="G40" s="126" t="s">
        <v>1020</v>
      </c>
      <c r="H40" s="126">
        <v>309.12953999999996</v>
      </c>
      <c r="I40" s="248">
        <v>1.8143427252900877E-5</v>
      </c>
      <c r="J40" s="126">
        <v>19</v>
      </c>
      <c r="K40" s="126">
        <v>309.12953999999996</v>
      </c>
      <c r="L40" s="248">
        <v>2.1260224262450664E-5</v>
      </c>
      <c r="M40" s="126">
        <v>22</v>
      </c>
    </row>
    <row r="41" spans="1:13" s="19" customFormat="1" ht="15" customHeight="1">
      <c r="A41" s="49" t="s">
        <v>439</v>
      </c>
      <c r="B41" s="71">
        <v>905</v>
      </c>
      <c r="C41" s="248">
        <v>1E-4</v>
      </c>
      <c r="D41" s="126"/>
      <c r="E41" s="71">
        <v>14896.94081</v>
      </c>
      <c r="F41" s="248">
        <v>9.4350078468572233E-4</v>
      </c>
      <c r="G41" s="126"/>
      <c r="H41" s="71">
        <v>15696.06639</v>
      </c>
      <c r="I41" s="248">
        <v>9.2123334024845206E-4</v>
      </c>
      <c r="J41" s="126"/>
      <c r="K41" s="71">
        <v>15696.06639</v>
      </c>
      <c r="L41" s="248">
        <v>1.0794888495279824E-3</v>
      </c>
      <c r="M41" s="126"/>
    </row>
    <row r="42" spans="1:13" s="45" customFormat="1" ht="15" customHeight="1">
      <c r="A42" s="49"/>
      <c r="B42" s="126"/>
      <c r="C42" s="248"/>
      <c r="D42" s="344"/>
      <c r="E42" s="126"/>
      <c r="F42" s="248"/>
      <c r="G42" s="344"/>
      <c r="H42" s="126"/>
      <c r="I42" s="248"/>
      <c r="J42" s="344"/>
      <c r="K42" s="126"/>
      <c r="L42" s="248"/>
      <c r="M42" s="344"/>
    </row>
    <row r="43" spans="1:13" s="45" customFormat="1" ht="15" customHeight="1">
      <c r="A43" s="434" t="s">
        <v>158</v>
      </c>
      <c r="B43" s="453">
        <v>16324979</v>
      </c>
      <c r="C43" s="452">
        <v>1</v>
      </c>
      <c r="D43" s="460"/>
      <c r="E43" s="453">
        <v>15789007.335020006</v>
      </c>
      <c r="F43" s="452">
        <v>1</v>
      </c>
      <c r="G43" s="460"/>
      <c r="H43" s="453">
        <v>17038100.668140005</v>
      </c>
      <c r="I43" s="452">
        <v>0.99999999999999989</v>
      </c>
      <c r="J43" s="460"/>
      <c r="K43" s="453">
        <v>14540276.53631</v>
      </c>
      <c r="L43" s="645">
        <v>1</v>
      </c>
      <c r="M43" s="460"/>
    </row>
    <row r="44" spans="1:13" s="14" customFormat="1" ht="15" customHeight="1" thickBot="1">
      <c r="A44" s="118"/>
      <c r="B44" s="118"/>
      <c r="C44" s="118"/>
      <c r="D44" s="118"/>
      <c r="E44" s="185"/>
      <c r="F44" s="118"/>
      <c r="G44" s="118"/>
      <c r="H44" s="185"/>
      <c r="I44" s="118"/>
      <c r="J44" s="118"/>
      <c r="K44" s="185"/>
      <c r="L44" s="118"/>
      <c r="M44" s="118"/>
    </row>
    <row r="45" spans="1:13" s="31" customFormat="1" ht="15" customHeight="1" thickTop="1">
      <c r="A45" s="690" t="s">
        <v>1031</v>
      </c>
      <c r="B45" s="690"/>
      <c r="C45" s="690"/>
      <c r="D45" s="690"/>
      <c r="E45" s="71"/>
      <c r="F45" s="307"/>
      <c r="G45" s="71"/>
      <c r="H45" s="71"/>
      <c r="I45" s="307"/>
      <c r="J45" s="71"/>
      <c r="K45" s="71"/>
      <c r="L45" s="307"/>
      <c r="M45" s="71"/>
    </row>
    <row r="46" spans="1:13" s="31" customFormat="1" ht="15" customHeight="1">
      <c r="A46" s="701"/>
      <c r="B46" s="690"/>
      <c r="C46" s="690"/>
      <c r="D46" s="690"/>
      <c r="E46" s="71"/>
      <c r="F46" s="307"/>
      <c r="G46" s="71"/>
      <c r="H46" s="71"/>
      <c r="I46" s="307"/>
      <c r="J46" s="71"/>
      <c r="K46" s="71"/>
      <c r="L46" s="307"/>
      <c r="M46" s="71"/>
    </row>
    <row r="47" spans="1:13" s="31" customFormat="1" ht="15" customHeight="1">
      <c r="A47" s="47"/>
      <c r="B47" s="47"/>
      <c r="C47" s="47"/>
      <c r="D47" s="47"/>
      <c r="E47" s="71"/>
      <c r="F47" s="307"/>
      <c r="G47" s="71"/>
      <c r="H47" s="71"/>
      <c r="I47" s="307"/>
      <c r="J47" s="71"/>
      <c r="K47" s="71"/>
      <c r="L47" s="307"/>
      <c r="M47" s="71"/>
    </row>
  </sheetData>
  <mergeCells count="7">
    <mergeCell ref="A1:M1"/>
    <mergeCell ref="A2:M2"/>
    <mergeCell ref="A3:M3"/>
    <mergeCell ref="B5:D5"/>
    <mergeCell ref="E5:G5"/>
    <mergeCell ref="H5:J5"/>
    <mergeCell ref="K5:M5"/>
  </mergeCells>
  <pageMargins left="0.94" right="0.65" top="0.52" bottom="0.32" header="0.5" footer="0.25"/>
  <pageSetup scale="33"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F3" sqref="F3"/>
    </sheetView>
  </sheetViews>
  <sheetFormatPr baseColWidth="10" defaultColWidth="9.140625" defaultRowHeight="12.75"/>
  <cols>
    <col min="1" max="1" width="94" style="33" bestFit="1" customWidth="1"/>
    <col min="2" max="3" width="8.140625" style="32" bestFit="1" customWidth="1"/>
    <col min="4" max="5" width="9.7109375" style="32" bestFit="1" customWidth="1"/>
    <col min="6" max="251" width="9.140625" style="609"/>
    <col min="252" max="252" width="94" style="609" bestFit="1" customWidth="1"/>
    <col min="253" max="256" width="10.7109375" style="609" customWidth="1"/>
    <col min="257" max="507" width="9.140625" style="609"/>
    <col min="508" max="508" width="94" style="609" bestFit="1" customWidth="1"/>
    <col min="509" max="512" width="10.7109375" style="609" customWidth="1"/>
    <col min="513" max="763" width="9.140625" style="609"/>
    <col min="764" max="764" width="94" style="609" bestFit="1" customWidth="1"/>
    <col min="765" max="768" width="10.7109375" style="609" customWidth="1"/>
    <col min="769" max="1019" width="9.140625" style="609"/>
    <col min="1020" max="1020" width="94" style="609" bestFit="1" customWidth="1"/>
    <col min="1021" max="1024" width="10.7109375" style="609" customWidth="1"/>
    <col min="1025" max="1275" width="9.140625" style="609"/>
    <col min="1276" max="1276" width="94" style="609" bestFit="1" customWidth="1"/>
    <col min="1277" max="1280" width="10.7109375" style="609" customWidth="1"/>
    <col min="1281" max="1531" width="9.140625" style="609"/>
    <col min="1532" max="1532" width="94" style="609" bestFit="1" customWidth="1"/>
    <col min="1533" max="1536" width="10.7109375" style="609" customWidth="1"/>
    <col min="1537" max="1787" width="9.140625" style="609"/>
    <col min="1788" max="1788" width="94" style="609" bestFit="1" customWidth="1"/>
    <col min="1789" max="1792" width="10.7109375" style="609" customWidth="1"/>
    <col min="1793" max="2043" width="9.140625" style="609"/>
    <col min="2044" max="2044" width="94" style="609" bestFit="1" customWidth="1"/>
    <col min="2045" max="2048" width="10.7109375" style="609" customWidth="1"/>
    <col min="2049" max="2299" width="9.140625" style="609"/>
    <col min="2300" max="2300" width="94" style="609" bestFit="1" customWidth="1"/>
    <col min="2301" max="2304" width="10.7109375" style="609" customWidth="1"/>
    <col min="2305" max="2555" width="9.140625" style="609"/>
    <col min="2556" max="2556" width="94" style="609" bestFit="1" customWidth="1"/>
    <col min="2557" max="2560" width="10.7109375" style="609" customWidth="1"/>
    <col min="2561" max="2811" width="9.140625" style="609"/>
    <col min="2812" max="2812" width="94" style="609" bestFit="1" customWidth="1"/>
    <col min="2813" max="2816" width="10.7109375" style="609" customWidth="1"/>
    <col min="2817" max="3067" width="9.140625" style="609"/>
    <col min="3068" max="3068" width="94" style="609" bestFit="1" customWidth="1"/>
    <col min="3069" max="3072" width="10.7109375" style="609" customWidth="1"/>
    <col min="3073" max="3323" width="9.140625" style="609"/>
    <col min="3324" max="3324" width="94" style="609" bestFit="1" customWidth="1"/>
    <col min="3325" max="3328" width="10.7109375" style="609" customWidth="1"/>
    <col min="3329" max="3579" width="9.140625" style="609"/>
    <col min="3580" max="3580" width="94" style="609" bestFit="1" customWidth="1"/>
    <col min="3581" max="3584" width="10.7109375" style="609" customWidth="1"/>
    <col min="3585" max="3835" width="9.140625" style="609"/>
    <col min="3836" max="3836" width="94" style="609" bestFit="1" customWidth="1"/>
    <col min="3837" max="3840" width="10.7109375" style="609" customWidth="1"/>
    <col min="3841" max="4091" width="9.140625" style="609"/>
    <col min="4092" max="4092" width="94" style="609" bestFit="1" customWidth="1"/>
    <col min="4093" max="4096" width="10.7109375" style="609" customWidth="1"/>
    <col min="4097" max="4347" width="9.140625" style="609"/>
    <col min="4348" max="4348" width="94" style="609" bestFit="1" customWidth="1"/>
    <col min="4349" max="4352" width="10.7109375" style="609" customWidth="1"/>
    <col min="4353" max="4603" width="9.140625" style="609"/>
    <col min="4604" max="4604" width="94" style="609" bestFit="1" customWidth="1"/>
    <col min="4605" max="4608" width="10.7109375" style="609" customWidth="1"/>
    <col min="4609" max="4859" width="9.140625" style="609"/>
    <col min="4860" max="4860" width="94" style="609" bestFit="1" customWidth="1"/>
    <col min="4861" max="4864" width="10.7109375" style="609" customWidth="1"/>
    <col min="4865" max="5115" width="9.140625" style="609"/>
    <col min="5116" max="5116" width="94" style="609" bestFit="1" customWidth="1"/>
    <col min="5117" max="5120" width="10.7109375" style="609" customWidth="1"/>
    <col min="5121" max="5371" width="9.140625" style="609"/>
    <col min="5372" max="5372" width="94" style="609" bestFit="1" customWidth="1"/>
    <col min="5373" max="5376" width="10.7109375" style="609" customWidth="1"/>
    <col min="5377" max="5627" width="9.140625" style="609"/>
    <col min="5628" max="5628" width="94" style="609" bestFit="1" customWidth="1"/>
    <col min="5629" max="5632" width="10.7109375" style="609" customWidth="1"/>
    <col min="5633" max="5883" width="9.140625" style="609"/>
    <col min="5884" max="5884" width="94" style="609" bestFit="1" customWidth="1"/>
    <col min="5885" max="5888" width="10.7109375" style="609" customWidth="1"/>
    <col min="5889" max="6139" width="9.140625" style="609"/>
    <col min="6140" max="6140" width="94" style="609" bestFit="1" customWidth="1"/>
    <col min="6141" max="6144" width="10.7109375" style="609" customWidth="1"/>
    <col min="6145" max="6395" width="9.140625" style="609"/>
    <col min="6396" max="6396" width="94" style="609" bestFit="1" customWidth="1"/>
    <col min="6397" max="6400" width="10.7109375" style="609" customWidth="1"/>
    <col min="6401" max="6651" width="9.140625" style="609"/>
    <col min="6652" max="6652" width="94" style="609" bestFit="1" customWidth="1"/>
    <col min="6653" max="6656" width="10.7109375" style="609" customWidth="1"/>
    <col min="6657" max="6907" width="9.140625" style="609"/>
    <col min="6908" max="6908" width="94" style="609" bestFit="1" customWidth="1"/>
    <col min="6909" max="6912" width="10.7109375" style="609" customWidth="1"/>
    <col min="6913" max="7163" width="9.140625" style="609"/>
    <col min="7164" max="7164" width="94" style="609" bestFit="1" customWidth="1"/>
    <col min="7165" max="7168" width="10.7109375" style="609" customWidth="1"/>
    <col min="7169" max="7419" width="9.140625" style="609"/>
    <col min="7420" max="7420" width="94" style="609" bestFit="1" customWidth="1"/>
    <col min="7421" max="7424" width="10.7109375" style="609" customWidth="1"/>
    <col min="7425" max="7675" width="9.140625" style="609"/>
    <col min="7676" max="7676" width="94" style="609" bestFit="1" customWidth="1"/>
    <col min="7677" max="7680" width="10.7109375" style="609" customWidth="1"/>
    <col min="7681" max="7931" width="9.140625" style="609"/>
    <col min="7932" max="7932" width="94" style="609" bestFit="1" customWidth="1"/>
    <col min="7933" max="7936" width="10.7109375" style="609" customWidth="1"/>
    <col min="7937" max="8187" width="9.140625" style="609"/>
    <col min="8188" max="8188" width="94" style="609" bestFit="1" customWidth="1"/>
    <col min="8189" max="8192" width="10.7109375" style="609" customWidth="1"/>
    <col min="8193" max="8443" width="9.140625" style="609"/>
    <col min="8444" max="8444" width="94" style="609" bestFit="1" customWidth="1"/>
    <col min="8445" max="8448" width="10.7109375" style="609" customWidth="1"/>
    <col min="8449" max="8699" width="9.140625" style="609"/>
    <col min="8700" max="8700" width="94" style="609" bestFit="1" customWidth="1"/>
    <col min="8701" max="8704" width="10.7109375" style="609" customWidth="1"/>
    <col min="8705" max="8955" width="9.140625" style="609"/>
    <col min="8956" max="8956" width="94" style="609" bestFit="1" customWidth="1"/>
    <col min="8957" max="8960" width="10.7109375" style="609" customWidth="1"/>
    <col min="8961" max="9211" width="9.140625" style="609"/>
    <col min="9212" max="9212" width="94" style="609" bestFit="1" customWidth="1"/>
    <col min="9213" max="9216" width="10.7109375" style="609" customWidth="1"/>
    <col min="9217" max="9467" width="9.140625" style="609"/>
    <col min="9468" max="9468" width="94" style="609" bestFit="1" customWidth="1"/>
    <col min="9469" max="9472" width="10.7109375" style="609" customWidth="1"/>
    <col min="9473" max="9723" width="9.140625" style="609"/>
    <col min="9724" max="9724" width="94" style="609" bestFit="1" customWidth="1"/>
    <col min="9725" max="9728" width="10.7109375" style="609" customWidth="1"/>
    <col min="9729" max="9979" width="9.140625" style="609"/>
    <col min="9980" max="9980" width="94" style="609" bestFit="1" customWidth="1"/>
    <col min="9981" max="9984" width="10.7109375" style="609" customWidth="1"/>
    <col min="9985" max="10235" width="9.140625" style="609"/>
    <col min="10236" max="10236" width="94" style="609" bestFit="1" customWidth="1"/>
    <col min="10237" max="10240" width="10.7109375" style="609" customWidth="1"/>
    <col min="10241" max="10491" width="9.140625" style="609"/>
    <col min="10492" max="10492" width="94" style="609" bestFit="1" customWidth="1"/>
    <col min="10493" max="10496" width="10.7109375" style="609" customWidth="1"/>
    <col min="10497" max="10747" width="9.140625" style="609"/>
    <col min="10748" max="10748" width="94" style="609" bestFit="1" customWidth="1"/>
    <col min="10749" max="10752" width="10.7109375" style="609" customWidth="1"/>
    <col min="10753" max="11003" width="9.140625" style="609"/>
    <col min="11004" max="11004" width="94" style="609" bestFit="1" customWidth="1"/>
    <col min="11005" max="11008" width="10.7109375" style="609" customWidth="1"/>
    <col min="11009" max="11259" width="9.140625" style="609"/>
    <col min="11260" max="11260" width="94" style="609" bestFit="1" customWidth="1"/>
    <col min="11261" max="11264" width="10.7109375" style="609" customWidth="1"/>
    <col min="11265" max="11515" width="9.140625" style="609"/>
    <col min="11516" max="11516" width="94" style="609" bestFit="1" customWidth="1"/>
    <col min="11517" max="11520" width="10.7109375" style="609" customWidth="1"/>
    <col min="11521" max="11771" width="9.140625" style="609"/>
    <col min="11772" max="11772" width="94" style="609" bestFit="1" customWidth="1"/>
    <col min="11773" max="11776" width="10.7109375" style="609" customWidth="1"/>
    <col min="11777" max="12027" width="9.140625" style="609"/>
    <col min="12028" max="12028" width="94" style="609" bestFit="1" customWidth="1"/>
    <col min="12029" max="12032" width="10.7109375" style="609" customWidth="1"/>
    <col min="12033" max="12283" width="9.140625" style="609"/>
    <col min="12284" max="12284" width="94" style="609" bestFit="1" customWidth="1"/>
    <col min="12285" max="12288" width="10.7109375" style="609" customWidth="1"/>
    <col min="12289" max="12539" width="9.140625" style="609"/>
    <col min="12540" max="12540" width="94" style="609" bestFit="1" customWidth="1"/>
    <col min="12541" max="12544" width="10.7109375" style="609" customWidth="1"/>
    <col min="12545" max="12795" width="9.140625" style="609"/>
    <col min="12796" max="12796" width="94" style="609" bestFit="1" customWidth="1"/>
    <col min="12797" max="12800" width="10.7109375" style="609" customWidth="1"/>
    <col min="12801" max="13051" width="9.140625" style="609"/>
    <col min="13052" max="13052" width="94" style="609" bestFit="1" customWidth="1"/>
    <col min="13053" max="13056" width="10.7109375" style="609" customWidth="1"/>
    <col min="13057" max="13307" width="9.140625" style="609"/>
    <col min="13308" max="13308" width="94" style="609" bestFit="1" customWidth="1"/>
    <col min="13309" max="13312" width="10.7109375" style="609" customWidth="1"/>
    <col min="13313" max="13563" width="9.140625" style="609"/>
    <col min="13564" max="13564" width="94" style="609" bestFit="1" customWidth="1"/>
    <col min="13565" max="13568" width="10.7109375" style="609" customWidth="1"/>
    <col min="13569" max="13819" width="9.140625" style="609"/>
    <col min="13820" max="13820" width="94" style="609" bestFit="1" customWidth="1"/>
    <col min="13821" max="13824" width="10.7109375" style="609" customWidth="1"/>
    <col min="13825" max="14075" width="9.140625" style="609"/>
    <col min="14076" max="14076" width="94" style="609" bestFit="1" customWidth="1"/>
    <col min="14077" max="14080" width="10.7109375" style="609" customWidth="1"/>
    <col min="14081" max="14331" width="9.140625" style="609"/>
    <col min="14332" max="14332" width="94" style="609" bestFit="1" customWidth="1"/>
    <col min="14333" max="14336" width="10.7109375" style="609" customWidth="1"/>
    <col min="14337" max="14587" width="9.140625" style="609"/>
    <col min="14588" max="14588" width="94" style="609" bestFit="1" customWidth="1"/>
    <col min="14589" max="14592" width="10.7109375" style="609" customWidth="1"/>
    <col min="14593" max="14843" width="9.140625" style="609"/>
    <col min="14844" max="14844" width="94" style="609" bestFit="1" customWidth="1"/>
    <col min="14845" max="14848" width="10.7109375" style="609" customWidth="1"/>
    <col min="14849" max="15099" width="9.140625" style="609"/>
    <col min="15100" max="15100" width="94" style="609" bestFit="1" customWidth="1"/>
    <col min="15101" max="15104" width="10.7109375" style="609" customWidth="1"/>
    <col min="15105" max="15355" width="9.140625" style="609"/>
    <col min="15356" max="15356" width="94" style="609" bestFit="1" customWidth="1"/>
    <col min="15357" max="15360" width="10.7109375" style="609" customWidth="1"/>
    <col min="15361" max="15611" width="9.140625" style="609"/>
    <col min="15612" max="15612" width="94" style="609" bestFit="1" customWidth="1"/>
    <col min="15613" max="15616" width="10.7109375" style="609" customWidth="1"/>
    <col min="15617" max="15867" width="9.140625" style="609"/>
    <col min="15868" max="15868" width="94" style="609" bestFit="1" customWidth="1"/>
    <col min="15869" max="15872" width="10.7109375" style="609" customWidth="1"/>
    <col min="15873" max="16123" width="9.140625" style="609"/>
    <col min="16124" max="16124" width="94" style="609" bestFit="1" customWidth="1"/>
    <col min="16125" max="16128" width="10.7109375" style="609" customWidth="1"/>
    <col min="16129" max="16384" width="9.140625" style="609"/>
  </cols>
  <sheetData>
    <row r="1" spans="1:5" s="354" customFormat="1" ht="30" customHeight="1">
      <c r="A1" s="744" t="s">
        <v>1032</v>
      </c>
      <c r="B1" s="744"/>
      <c r="C1" s="744"/>
      <c r="D1" s="744"/>
      <c r="E1" s="744"/>
    </row>
    <row r="2" spans="1:5" s="354" customFormat="1" ht="15" customHeight="1">
      <c r="A2" s="745" t="s">
        <v>518</v>
      </c>
      <c r="B2" s="745"/>
      <c r="C2" s="745"/>
      <c r="D2" s="745"/>
      <c r="E2" s="810"/>
    </row>
    <row r="3" spans="1:5" s="354" customFormat="1" ht="15" customHeight="1">
      <c r="A3" s="757" t="s">
        <v>1515</v>
      </c>
      <c r="B3" s="757"/>
      <c r="C3" s="757"/>
      <c r="D3" s="757"/>
      <c r="E3" s="757"/>
    </row>
    <row r="4" spans="1:5" s="355" customFormat="1" ht="30" customHeight="1">
      <c r="A4" s="746" t="s">
        <v>510</v>
      </c>
      <c r="B4" s="746"/>
      <c r="C4" s="746"/>
      <c r="D4" s="746"/>
      <c r="E4" s="746"/>
    </row>
    <row r="5" spans="1:5" ht="3.75" customHeight="1">
      <c r="A5" s="186"/>
      <c r="B5" s="356"/>
      <c r="C5" s="356"/>
      <c r="D5" s="356"/>
      <c r="E5" s="356"/>
    </row>
    <row r="6" spans="1:5" s="328" customFormat="1" ht="30" customHeight="1" thickBot="1">
      <c r="A6" s="366"/>
      <c r="B6" s="357" t="s">
        <v>125</v>
      </c>
      <c r="C6" s="357" t="s">
        <v>127</v>
      </c>
      <c r="D6" s="357" t="s">
        <v>129</v>
      </c>
      <c r="E6" s="358" t="s">
        <v>1204</v>
      </c>
    </row>
    <row r="7" spans="1:5" s="78" customFormat="1" ht="15" customHeight="1">
      <c r="A7" s="461" t="s">
        <v>159</v>
      </c>
      <c r="B7" s="462">
        <v>565392.57548999996</v>
      </c>
      <c r="C7" s="462">
        <v>189271.20891999998</v>
      </c>
      <c r="D7" s="462">
        <v>316052.33461999998</v>
      </c>
      <c r="E7" s="462">
        <v>1070716.1190299999</v>
      </c>
    </row>
    <row r="8" spans="1:5" s="78" customFormat="1" ht="15" customHeight="1">
      <c r="A8" s="49" t="s">
        <v>160</v>
      </c>
      <c r="B8" s="74">
        <v>68929.787069999991</v>
      </c>
      <c r="C8" s="74">
        <v>6169.4274100000002</v>
      </c>
      <c r="D8" s="74">
        <v>25591.486860000001</v>
      </c>
      <c r="E8" s="74">
        <v>100690.70134</v>
      </c>
    </row>
    <row r="9" spans="1:5" s="77" customFormat="1" ht="15" customHeight="1">
      <c r="A9" s="49" t="s">
        <v>169</v>
      </c>
      <c r="B9" s="74">
        <v>34271.891040000002</v>
      </c>
      <c r="C9" s="74">
        <v>3849.4198700000002</v>
      </c>
      <c r="D9" s="74">
        <v>8685.25108</v>
      </c>
      <c r="E9" s="74">
        <v>46806.561990000002</v>
      </c>
    </row>
    <row r="10" spans="1:5" s="77" customFormat="1" ht="15" customHeight="1">
      <c r="A10" s="49" t="s">
        <v>178</v>
      </c>
      <c r="B10" s="74">
        <v>415824.80079000001</v>
      </c>
      <c r="C10" s="74">
        <v>172028.66576</v>
      </c>
      <c r="D10" s="74">
        <v>275624.89556999999</v>
      </c>
      <c r="E10" s="74">
        <v>863478.36211999995</v>
      </c>
    </row>
    <row r="11" spans="1:5" s="77" customFormat="1" ht="15" customHeight="1">
      <c r="A11" s="47" t="s">
        <v>180</v>
      </c>
      <c r="B11" s="74">
        <v>254699.85177000001</v>
      </c>
      <c r="C11" s="74">
        <v>77666.955650000004</v>
      </c>
      <c r="D11" s="74">
        <v>209870.00378999999</v>
      </c>
      <c r="E11" s="74">
        <v>542236.81120999996</v>
      </c>
    </row>
    <row r="12" spans="1:5" s="77" customFormat="1" ht="15" customHeight="1">
      <c r="A12" s="47" t="s">
        <v>1033</v>
      </c>
      <c r="B12" s="74">
        <v>135246.54577</v>
      </c>
      <c r="C12" s="74">
        <v>69608.237459999989</v>
      </c>
      <c r="D12" s="74">
        <v>49787.660969999997</v>
      </c>
      <c r="E12" s="74">
        <v>254642.4442</v>
      </c>
    </row>
    <row r="13" spans="1:5" s="77" customFormat="1" ht="15" customHeight="1">
      <c r="A13" s="47" t="s">
        <v>184</v>
      </c>
      <c r="B13" s="74">
        <v>657.32173</v>
      </c>
      <c r="C13" s="74">
        <v>1234.4276399999999</v>
      </c>
      <c r="D13" s="74">
        <v>1662.7919099999999</v>
      </c>
      <c r="E13" s="74">
        <v>3554.5412799999999</v>
      </c>
    </row>
    <row r="14" spans="1:5" s="77" customFormat="1" ht="15" customHeight="1">
      <c r="A14" s="47" t="s">
        <v>1034</v>
      </c>
      <c r="B14" s="74">
        <v>4343.40888</v>
      </c>
      <c r="C14" s="74">
        <v>1214.31529</v>
      </c>
      <c r="D14" s="74">
        <v>2106.9119700000001</v>
      </c>
      <c r="E14" s="74">
        <v>7664.6361399999996</v>
      </c>
    </row>
    <row r="15" spans="1:5" s="77" customFormat="1" ht="15" customHeight="1">
      <c r="A15" s="47" t="s">
        <v>188</v>
      </c>
      <c r="B15" s="74">
        <v>721.63247999999999</v>
      </c>
      <c r="C15" s="74">
        <v>1442.11232</v>
      </c>
      <c r="D15" s="74">
        <v>0</v>
      </c>
      <c r="E15" s="74">
        <v>2163.7447999999999</v>
      </c>
    </row>
    <row r="16" spans="1:5" s="77" customFormat="1" ht="15" customHeight="1">
      <c r="A16" s="47" t="s">
        <v>1035</v>
      </c>
      <c r="B16" s="74">
        <v>3071.16633</v>
      </c>
      <c r="C16" s="74">
        <v>2001.1932400000001</v>
      </c>
      <c r="D16" s="74">
        <v>2033.3102699999999</v>
      </c>
      <c r="E16" s="74">
        <v>7105.6698400000005</v>
      </c>
    </row>
    <row r="17" spans="1:5" s="77" customFormat="1" ht="15" customHeight="1">
      <c r="A17" s="47" t="s">
        <v>191</v>
      </c>
      <c r="B17" s="74">
        <v>28856.372530000001</v>
      </c>
      <c r="C17" s="74">
        <v>23223.447969999997</v>
      </c>
      <c r="D17" s="74">
        <v>11729.894789999998</v>
      </c>
      <c r="E17" s="74">
        <v>63809.71529</v>
      </c>
    </row>
    <row r="18" spans="1:5" s="77" customFormat="1" ht="15" customHeight="1">
      <c r="A18" s="47" t="s">
        <v>198</v>
      </c>
      <c r="B18" s="74">
        <v>-11771.4987</v>
      </c>
      <c r="C18" s="74">
        <v>-4362.0238099999997</v>
      </c>
      <c r="D18" s="74">
        <v>-1565.6781299999998</v>
      </c>
      <c r="E18" s="74">
        <v>-17699.200639999999</v>
      </c>
    </row>
    <row r="19" spans="1:5" s="77" customFormat="1" ht="15" customHeight="1">
      <c r="A19" s="49" t="s">
        <v>204</v>
      </c>
      <c r="B19" s="74">
        <v>26141.591690000001</v>
      </c>
      <c r="C19" s="74">
        <v>4672.2706200000002</v>
      </c>
      <c r="D19" s="74">
        <v>3512.51269</v>
      </c>
      <c r="E19" s="74">
        <v>34326.375</v>
      </c>
    </row>
    <row r="20" spans="1:5" s="77" customFormat="1" ht="15" customHeight="1">
      <c r="A20" s="49" t="s">
        <v>210</v>
      </c>
      <c r="B20" s="74">
        <v>16632.993549999999</v>
      </c>
      <c r="C20" s="74">
        <v>2359.61942</v>
      </c>
      <c r="D20" s="74">
        <v>2420.2373399999997</v>
      </c>
      <c r="E20" s="74">
        <v>21412.850309999998</v>
      </c>
    </row>
    <row r="21" spans="1:5" s="77" customFormat="1" ht="15" customHeight="1">
      <c r="A21" s="49" t="s">
        <v>216</v>
      </c>
      <c r="B21" s="74">
        <v>20.316650000000003</v>
      </c>
      <c r="C21" s="74">
        <v>0</v>
      </c>
      <c r="D21" s="74">
        <v>0</v>
      </c>
      <c r="E21" s="74">
        <v>20.316650000000003</v>
      </c>
    </row>
    <row r="22" spans="1:5" s="77" customFormat="1" ht="15" customHeight="1">
      <c r="A22" s="49" t="s">
        <v>221</v>
      </c>
      <c r="B22" s="74">
        <v>3532.5990000000002</v>
      </c>
      <c r="C22" s="74">
        <v>138.39214000000001</v>
      </c>
      <c r="D22" s="74">
        <v>83.799759999999992</v>
      </c>
      <c r="E22" s="74">
        <v>3754.7909</v>
      </c>
    </row>
    <row r="23" spans="1:5" s="77" customFormat="1" ht="15" customHeight="1">
      <c r="A23" s="49" t="s">
        <v>231</v>
      </c>
      <c r="B23" s="74">
        <v>38.595699999999994</v>
      </c>
      <c r="C23" s="74">
        <v>53.413699999999999</v>
      </c>
      <c r="D23" s="74">
        <v>134.15132</v>
      </c>
      <c r="E23" s="74">
        <v>226.16072</v>
      </c>
    </row>
    <row r="24" spans="1:5" s="78" customFormat="1" ht="15" customHeight="1" thickBot="1">
      <c r="A24" s="49" t="s">
        <v>237</v>
      </c>
      <c r="B24" s="74">
        <v>0</v>
      </c>
      <c r="C24" s="74">
        <v>0</v>
      </c>
      <c r="D24" s="74">
        <v>0</v>
      </c>
      <c r="E24" s="74">
        <v>0</v>
      </c>
    </row>
    <row r="25" spans="1:5" ht="15" customHeight="1">
      <c r="A25" s="360" t="s">
        <v>244</v>
      </c>
      <c r="B25" s="359">
        <v>524680.91679000005</v>
      </c>
      <c r="C25" s="359">
        <v>170903.09725999998</v>
      </c>
      <c r="D25" s="359">
        <v>275441.74979999999</v>
      </c>
      <c r="E25" s="462">
        <v>971025.76384999999</v>
      </c>
    </row>
    <row r="26" spans="1:5" ht="15" customHeight="1">
      <c r="A26" s="49" t="s">
        <v>245</v>
      </c>
      <c r="B26" s="74">
        <v>0</v>
      </c>
      <c r="C26" s="74">
        <v>0</v>
      </c>
      <c r="D26" s="74">
        <v>0</v>
      </c>
      <c r="E26" s="74">
        <v>0</v>
      </c>
    </row>
    <row r="27" spans="1:5" ht="15" customHeight="1">
      <c r="A27" s="47" t="s">
        <v>246</v>
      </c>
      <c r="B27" s="74">
        <v>0</v>
      </c>
      <c r="C27" s="74">
        <v>0</v>
      </c>
      <c r="D27" s="74">
        <v>0</v>
      </c>
      <c r="E27" s="74">
        <v>0</v>
      </c>
    </row>
    <row r="28" spans="1:5" ht="15" customHeight="1">
      <c r="A28" s="47" t="s">
        <v>249</v>
      </c>
      <c r="B28" s="74">
        <v>0</v>
      </c>
      <c r="C28" s="74">
        <v>0</v>
      </c>
      <c r="D28" s="74">
        <v>0</v>
      </c>
      <c r="E28" s="74">
        <v>0</v>
      </c>
    </row>
    <row r="29" spans="1:5" ht="15" customHeight="1">
      <c r="A29" s="47" t="s">
        <v>250</v>
      </c>
      <c r="B29" s="74">
        <v>0</v>
      </c>
      <c r="C29" s="74">
        <v>0</v>
      </c>
      <c r="D29" s="74">
        <v>0</v>
      </c>
      <c r="E29" s="74">
        <v>0</v>
      </c>
    </row>
    <row r="30" spans="1:5" ht="15" customHeight="1">
      <c r="A30" s="47" t="s">
        <v>259</v>
      </c>
      <c r="B30" s="74">
        <v>0</v>
      </c>
      <c r="C30" s="74">
        <v>0</v>
      </c>
      <c r="D30" s="74">
        <v>0</v>
      </c>
      <c r="E30" s="74">
        <v>0</v>
      </c>
    </row>
    <row r="31" spans="1:5" ht="15" customHeight="1">
      <c r="A31" s="47" t="s">
        <v>260</v>
      </c>
      <c r="B31" s="74">
        <v>0</v>
      </c>
      <c r="C31" s="74">
        <v>0</v>
      </c>
      <c r="D31" s="74">
        <v>0</v>
      </c>
      <c r="E31" s="74">
        <v>0</v>
      </c>
    </row>
    <row r="32" spans="1:5" ht="15" customHeight="1">
      <c r="A32" s="47" t="s">
        <v>261</v>
      </c>
      <c r="B32" s="74">
        <v>0</v>
      </c>
      <c r="C32" s="74">
        <v>0</v>
      </c>
      <c r="D32" s="74">
        <v>0</v>
      </c>
      <c r="E32" s="74">
        <v>0</v>
      </c>
    </row>
    <row r="33" spans="1:5" ht="15" customHeight="1">
      <c r="A33" s="49" t="s">
        <v>262</v>
      </c>
      <c r="B33" s="74">
        <v>0</v>
      </c>
      <c r="C33" s="74">
        <v>0</v>
      </c>
      <c r="D33" s="74">
        <v>0</v>
      </c>
      <c r="E33" s="74">
        <v>0</v>
      </c>
    </row>
    <row r="34" spans="1:5" ht="15" customHeight="1">
      <c r="A34" s="49" t="s">
        <v>263</v>
      </c>
      <c r="B34" s="74">
        <v>125466.55537</v>
      </c>
      <c r="C34" s="74">
        <v>120530.319</v>
      </c>
      <c r="D34" s="74">
        <v>61308.133329999997</v>
      </c>
      <c r="E34" s="74">
        <v>307305.00770000002</v>
      </c>
    </row>
    <row r="35" spans="1:5" ht="15" customHeight="1">
      <c r="A35" s="49" t="s">
        <v>272</v>
      </c>
      <c r="B35" s="74">
        <v>11630.3125</v>
      </c>
      <c r="C35" s="74">
        <v>2622.5940599999999</v>
      </c>
      <c r="D35" s="74">
        <v>4245.24035</v>
      </c>
      <c r="E35" s="74">
        <v>18498.146909999999</v>
      </c>
    </row>
    <row r="36" spans="1:5" ht="15" customHeight="1">
      <c r="A36" s="49" t="s">
        <v>275</v>
      </c>
      <c r="B36" s="74">
        <v>7655.3527899999999</v>
      </c>
      <c r="C36" s="74">
        <v>2103.6994399999999</v>
      </c>
      <c r="D36" s="74">
        <v>1930.96153</v>
      </c>
      <c r="E36" s="74">
        <v>11690.01376</v>
      </c>
    </row>
    <row r="37" spans="1:5" ht="15" customHeight="1">
      <c r="A37" s="49" t="s">
        <v>281</v>
      </c>
      <c r="B37" s="74">
        <v>379928.69613</v>
      </c>
      <c r="C37" s="74">
        <v>45646.484759999999</v>
      </c>
      <c r="D37" s="74">
        <v>204167.03378</v>
      </c>
      <c r="E37" s="74">
        <v>629742.21467000002</v>
      </c>
    </row>
    <row r="38" spans="1:5" s="78" customFormat="1" ht="15" customHeight="1">
      <c r="A38" s="49" t="s">
        <v>286</v>
      </c>
      <c r="B38" s="74">
        <v>0</v>
      </c>
      <c r="C38" s="74">
        <v>0</v>
      </c>
      <c r="D38" s="74">
        <v>3790.3808100000001</v>
      </c>
      <c r="E38" s="74">
        <v>3790.3808100000001</v>
      </c>
    </row>
    <row r="39" spans="1:5" s="78" customFormat="1" ht="15" customHeight="1" thickBot="1">
      <c r="A39" s="49" t="s">
        <v>453</v>
      </c>
      <c r="B39" s="74">
        <v>0</v>
      </c>
      <c r="C39" s="74">
        <v>0</v>
      </c>
      <c r="D39" s="74">
        <v>0</v>
      </c>
      <c r="E39" s="74">
        <v>0</v>
      </c>
    </row>
    <row r="40" spans="1:5" ht="15" customHeight="1">
      <c r="A40" s="360" t="s">
        <v>295</v>
      </c>
      <c r="B40" s="359">
        <v>40711.6587</v>
      </c>
      <c r="C40" s="359">
        <v>18368.111659999999</v>
      </c>
      <c r="D40" s="359">
        <v>40610.58483</v>
      </c>
      <c r="E40" s="462">
        <v>99690.355190000002</v>
      </c>
    </row>
    <row r="41" spans="1:5" ht="15" customHeight="1">
      <c r="A41" s="49" t="s">
        <v>296</v>
      </c>
      <c r="B41" s="74">
        <v>17000</v>
      </c>
      <c r="C41" s="74">
        <v>16637.400000000001</v>
      </c>
      <c r="D41" s="74">
        <v>14861.6</v>
      </c>
      <c r="E41" s="74">
        <v>48499</v>
      </c>
    </row>
    <row r="42" spans="1:5" ht="15" customHeight="1">
      <c r="A42" s="49" t="s">
        <v>300</v>
      </c>
      <c r="B42" s="74">
        <v>0</v>
      </c>
      <c r="C42" s="74">
        <v>0</v>
      </c>
      <c r="D42" s="74">
        <v>7871.85</v>
      </c>
      <c r="E42" s="74">
        <v>7871.85</v>
      </c>
    </row>
    <row r="43" spans="1:5" ht="15" customHeight="1">
      <c r="A43" s="49" t="s">
        <v>304</v>
      </c>
      <c r="B43" s="74">
        <v>0</v>
      </c>
      <c r="C43" s="74">
        <v>0</v>
      </c>
      <c r="D43" s="74">
        <v>0</v>
      </c>
      <c r="E43" s="74">
        <v>0</v>
      </c>
    </row>
    <row r="44" spans="1:5" ht="15" customHeight="1">
      <c r="A44" s="49" t="s">
        <v>306</v>
      </c>
      <c r="B44" s="74">
        <v>23417.963800000001</v>
      </c>
      <c r="C44" s="74">
        <v>1441.3443300000001</v>
      </c>
      <c r="D44" s="74">
        <v>15471.91747</v>
      </c>
      <c r="E44" s="74">
        <v>40331.225600000005</v>
      </c>
    </row>
    <row r="45" spans="1:5" ht="15" customHeight="1">
      <c r="A45" s="49" t="s">
        <v>310</v>
      </c>
      <c r="B45" s="74">
        <v>293.69490000000002</v>
      </c>
      <c r="C45" s="74">
        <v>289.36733000000004</v>
      </c>
      <c r="D45" s="74">
        <v>2405.2173599999996</v>
      </c>
      <c r="E45" s="74">
        <v>2988.2795899999996</v>
      </c>
    </row>
    <row r="46" spans="1:5" ht="15" customHeight="1">
      <c r="A46" s="47" t="s">
        <v>311</v>
      </c>
      <c r="B46" s="74">
        <v>6.5060000000000007E-2</v>
      </c>
      <c r="C46" s="74">
        <v>732.06619999999998</v>
      </c>
      <c r="D46" s="74">
        <v>716.51275999999996</v>
      </c>
      <c r="E46" s="74">
        <v>1448.64402</v>
      </c>
    </row>
    <row r="47" spans="1:5" s="78" customFormat="1" ht="15" customHeight="1" thickBot="1">
      <c r="A47" s="47" t="s">
        <v>312</v>
      </c>
      <c r="B47" s="74">
        <v>293.62984</v>
      </c>
      <c r="C47" s="74">
        <v>-442.69887</v>
      </c>
      <c r="D47" s="74">
        <v>1688.7046</v>
      </c>
      <c r="E47" s="74">
        <v>1539.6355699999999</v>
      </c>
    </row>
    <row r="48" spans="1:5" ht="15" customHeight="1">
      <c r="A48" s="360" t="s">
        <v>313</v>
      </c>
      <c r="B48" s="359">
        <v>565392.57548999996</v>
      </c>
      <c r="C48" s="359">
        <v>189271.20891999998</v>
      </c>
      <c r="D48" s="359">
        <v>316052.33463</v>
      </c>
      <c r="E48" s="462">
        <v>1070716.11904</v>
      </c>
    </row>
    <row r="49" spans="1:5" ht="15" customHeight="1">
      <c r="A49" s="47" t="s">
        <v>314</v>
      </c>
      <c r="B49" s="74">
        <v>0</v>
      </c>
      <c r="C49" s="74">
        <v>0</v>
      </c>
      <c r="D49" s="74">
        <v>0</v>
      </c>
      <c r="E49" s="74">
        <v>0</v>
      </c>
    </row>
    <row r="50" spans="1:5" ht="15" customHeight="1" thickBot="1">
      <c r="A50" s="47" t="s">
        <v>334</v>
      </c>
      <c r="B50" s="74">
        <v>524545.71675999998</v>
      </c>
      <c r="C50" s="74">
        <v>623886.42288999993</v>
      </c>
      <c r="D50" s="74">
        <v>3809345.54391</v>
      </c>
      <c r="E50" s="74">
        <v>4957777.6835599998</v>
      </c>
    </row>
    <row r="51" spans="1:5">
      <c r="A51" s="360" t="s">
        <v>370</v>
      </c>
      <c r="B51" s="359">
        <v>28936.165079999999</v>
      </c>
      <c r="C51" s="359">
        <v>11307.72661</v>
      </c>
      <c r="D51" s="359">
        <v>15694.48265</v>
      </c>
      <c r="E51" s="462">
        <v>55938.374339999995</v>
      </c>
    </row>
    <row r="52" spans="1:5" ht="15" customHeight="1">
      <c r="A52" s="47" t="s">
        <v>382</v>
      </c>
      <c r="B52" s="74">
        <v>-17009.949969999998</v>
      </c>
      <c r="C52" s="74">
        <v>-7074.0445999999993</v>
      </c>
      <c r="D52" s="74">
        <v>-8889.0638099999996</v>
      </c>
      <c r="E52" s="74">
        <v>-32973.058379999995</v>
      </c>
    </row>
    <row r="53" spans="1:5" ht="15" customHeight="1">
      <c r="A53" s="49" t="s">
        <v>971</v>
      </c>
      <c r="B53" s="74">
        <v>11926.215109999999</v>
      </c>
      <c r="C53" s="74">
        <v>4233.6820099999995</v>
      </c>
      <c r="D53" s="74">
        <v>6805.4188400000003</v>
      </c>
      <c r="E53" s="74">
        <v>22965.31596</v>
      </c>
    </row>
    <row r="54" spans="1:5" ht="15" customHeight="1">
      <c r="A54" s="47" t="s">
        <v>389</v>
      </c>
      <c r="B54" s="74">
        <v>4253.1180899999999</v>
      </c>
      <c r="C54" s="74">
        <v>924.17925000000002</v>
      </c>
      <c r="D54" s="74">
        <v>361.83733000000001</v>
      </c>
      <c r="E54" s="74">
        <v>5539.1346700000004</v>
      </c>
    </row>
    <row r="55" spans="1:5" ht="15" customHeight="1">
      <c r="A55" s="47" t="s">
        <v>396</v>
      </c>
      <c r="B55" s="74">
        <v>-4264.6193400000002</v>
      </c>
      <c r="C55" s="74">
        <v>-1287.37318</v>
      </c>
      <c r="D55" s="74">
        <v>-1056.54856</v>
      </c>
      <c r="E55" s="74">
        <v>-6608.54108</v>
      </c>
    </row>
    <row r="56" spans="1:5" ht="15" customHeight="1">
      <c r="A56" s="49" t="s">
        <v>970</v>
      </c>
      <c r="B56" s="74">
        <v>11914.71386</v>
      </c>
      <c r="C56" s="74">
        <v>3870.4880800000001</v>
      </c>
      <c r="D56" s="74">
        <v>6110.7076100000004</v>
      </c>
      <c r="E56" s="74">
        <v>21895.90955</v>
      </c>
    </row>
    <row r="57" spans="1:5" ht="15" customHeight="1">
      <c r="A57" s="47" t="s">
        <v>402</v>
      </c>
      <c r="B57" s="74">
        <v>12444.629949999999</v>
      </c>
      <c r="C57" s="74">
        <v>4463.1901399999997</v>
      </c>
      <c r="D57" s="74">
        <v>1254.79098</v>
      </c>
      <c r="E57" s="74">
        <v>18162.611069999999</v>
      </c>
    </row>
    <row r="58" spans="1:5" ht="15" customHeight="1">
      <c r="A58" s="47" t="s">
        <v>410</v>
      </c>
      <c r="B58" s="74">
        <v>-15454.629070000001</v>
      </c>
      <c r="C58" s="74">
        <v>-4943.9067500000001</v>
      </c>
      <c r="D58" s="74">
        <v>-1451.17345</v>
      </c>
      <c r="E58" s="74">
        <v>-21849.709269999999</v>
      </c>
    </row>
    <row r="59" spans="1:5" ht="15" customHeight="1">
      <c r="A59" s="49" t="s">
        <v>969</v>
      </c>
      <c r="B59" s="74">
        <v>8904.7147399999994</v>
      </c>
      <c r="C59" s="74">
        <v>3389.7714700000001</v>
      </c>
      <c r="D59" s="74">
        <v>5914.3251399999999</v>
      </c>
      <c r="E59" s="74">
        <v>18208.81135</v>
      </c>
    </row>
    <row r="60" spans="1:5" ht="15" customHeight="1">
      <c r="A60" s="47" t="s">
        <v>417</v>
      </c>
      <c r="B60" s="74">
        <v>-9246.7934999999998</v>
      </c>
      <c r="C60" s="74">
        <v>-3627.8521900000001</v>
      </c>
      <c r="D60" s="74">
        <v>-4452.6741600000005</v>
      </c>
      <c r="E60" s="74">
        <v>-17327.31985</v>
      </c>
    </row>
    <row r="61" spans="1:5" ht="15" customHeight="1">
      <c r="A61" s="49" t="s">
        <v>968</v>
      </c>
      <c r="B61" s="74">
        <v>-342.07875999999999</v>
      </c>
      <c r="C61" s="74">
        <v>-238.08072000000001</v>
      </c>
      <c r="D61" s="74">
        <v>1461.6509799999999</v>
      </c>
      <c r="E61" s="74">
        <v>881.49149999999986</v>
      </c>
    </row>
    <row r="62" spans="1:5" ht="15" customHeight="1">
      <c r="A62" s="47" t="s">
        <v>427</v>
      </c>
      <c r="B62" s="74">
        <v>296.86556999999999</v>
      </c>
      <c r="C62" s="74">
        <v>0</v>
      </c>
      <c r="D62" s="74">
        <v>191.76451</v>
      </c>
      <c r="E62" s="74">
        <v>488.63008000000002</v>
      </c>
    </row>
    <row r="63" spans="1:5" ht="15" customHeight="1">
      <c r="A63" s="47" t="s">
        <v>428</v>
      </c>
      <c r="B63" s="74">
        <v>296.86556999999999</v>
      </c>
      <c r="C63" s="74">
        <v>0</v>
      </c>
      <c r="D63" s="74">
        <v>191.76451</v>
      </c>
      <c r="E63" s="74">
        <v>488.63008000000002</v>
      </c>
    </row>
    <row r="64" spans="1:5" ht="15" customHeight="1">
      <c r="A64" s="47" t="s">
        <v>429</v>
      </c>
      <c r="B64" s="74">
        <v>0</v>
      </c>
      <c r="C64" s="74">
        <v>0</v>
      </c>
      <c r="D64" s="74">
        <v>0</v>
      </c>
      <c r="E64" s="74">
        <v>0</v>
      </c>
    </row>
    <row r="65" spans="1:5" ht="15" customHeight="1">
      <c r="A65" s="47" t="s">
        <v>430</v>
      </c>
      <c r="B65" s="74">
        <v>-7.3269200000000003</v>
      </c>
      <c r="C65" s="74">
        <v>0</v>
      </c>
      <c r="D65" s="74">
        <v>0</v>
      </c>
      <c r="E65" s="74">
        <v>-7.3269200000000003</v>
      </c>
    </row>
    <row r="66" spans="1:5" ht="15" customHeight="1">
      <c r="A66" s="47" t="s">
        <v>431</v>
      </c>
      <c r="B66" s="74">
        <v>-7.3269200000000003</v>
      </c>
      <c r="C66" s="74">
        <v>0</v>
      </c>
      <c r="D66" s="74">
        <v>0</v>
      </c>
      <c r="E66" s="74">
        <v>-7.3269200000000003</v>
      </c>
    </row>
    <row r="67" spans="1:5" ht="15" customHeight="1">
      <c r="A67" s="47" t="s">
        <v>432</v>
      </c>
      <c r="B67" s="74">
        <v>0</v>
      </c>
      <c r="C67" s="74">
        <v>0</v>
      </c>
      <c r="D67" s="74">
        <v>0</v>
      </c>
      <c r="E67" s="74">
        <v>0</v>
      </c>
    </row>
    <row r="68" spans="1:5" ht="15" customHeight="1">
      <c r="A68" s="49" t="s">
        <v>1224</v>
      </c>
      <c r="B68" s="74">
        <v>-52.540109999999999</v>
      </c>
      <c r="C68" s="74">
        <v>-238.08072000000001</v>
      </c>
      <c r="D68" s="74">
        <v>1653.4154900000001</v>
      </c>
      <c r="E68" s="74">
        <v>1362.79466</v>
      </c>
    </row>
    <row r="69" spans="1:5" ht="15" customHeight="1">
      <c r="A69" s="47" t="s">
        <v>1036</v>
      </c>
      <c r="B69" s="74">
        <v>722.17</v>
      </c>
      <c r="C69" s="74">
        <v>0</v>
      </c>
      <c r="D69" s="74">
        <v>654.93007</v>
      </c>
      <c r="E69" s="74">
        <v>1377.10007</v>
      </c>
    </row>
    <row r="70" spans="1:5" ht="15" customHeight="1">
      <c r="A70" s="47" t="s">
        <v>1037</v>
      </c>
      <c r="B70" s="74">
        <v>0</v>
      </c>
      <c r="C70" s="74">
        <v>0</v>
      </c>
      <c r="D70" s="74">
        <v>0</v>
      </c>
      <c r="E70" s="74">
        <v>0</v>
      </c>
    </row>
    <row r="71" spans="1:5" ht="15" customHeight="1">
      <c r="A71" s="49" t="s">
        <v>967</v>
      </c>
      <c r="B71" s="74">
        <v>669.62989000000005</v>
      </c>
      <c r="C71" s="74">
        <v>-238.08072000000001</v>
      </c>
      <c r="D71" s="74">
        <v>2308.3455600000002</v>
      </c>
      <c r="E71" s="74">
        <v>2739.89473</v>
      </c>
    </row>
    <row r="72" spans="1:5" ht="15" customHeight="1">
      <c r="A72" s="47" t="s">
        <v>1038</v>
      </c>
      <c r="B72" s="74">
        <v>0</v>
      </c>
      <c r="C72" s="74">
        <v>107.58458999999999</v>
      </c>
      <c r="D72" s="74">
        <v>0</v>
      </c>
      <c r="E72" s="74">
        <v>107.58458999999999</v>
      </c>
    </row>
    <row r="73" spans="1:5" ht="15" customHeight="1">
      <c r="A73" s="47" t="s">
        <v>1039</v>
      </c>
      <c r="B73" s="74">
        <v>0</v>
      </c>
      <c r="C73" s="74">
        <v>-312.20274000000001</v>
      </c>
      <c r="D73" s="74">
        <v>0</v>
      </c>
      <c r="E73" s="74">
        <v>-312.20274000000001</v>
      </c>
    </row>
    <row r="74" spans="1:5" ht="15" customHeight="1">
      <c r="A74" s="49" t="s">
        <v>1225</v>
      </c>
      <c r="B74" s="74">
        <v>669.62989000000005</v>
      </c>
      <c r="C74" s="74">
        <v>-442.69887</v>
      </c>
      <c r="D74" s="74">
        <v>2308.3455600000002</v>
      </c>
      <c r="E74" s="74">
        <v>2535.2765800000002</v>
      </c>
    </row>
    <row r="75" spans="1:5" ht="15" customHeight="1">
      <c r="A75" s="47" t="s">
        <v>435</v>
      </c>
      <c r="B75" s="361">
        <v>0</v>
      </c>
      <c r="C75" s="361">
        <v>0</v>
      </c>
      <c r="D75" s="361">
        <v>0</v>
      </c>
      <c r="E75" s="74">
        <v>0</v>
      </c>
    </row>
    <row r="76" spans="1:5" ht="15" customHeight="1">
      <c r="A76" s="49" t="s">
        <v>966</v>
      </c>
      <c r="B76" s="361">
        <v>669.62989000000005</v>
      </c>
      <c r="C76" s="361">
        <v>-442.69887</v>
      </c>
      <c r="D76" s="361">
        <v>2308.3455600000002</v>
      </c>
      <c r="E76" s="74">
        <v>2535.2765800000002</v>
      </c>
    </row>
    <row r="77" spans="1:5" s="21" customFormat="1" ht="15" customHeight="1" thickBot="1">
      <c r="A77" s="70" t="s">
        <v>436</v>
      </c>
      <c r="B77" s="361">
        <v>-376.00004999999999</v>
      </c>
      <c r="C77" s="361">
        <v>0</v>
      </c>
      <c r="D77" s="361">
        <v>-619.64095999999995</v>
      </c>
      <c r="E77" s="74">
        <v>-995.64100999999994</v>
      </c>
    </row>
    <row r="78" spans="1:5" ht="15" customHeight="1">
      <c r="A78" s="362" t="s">
        <v>965</v>
      </c>
      <c r="B78" s="359">
        <v>293.62984</v>
      </c>
      <c r="C78" s="359">
        <v>-442.69887</v>
      </c>
      <c r="D78" s="359">
        <v>1688.7046</v>
      </c>
      <c r="E78" s="462">
        <v>1539.6355699999999</v>
      </c>
    </row>
    <row r="79" spans="1:5" ht="3.75" customHeight="1" thickBot="1">
      <c r="A79" s="463"/>
      <c r="B79" s="464"/>
      <c r="C79" s="465"/>
      <c r="D79" s="465"/>
      <c r="E79" s="465"/>
    </row>
    <row r="80" spans="1:5" s="328" customFormat="1" ht="15" customHeight="1" thickTop="1">
      <c r="A80" s="49"/>
      <c r="B80" s="363"/>
      <c r="C80" s="363"/>
      <c r="D80" s="363"/>
      <c r="E80" s="364"/>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E29" sqref="E29"/>
    </sheetView>
  </sheetViews>
  <sheetFormatPr baseColWidth="10" defaultColWidth="9.140625" defaultRowHeight="12.75"/>
  <cols>
    <col min="1" max="1" width="45.7109375" style="609" hidden="1" customWidth="1"/>
    <col min="2" max="2" width="89.42578125" style="609" hidden="1" customWidth="1"/>
    <col min="3" max="3" width="89.85546875" style="33" bestFit="1" customWidth="1"/>
    <col min="4" max="6" width="8.140625" style="609" bestFit="1" customWidth="1"/>
    <col min="7" max="7" width="9.7109375" style="609" bestFit="1" customWidth="1"/>
    <col min="8" max="252" width="9.140625" style="609"/>
    <col min="253" max="254" width="0" style="609" hidden="1" customWidth="1"/>
    <col min="255" max="255" width="89.85546875" style="609" bestFit="1" customWidth="1"/>
    <col min="256" max="259" width="12.7109375" style="609" customWidth="1"/>
    <col min="260" max="508" width="9.140625" style="609"/>
    <col min="509" max="510" width="0" style="609" hidden="1" customWidth="1"/>
    <col min="511" max="511" width="89.85546875" style="609" bestFit="1" customWidth="1"/>
    <col min="512" max="515" width="12.7109375" style="609" customWidth="1"/>
    <col min="516" max="764" width="9.140625" style="609"/>
    <col min="765" max="766" width="0" style="609" hidden="1" customWidth="1"/>
    <col min="767" max="767" width="89.85546875" style="609" bestFit="1" customWidth="1"/>
    <col min="768" max="771" width="12.7109375" style="609" customWidth="1"/>
    <col min="772" max="1020" width="9.140625" style="609"/>
    <col min="1021" max="1022" width="0" style="609" hidden="1" customWidth="1"/>
    <col min="1023" max="1023" width="89.85546875" style="609" bestFit="1" customWidth="1"/>
    <col min="1024" max="1027" width="12.7109375" style="609" customWidth="1"/>
    <col min="1028" max="1276" width="9.140625" style="609"/>
    <col min="1277" max="1278" width="0" style="609" hidden="1" customWidth="1"/>
    <col min="1279" max="1279" width="89.85546875" style="609" bestFit="1" customWidth="1"/>
    <col min="1280" max="1283" width="12.7109375" style="609" customWidth="1"/>
    <col min="1284" max="1532" width="9.140625" style="609"/>
    <col min="1533" max="1534" width="0" style="609" hidden="1" customWidth="1"/>
    <col min="1535" max="1535" width="89.85546875" style="609" bestFit="1" customWidth="1"/>
    <col min="1536" max="1539" width="12.7109375" style="609" customWidth="1"/>
    <col min="1540" max="1788" width="9.140625" style="609"/>
    <col min="1789" max="1790" width="0" style="609" hidden="1" customWidth="1"/>
    <col min="1791" max="1791" width="89.85546875" style="609" bestFit="1" customWidth="1"/>
    <col min="1792" max="1795" width="12.7109375" style="609" customWidth="1"/>
    <col min="1796" max="2044" width="9.140625" style="609"/>
    <col min="2045" max="2046" width="0" style="609" hidden="1" customWidth="1"/>
    <col min="2047" max="2047" width="89.85546875" style="609" bestFit="1" customWidth="1"/>
    <col min="2048" max="2051" width="12.7109375" style="609" customWidth="1"/>
    <col min="2052" max="2300" width="9.140625" style="609"/>
    <col min="2301" max="2302" width="0" style="609" hidden="1" customWidth="1"/>
    <col min="2303" max="2303" width="89.85546875" style="609" bestFit="1" customWidth="1"/>
    <col min="2304" max="2307" width="12.7109375" style="609" customWidth="1"/>
    <col min="2308" max="2556" width="9.140625" style="609"/>
    <col min="2557" max="2558" width="0" style="609" hidden="1" customWidth="1"/>
    <col min="2559" max="2559" width="89.85546875" style="609" bestFit="1" customWidth="1"/>
    <col min="2560" max="2563" width="12.7109375" style="609" customWidth="1"/>
    <col min="2564" max="2812" width="9.140625" style="609"/>
    <col min="2813" max="2814" width="0" style="609" hidden="1" customWidth="1"/>
    <col min="2815" max="2815" width="89.85546875" style="609" bestFit="1" customWidth="1"/>
    <col min="2816" max="2819" width="12.7109375" style="609" customWidth="1"/>
    <col min="2820" max="3068" width="9.140625" style="609"/>
    <col min="3069" max="3070" width="0" style="609" hidden="1" customWidth="1"/>
    <col min="3071" max="3071" width="89.85546875" style="609" bestFit="1" customWidth="1"/>
    <col min="3072" max="3075" width="12.7109375" style="609" customWidth="1"/>
    <col min="3076" max="3324" width="9.140625" style="609"/>
    <col min="3325" max="3326" width="0" style="609" hidden="1" customWidth="1"/>
    <col min="3327" max="3327" width="89.85546875" style="609" bestFit="1" customWidth="1"/>
    <col min="3328" max="3331" width="12.7109375" style="609" customWidth="1"/>
    <col min="3332" max="3580" width="9.140625" style="609"/>
    <col min="3581" max="3582" width="0" style="609" hidden="1" customWidth="1"/>
    <col min="3583" max="3583" width="89.85546875" style="609" bestFit="1" customWidth="1"/>
    <col min="3584" max="3587" width="12.7109375" style="609" customWidth="1"/>
    <col min="3588" max="3836" width="9.140625" style="609"/>
    <col min="3837" max="3838" width="0" style="609" hidden="1" customWidth="1"/>
    <col min="3839" max="3839" width="89.85546875" style="609" bestFit="1" customWidth="1"/>
    <col min="3840" max="3843" width="12.7109375" style="609" customWidth="1"/>
    <col min="3844" max="4092" width="9.140625" style="609"/>
    <col min="4093" max="4094" width="0" style="609" hidden="1" customWidth="1"/>
    <col min="4095" max="4095" width="89.85546875" style="609" bestFit="1" customWidth="1"/>
    <col min="4096" max="4099" width="12.7109375" style="609" customWidth="1"/>
    <col min="4100" max="4348" width="9.140625" style="609"/>
    <col min="4349" max="4350" width="0" style="609" hidden="1" customWidth="1"/>
    <col min="4351" max="4351" width="89.85546875" style="609" bestFit="1" customWidth="1"/>
    <col min="4352" max="4355" width="12.7109375" style="609" customWidth="1"/>
    <col min="4356" max="4604" width="9.140625" style="609"/>
    <col min="4605" max="4606" width="0" style="609" hidden="1" customWidth="1"/>
    <col min="4607" max="4607" width="89.85546875" style="609" bestFit="1" customWidth="1"/>
    <col min="4608" max="4611" width="12.7109375" style="609" customWidth="1"/>
    <col min="4612" max="4860" width="9.140625" style="609"/>
    <col min="4861" max="4862" width="0" style="609" hidden="1" customWidth="1"/>
    <col min="4863" max="4863" width="89.85546875" style="609" bestFit="1" customWidth="1"/>
    <col min="4864" max="4867" width="12.7109375" style="609" customWidth="1"/>
    <col min="4868" max="5116" width="9.140625" style="609"/>
    <col min="5117" max="5118" width="0" style="609" hidden="1" customWidth="1"/>
    <col min="5119" max="5119" width="89.85546875" style="609" bestFit="1" customWidth="1"/>
    <col min="5120" max="5123" width="12.7109375" style="609" customWidth="1"/>
    <col min="5124" max="5372" width="9.140625" style="609"/>
    <col min="5373" max="5374" width="0" style="609" hidden="1" customWidth="1"/>
    <col min="5375" max="5375" width="89.85546875" style="609" bestFit="1" customWidth="1"/>
    <col min="5376" max="5379" width="12.7109375" style="609" customWidth="1"/>
    <col min="5380" max="5628" width="9.140625" style="609"/>
    <col min="5629" max="5630" width="0" style="609" hidden="1" customWidth="1"/>
    <col min="5631" max="5631" width="89.85546875" style="609" bestFit="1" customWidth="1"/>
    <col min="5632" max="5635" width="12.7109375" style="609" customWidth="1"/>
    <col min="5636" max="5884" width="9.140625" style="609"/>
    <col min="5885" max="5886" width="0" style="609" hidden="1" customWidth="1"/>
    <col min="5887" max="5887" width="89.85546875" style="609" bestFit="1" customWidth="1"/>
    <col min="5888" max="5891" width="12.7109375" style="609" customWidth="1"/>
    <col min="5892" max="6140" width="9.140625" style="609"/>
    <col min="6141" max="6142" width="0" style="609" hidden="1" customWidth="1"/>
    <col min="6143" max="6143" width="89.85546875" style="609" bestFit="1" customWidth="1"/>
    <col min="6144" max="6147" width="12.7109375" style="609" customWidth="1"/>
    <col min="6148" max="6396" width="9.140625" style="609"/>
    <col min="6397" max="6398" width="0" style="609" hidden="1" customWidth="1"/>
    <col min="6399" max="6399" width="89.85546875" style="609" bestFit="1" customWidth="1"/>
    <col min="6400" max="6403" width="12.7109375" style="609" customWidth="1"/>
    <col min="6404" max="6652" width="9.140625" style="609"/>
    <col min="6653" max="6654" width="0" style="609" hidden="1" customWidth="1"/>
    <col min="6655" max="6655" width="89.85546875" style="609" bestFit="1" customWidth="1"/>
    <col min="6656" max="6659" width="12.7109375" style="609" customWidth="1"/>
    <col min="6660" max="6908" width="9.140625" style="609"/>
    <col min="6909" max="6910" width="0" style="609" hidden="1" customWidth="1"/>
    <col min="6911" max="6911" width="89.85546875" style="609" bestFit="1" customWidth="1"/>
    <col min="6912" max="6915" width="12.7109375" style="609" customWidth="1"/>
    <col min="6916" max="7164" width="9.140625" style="609"/>
    <col min="7165" max="7166" width="0" style="609" hidden="1" customWidth="1"/>
    <col min="7167" max="7167" width="89.85546875" style="609" bestFit="1" customWidth="1"/>
    <col min="7168" max="7171" width="12.7109375" style="609" customWidth="1"/>
    <col min="7172" max="7420" width="9.140625" style="609"/>
    <col min="7421" max="7422" width="0" style="609" hidden="1" customWidth="1"/>
    <col min="7423" max="7423" width="89.85546875" style="609" bestFit="1" customWidth="1"/>
    <col min="7424" max="7427" width="12.7109375" style="609" customWidth="1"/>
    <col min="7428" max="7676" width="9.140625" style="609"/>
    <col min="7677" max="7678" width="0" style="609" hidden="1" customWidth="1"/>
    <col min="7679" max="7679" width="89.85546875" style="609" bestFit="1" customWidth="1"/>
    <col min="7680" max="7683" width="12.7109375" style="609" customWidth="1"/>
    <col min="7684" max="7932" width="9.140625" style="609"/>
    <col min="7933" max="7934" width="0" style="609" hidden="1" customWidth="1"/>
    <col min="7935" max="7935" width="89.85546875" style="609" bestFit="1" customWidth="1"/>
    <col min="7936" max="7939" width="12.7109375" style="609" customWidth="1"/>
    <col min="7940" max="8188" width="9.140625" style="609"/>
    <col min="8189" max="8190" width="0" style="609" hidden="1" customWidth="1"/>
    <col min="8191" max="8191" width="89.85546875" style="609" bestFit="1" customWidth="1"/>
    <col min="8192" max="8195" width="12.7109375" style="609" customWidth="1"/>
    <col min="8196" max="8444" width="9.140625" style="609"/>
    <col min="8445" max="8446" width="0" style="609" hidden="1" customWidth="1"/>
    <col min="8447" max="8447" width="89.85546875" style="609" bestFit="1" customWidth="1"/>
    <col min="8448" max="8451" width="12.7109375" style="609" customWidth="1"/>
    <col min="8452" max="8700" width="9.140625" style="609"/>
    <col min="8701" max="8702" width="0" style="609" hidden="1" customWidth="1"/>
    <col min="8703" max="8703" width="89.85546875" style="609" bestFit="1" customWidth="1"/>
    <col min="8704" max="8707" width="12.7109375" style="609" customWidth="1"/>
    <col min="8708" max="8956" width="9.140625" style="609"/>
    <col min="8957" max="8958" width="0" style="609" hidden="1" customWidth="1"/>
    <col min="8959" max="8959" width="89.85546875" style="609" bestFit="1" customWidth="1"/>
    <col min="8960" max="8963" width="12.7109375" style="609" customWidth="1"/>
    <col min="8964" max="9212" width="9.140625" style="609"/>
    <col min="9213" max="9214" width="0" style="609" hidden="1" customWidth="1"/>
    <col min="9215" max="9215" width="89.85546875" style="609" bestFit="1" customWidth="1"/>
    <col min="9216" max="9219" width="12.7109375" style="609" customWidth="1"/>
    <col min="9220" max="9468" width="9.140625" style="609"/>
    <col min="9469" max="9470" width="0" style="609" hidden="1" customWidth="1"/>
    <col min="9471" max="9471" width="89.85546875" style="609" bestFit="1" customWidth="1"/>
    <col min="9472" max="9475" width="12.7109375" style="609" customWidth="1"/>
    <col min="9476" max="9724" width="9.140625" style="609"/>
    <col min="9725" max="9726" width="0" style="609" hidden="1" customWidth="1"/>
    <col min="9727" max="9727" width="89.85546875" style="609" bestFit="1" customWidth="1"/>
    <col min="9728" max="9731" width="12.7109375" style="609" customWidth="1"/>
    <col min="9732" max="9980" width="9.140625" style="609"/>
    <col min="9981" max="9982" width="0" style="609" hidden="1" customWidth="1"/>
    <col min="9983" max="9983" width="89.85546875" style="609" bestFit="1" customWidth="1"/>
    <col min="9984" max="9987" width="12.7109375" style="609" customWidth="1"/>
    <col min="9988" max="10236" width="9.140625" style="609"/>
    <col min="10237" max="10238" width="0" style="609" hidden="1" customWidth="1"/>
    <col min="10239" max="10239" width="89.85546875" style="609" bestFit="1" customWidth="1"/>
    <col min="10240" max="10243" width="12.7109375" style="609" customWidth="1"/>
    <col min="10244" max="10492" width="9.140625" style="609"/>
    <col min="10493" max="10494" width="0" style="609" hidden="1" customWidth="1"/>
    <col min="10495" max="10495" width="89.85546875" style="609" bestFit="1" customWidth="1"/>
    <col min="10496" max="10499" width="12.7109375" style="609" customWidth="1"/>
    <col min="10500" max="10748" width="9.140625" style="609"/>
    <col min="10749" max="10750" width="0" style="609" hidden="1" customWidth="1"/>
    <col min="10751" max="10751" width="89.85546875" style="609" bestFit="1" customWidth="1"/>
    <col min="10752" max="10755" width="12.7109375" style="609" customWidth="1"/>
    <col min="10756" max="11004" width="9.140625" style="609"/>
    <col min="11005" max="11006" width="0" style="609" hidden="1" customWidth="1"/>
    <col min="11007" max="11007" width="89.85546875" style="609" bestFit="1" customWidth="1"/>
    <col min="11008" max="11011" width="12.7109375" style="609" customWidth="1"/>
    <col min="11012" max="11260" width="9.140625" style="609"/>
    <col min="11261" max="11262" width="0" style="609" hidden="1" customWidth="1"/>
    <col min="11263" max="11263" width="89.85546875" style="609" bestFit="1" customWidth="1"/>
    <col min="11264" max="11267" width="12.7109375" style="609" customWidth="1"/>
    <col min="11268" max="11516" width="9.140625" style="609"/>
    <col min="11517" max="11518" width="0" style="609" hidden="1" customWidth="1"/>
    <col min="11519" max="11519" width="89.85546875" style="609" bestFit="1" customWidth="1"/>
    <col min="11520" max="11523" width="12.7109375" style="609" customWidth="1"/>
    <col min="11524" max="11772" width="9.140625" style="609"/>
    <col min="11773" max="11774" width="0" style="609" hidden="1" customWidth="1"/>
    <col min="11775" max="11775" width="89.85546875" style="609" bestFit="1" customWidth="1"/>
    <col min="11776" max="11779" width="12.7109375" style="609" customWidth="1"/>
    <col min="11780" max="12028" width="9.140625" style="609"/>
    <col min="12029" max="12030" width="0" style="609" hidden="1" customWidth="1"/>
    <col min="12031" max="12031" width="89.85546875" style="609" bestFit="1" customWidth="1"/>
    <col min="12032" max="12035" width="12.7109375" style="609" customWidth="1"/>
    <col min="12036" max="12284" width="9.140625" style="609"/>
    <col min="12285" max="12286" width="0" style="609" hidden="1" customWidth="1"/>
    <col min="12287" max="12287" width="89.85546875" style="609" bestFit="1" customWidth="1"/>
    <col min="12288" max="12291" width="12.7109375" style="609" customWidth="1"/>
    <col min="12292" max="12540" width="9.140625" style="609"/>
    <col min="12541" max="12542" width="0" style="609" hidden="1" customWidth="1"/>
    <col min="12543" max="12543" width="89.85546875" style="609" bestFit="1" customWidth="1"/>
    <col min="12544" max="12547" width="12.7109375" style="609" customWidth="1"/>
    <col min="12548" max="12796" width="9.140625" style="609"/>
    <col min="12797" max="12798" width="0" style="609" hidden="1" customWidth="1"/>
    <col min="12799" max="12799" width="89.85546875" style="609" bestFit="1" customWidth="1"/>
    <col min="12800" max="12803" width="12.7109375" style="609" customWidth="1"/>
    <col min="12804" max="13052" width="9.140625" style="609"/>
    <col min="13053" max="13054" width="0" style="609" hidden="1" customWidth="1"/>
    <col min="13055" max="13055" width="89.85546875" style="609" bestFit="1" customWidth="1"/>
    <col min="13056" max="13059" width="12.7109375" style="609" customWidth="1"/>
    <col min="13060" max="13308" width="9.140625" style="609"/>
    <col min="13309" max="13310" width="0" style="609" hidden="1" customWidth="1"/>
    <col min="13311" max="13311" width="89.85546875" style="609" bestFit="1" customWidth="1"/>
    <col min="13312" max="13315" width="12.7109375" style="609" customWidth="1"/>
    <col min="13316" max="13564" width="9.140625" style="609"/>
    <col min="13565" max="13566" width="0" style="609" hidden="1" customWidth="1"/>
    <col min="13567" max="13567" width="89.85546875" style="609" bestFit="1" customWidth="1"/>
    <col min="13568" max="13571" width="12.7109375" style="609" customWidth="1"/>
    <col min="13572" max="13820" width="9.140625" style="609"/>
    <col min="13821" max="13822" width="0" style="609" hidden="1" customWidth="1"/>
    <col min="13823" max="13823" width="89.85546875" style="609" bestFit="1" customWidth="1"/>
    <col min="13824" max="13827" width="12.7109375" style="609" customWidth="1"/>
    <col min="13828" max="14076" width="9.140625" style="609"/>
    <col min="14077" max="14078" width="0" style="609" hidden="1" customWidth="1"/>
    <col min="14079" max="14079" width="89.85546875" style="609" bestFit="1" customWidth="1"/>
    <col min="14080" max="14083" width="12.7109375" style="609" customWidth="1"/>
    <col min="14084" max="14332" width="9.140625" style="609"/>
    <col min="14333" max="14334" width="0" style="609" hidden="1" customWidth="1"/>
    <col min="14335" max="14335" width="89.85546875" style="609" bestFit="1" customWidth="1"/>
    <col min="14336" max="14339" width="12.7109375" style="609" customWidth="1"/>
    <col min="14340" max="14588" width="9.140625" style="609"/>
    <col min="14589" max="14590" width="0" style="609" hidden="1" customWidth="1"/>
    <col min="14591" max="14591" width="89.85546875" style="609" bestFit="1" customWidth="1"/>
    <col min="14592" max="14595" width="12.7109375" style="609" customWidth="1"/>
    <col min="14596" max="14844" width="9.140625" style="609"/>
    <col min="14845" max="14846" width="0" style="609" hidden="1" customWidth="1"/>
    <col min="14847" max="14847" width="89.85546875" style="609" bestFit="1" customWidth="1"/>
    <col min="14848" max="14851" width="12.7109375" style="609" customWidth="1"/>
    <col min="14852" max="15100" width="9.140625" style="609"/>
    <col min="15101" max="15102" width="0" style="609" hidden="1" customWidth="1"/>
    <col min="15103" max="15103" width="89.85546875" style="609" bestFit="1" customWidth="1"/>
    <col min="15104" max="15107" width="12.7109375" style="609" customWidth="1"/>
    <col min="15108" max="15356" width="9.140625" style="609"/>
    <col min="15357" max="15358" width="0" style="609" hidden="1" customWidth="1"/>
    <col min="15359" max="15359" width="89.85546875" style="609" bestFit="1" customWidth="1"/>
    <col min="15360" max="15363" width="12.7109375" style="609" customWidth="1"/>
    <col min="15364" max="15612" width="9.140625" style="609"/>
    <col min="15613" max="15614" width="0" style="609" hidden="1" customWidth="1"/>
    <col min="15615" max="15615" width="89.85546875" style="609" bestFit="1" customWidth="1"/>
    <col min="15616" max="15619" width="12.7109375" style="609" customWidth="1"/>
    <col min="15620" max="15868" width="9.140625" style="609"/>
    <col min="15869" max="15870" width="0" style="609" hidden="1" customWidth="1"/>
    <col min="15871" max="15871" width="89.85546875" style="609" bestFit="1" customWidth="1"/>
    <col min="15872" max="15875" width="12.7109375" style="609" customWidth="1"/>
    <col min="15876" max="16124" width="9.140625" style="609"/>
    <col min="16125" max="16126" width="0" style="609" hidden="1" customWidth="1"/>
    <col min="16127" max="16127" width="89.85546875" style="609" bestFit="1" customWidth="1"/>
    <col min="16128" max="16131" width="12.7109375" style="609" customWidth="1"/>
    <col min="16132" max="16384" width="9.140625" style="609"/>
  </cols>
  <sheetData>
    <row r="1" spans="1:7" s="354" customFormat="1" ht="30" customHeight="1">
      <c r="A1" s="47"/>
      <c r="B1" s="47"/>
      <c r="C1" s="744" t="s">
        <v>1040</v>
      </c>
      <c r="D1" s="744"/>
      <c r="E1" s="744"/>
      <c r="F1" s="744"/>
      <c r="G1" s="744"/>
    </row>
    <row r="2" spans="1:7" s="354" customFormat="1" ht="15" customHeight="1">
      <c r="A2" s="47"/>
      <c r="B2" s="47"/>
      <c r="C2" s="745" t="s">
        <v>518</v>
      </c>
      <c r="D2" s="745"/>
      <c r="E2" s="745"/>
      <c r="F2" s="745"/>
      <c r="G2" s="745"/>
    </row>
    <row r="3" spans="1:7" s="354" customFormat="1" ht="15" customHeight="1">
      <c r="A3" s="47"/>
      <c r="B3" s="47"/>
      <c r="C3" s="757" t="s">
        <v>1515</v>
      </c>
      <c r="D3" s="757"/>
      <c r="E3" s="757"/>
      <c r="F3" s="757"/>
      <c r="G3" s="757"/>
    </row>
    <row r="4" spans="1:7" s="354" customFormat="1" ht="30" customHeight="1">
      <c r="A4" s="47" t="s">
        <v>983</v>
      </c>
      <c r="B4" s="47"/>
      <c r="C4" s="746" t="s">
        <v>510</v>
      </c>
      <c r="D4" s="746"/>
      <c r="E4" s="746"/>
      <c r="F4" s="746"/>
      <c r="G4" s="746"/>
    </row>
    <row r="5" spans="1:7" ht="3.75" customHeight="1">
      <c r="A5" s="47"/>
      <c r="B5" s="47"/>
      <c r="C5" s="47"/>
      <c r="D5" s="47"/>
      <c r="E5" s="47"/>
      <c r="F5" s="47"/>
      <c r="G5" s="47"/>
    </row>
    <row r="6" spans="1:7" ht="30" customHeight="1" thickBot="1">
      <c r="A6" s="365"/>
      <c r="B6" s="365"/>
      <c r="C6" s="366"/>
      <c r="D6" s="240" t="s">
        <v>121</v>
      </c>
      <c r="E6" s="240" t="s">
        <v>123</v>
      </c>
      <c r="F6" s="240" t="s">
        <v>471</v>
      </c>
      <c r="G6" s="377" t="s">
        <v>517</v>
      </c>
    </row>
    <row r="7" spans="1:7" s="78" customFormat="1" ht="15" customHeight="1" thickTop="1">
      <c r="A7" s="365" t="s">
        <v>744</v>
      </c>
      <c r="B7" s="365" t="s">
        <v>1041</v>
      </c>
      <c r="C7" s="368" t="s">
        <v>578</v>
      </c>
      <c r="D7" s="466">
        <v>6062.4779400000007</v>
      </c>
      <c r="E7" s="466">
        <v>18973.99093</v>
      </c>
      <c r="F7" s="466">
        <v>33532.058680000002</v>
      </c>
      <c r="G7" s="466">
        <v>58568.527549999999</v>
      </c>
    </row>
    <row r="8" spans="1:7" s="78" customFormat="1" ht="15" customHeight="1">
      <c r="A8" s="47" t="s">
        <v>744</v>
      </c>
      <c r="B8" s="47" t="s">
        <v>1042</v>
      </c>
      <c r="C8" s="49" t="s">
        <v>1043</v>
      </c>
      <c r="D8" s="74">
        <v>39.733580000000003</v>
      </c>
      <c r="E8" s="74">
        <v>11448.062260000001</v>
      </c>
      <c r="F8" s="74">
        <v>2350.6812599999998</v>
      </c>
      <c r="G8" s="74">
        <v>13838.4771</v>
      </c>
    </row>
    <row r="9" spans="1:7" s="77" customFormat="1" ht="15" customHeight="1">
      <c r="A9" s="47" t="s">
        <v>744</v>
      </c>
      <c r="B9" s="47" t="s">
        <v>1044</v>
      </c>
      <c r="C9" s="49" t="s">
        <v>1045</v>
      </c>
      <c r="D9" s="74">
        <v>2209.4386300000001</v>
      </c>
      <c r="E9" s="74">
        <v>2853.9557999999997</v>
      </c>
      <c r="F9" s="74">
        <v>0</v>
      </c>
      <c r="G9" s="74">
        <v>5063.3944300000003</v>
      </c>
    </row>
    <row r="10" spans="1:7" s="77" customFormat="1" ht="15" customHeight="1">
      <c r="A10" s="47" t="s">
        <v>744</v>
      </c>
      <c r="B10" s="47" t="s">
        <v>1046</v>
      </c>
      <c r="C10" s="49" t="s">
        <v>1047</v>
      </c>
      <c r="D10" s="74">
        <v>1609.4220700000001</v>
      </c>
      <c r="E10" s="74">
        <v>1152.7482600000001</v>
      </c>
      <c r="F10" s="74">
        <v>2032.2090700000001</v>
      </c>
      <c r="G10" s="74">
        <v>4794.3793999999998</v>
      </c>
    </row>
    <row r="11" spans="1:7" s="77" customFormat="1" ht="15" customHeight="1">
      <c r="A11" s="47" t="s">
        <v>744</v>
      </c>
      <c r="B11" s="47" t="s">
        <v>1048</v>
      </c>
      <c r="C11" s="49" t="s">
        <v>1049</v>
      </c>
      <c r="D11" s="74">
        <v>0</v>
      </c>
      <c r="E11" s="74">
        <v>0</v>
      </c>
      <c r="F11" s="74">
        <v>0</v>
      </c>
      <c r="G11" s="74">
        <v>0</v>
      </c>
    </row>
    <row r="12" spans="1:7" s="77" customFormat="1" ht="15" customHeight="1">
      <c r="A12" s="47" t="s">
        <v>744</v>
      </c>
      <c r="B12" s="47" t="s">
        <v>1050</v>
      </c>
      <c r="C12" s="49" t="s">
        <v>1051</v>
      </c>
      <c r="D12" s="74">
        <v>6.3819999999999997</v>
      </c>
      <c r="E12" s="74">
        <v>112.09557000000001</v>
      </c>
      <c r="F12" s="74">
        <v>1959.0660700000001</v>
      </c>
      <c r="G12" s="74">
        <v>2077.5436399999999</v>
      </c>
    </row>
    <row r="13" spans="1:7" s="77" customFormat="1" ht="15" customHeight="1">
      <c r="A13" s="47" t="s">
        <v>744</v>
      </c>
      <c r="B13" s="47" t="s">
        <v>1052</v>
      </c>
      <c r="C13" s="49" t="s">
        <v>1053</v>
      </c>
      <c r="D13" s="74">
        <v>2133.13472</v>
      </c>
      <c r="E13" s="74">
        <v>3335.5702700000002</v>
      </c>
      <c r="F13" s="74">
        <v>27155.863879999997</v>
      </c>
      <c r="G13" s="74">
        <v>32624.568869999996</v>
      </c>
    </row>
    <row r="14" spans="1:7" s="77" customFormat="1" ht="15" customHeight="1">
      <c r="A14" s="47" t="s">
        <v>744</v>
      </c>
      <c r="B14" s="47" t="s">
        <v>1054</v>
      </c>
      <c r="C14" s="49" t="s">
        <v>1055</v>
      </c>
      <c r="D14" s="74">
        <v>64.36694</v>
      </c>
      <c r="E14" s="74">
        <v>71.55877000000001</v>
      </c>
      <c r="F14" s="74">
        <v>34.238399999999999</v>
      </c>
      <c r="G14" s="74">
        <v>170.16410999999999</v>
      </c>
    </row>
    <row r="15" spans="1:7" s="78" customFormat="1" ht="15" customHeight="1">
      <c r="A15" s="47" t="s">
        <v>744</v>
      </c>
      <c r="B15" s="47" t="s">
        <v>1056</v>
      </c>
      <c r="C15" s="49" t="s">
        <v>1057</v>
      </c>
      <c r="D15" s="74">
        <v>0</v>
      </c>
      <c r="E15" s="74">
        <v>0</v>
      </c>
      <c r="F15" s="74">
        <v>0</v>
      </c>
      <c r="G15" s="74">
        <v>0</v>
      </c>
    </row>
    <row r="16" spans="1:7" s="78" customFormat="1" ht="15" customHeight="1">
      <c r="A16" s="365" t="s">
        <v>744</v>
      </c>
      <c r="B16" s="365" t="s">
        <v>1058</v>
      </c>
      <c r="C16" s="360" t="s">
        <v>1059</v>
      </c>
      <c r="D16" s="359">
        <v>516.83456999999999</v>
      </c>
      <c r="E16" s="359">
        <v>3096.2186299999998</v>
      </c>
      <c r="F16" s="359">
        <v>5106.0127199999997</v>
      </c>
      <c r="G16" s="359">
        <v>8719.0659199999991</v>
      </c>
    </row>
    <row r="17" spans="1:7" s="78" customFormat="1" ht="15" customHeight="1">
      <c r="A17" s="47" t="s">
        <v>744</v>
      </c>
      <c r="B17" s="47" t="s">
        <v>1060</v>
      </c>
      <c r="C17" s="49" t="s">
        <v>1234</v>
      </c>
      <c r="D17" s="74">
        <v>0</v>
      </c>
      <c r="E17" s="74">
        <v>0</v>
      </c>
      <c r="F17" s="74">
        <v>0</v>
      </c>
      <c r="G17" s="74">
        <v>0</v>
      </c>
    </row>
    <row r="18" spans="1:7" s="77" customFormat="1" ht="15" customHeight="1">
      <c r="A18" s="47" t="s">
        <v>744</v>
      </c>
      <c r="B18" s="47" t="s">
        <v>1061</v>
      </c>
      <c r="C18" s="49" t="s">
        <v>1062</v>
      </c>
      <c r="D18" s="74">
        <v>482.33332999999999</v>
      </c>
      <c r="E18" s="74">
        <v>1048.54123</v>
      </c>
      <c r="F18" s="74">
        <v>1503.8768700000001</v>
      </c>
      <c r="G18" s="74">
        <v>3034.7514300000003</v>
      </c>
    </row>
    <row r="19" spans="1:7" s="77" customFormat="1" ht="15" customHeight="1">
      <c r="A19" s="47" t="s">
        <v>744</v>
      </c>
      <c r="B19" s="47" t="s">
        <v>1063</v>
      </c>
      <c r="C19" s="49" t="s">
        <v>1064</v>
      </c>
      <c r="D19" s="74">
        <v>34.501239999999996</v>
      </c>
      <c r="E19" s="74">
        <v>2047.6773999999998</v>
      </c>
      <c r="F19" s="74">
        <v>3602.1358500000001</v>
      </c>
      <c r="G19" s="74">
        <v>5684.3144899999998</v>
      </c>
    </row>
    <row r="20" spans="1:7" s="77" customFormat="1" ht="15" customHeight="1">
      <c r="A20" s="47" t="s">
        <v>744</v>
      </c>
      <c r="B20" s="47" t="s">
        <v>1065</v>
      </c>
      <c r="C20" s="49" t="s">
        <v>1066</v>
      </c>
      <c r="D20" s="74">
        <v>0</v>
      </c>
      <c r="E20" s="74">
        <v>0</v>
      </c>
      <c r="F20" s="74">
        <v>0</v>
      </c>
      <c r="G20" s="74">
        <v>0</v>
      </c>
    </row>
    <row r="21" spans="1:7" s="77" customFormat="1" ht="15" customHeight="1">
      <c r="A21" s="47" t="s">
        <v>744</v>
      </c>
      <c r="B21" s="47" t="s">
        <v>1067</v>
      </c>
      <c r="C21" s="49" t="s">
        <v>1068</v>
      </c>
      <c r="D21" s="74">
        <v>0</v>
      </c>
      <c r="E21" s="74">
        <v>0</v>
      </c>
      <c r="F21" s="74">
        <v>0</v>
      </c>
      <c r="G21" s="74">
        <v>0</v>
      </c>
    </row>
    <row r="22" spans="1:7" s="77" customFormat="1" ht="15" customHeight="1">
      <c r="A22" s="47" t="s">
        <v>744</v>
      </c>
      <c r="B22" s="173" t="s">
        <v>811</v>
      </c>
      <c r="C22" s="49" t="s">
        <v>812</v>
      </c>
      <c r="D22" s="74">
        <v>0</v>
      </c>
      <c r="E22" s="74">
        <v>0</v>
      </c>
      <c r="F22" s="74">
        <v>0</v>
      </c>
      <c r="G22" s="74">
        <v>0</v>
      </c>
    </row>
    <row r="23" spans="1:7" ht="15" customHeight="1">
      <c r="A23" s="365" t="s">
        <v>744</v>
      </c>
      <c r="B23" s="365" t="s">
        <v>1069</v>
      </c>
      <c r="C23" s="360" t="s">
        <v>603</v>
      </c>
      <c r="D23" s="359">
        <v>5545.64336</v>
      </c>
      <c r="E23" s="359">
        <v>15877.772300000001</v>
      </c>
      <c r="F23" s="359">
        <v>28426.04594</v>
      </c>
      <c r="G23" s="359">
        <v>49849.461599999995</v>
      </c>
    </row>
    <row r="24" spans="1:7" s="78" customFormat="1" ht="15" customHeight="1">
      <c r="A24" s="47" t="s">
        <v>744</v>
      </c>
      <c r="B24" s="47" t="s">
        <v>1070</v>
      </c>
      <c r="C24" s="49" t="s">
        <v>1071</v>
      </c>
      <c r="D24" s="74">
        <v>4296</v>
      </c>
      <c r="E24" s="74">
        <v>11000</v>
      </c>
      <c r="F24" s="74">
        <v>10805.7</v>
      </c>
      <c r="G24" s="74">
        <v>26101.7</v>
      </c>
    </row>
    <row r="25" spans="1:7" s="77" customFormat="1" ht="15" customHeight="1">
      <c r="A25" s="47" t="s">
        <v>744</v>
      </c>
      <c r="B25" s="47" t="s">
        <v>1072</v>
      </c>
      <c r="C25" s="49" t="s">
        <v>1073</v>
      </c>
      <c r="D25" s="74">
        <v>0</v>
      </c>
      <c r="E25" s="74">
        <v>0</v>
      </c>
      <c r="F25" s="74">
        <v>0</v>
      </c>
      <c r="G25" s="74">
        <v>0</v>
      </c>
    </row>
    <row r="26" spans="1:7" s="77" customFormat="1" ht="15" customHeight="1">
      <c r="A26" s="47" t="s">
        <v>744</v>
      </c>
      <c r="B26" s="47" t="s">
        <v>1074</v>
      </c>
      <c r="C26" s="49" t="s">
        <v>1075</v>
      </c>
      <c r="D26" s="74">
        <v>0</v>
      </c>
      <c r="E26" s="74">
        <v>0</v>
      </c>
      <c r="F26" s="74">
        <v>0</v>
      </c>
      <c r="G26" s="74">
        <v>0</v>
      </c>
    </row>
    <row r="27" spans="1:7" s="77" customFormat="1" ht="15" customHeight="1">
      <c r="A27" s="47" t="s">
        <v>744</v>
      </c>
      <c r="B27" s="47" t="s">
        <v>1076</v>
      </c>
      <c r="C27" s="49" t="s">
        <v>1077</v>
      </c>
      <c r="D27" s="74">
        <v>1977.2331000000001</v>
      </c>
      <c r="E27" s="74">
        <v>4622.9765499999994</v>
      </c>
      <c r="F27" s="74">
        <v>8477.641599999999</v>
      </c>
      <c r="G27" s="74">
        <v>15077.85125</v>
      </c>
    </row>
    <row r="28" spans="1:7" s="77" customFormat="1" ht="15" customHeight="1">
      <c r="A28" s="47" t="s">
        <v>744</v>
      </c>
      <c r="B28" s="47" t="s">
        <v>1078</v>
      </c>
      <c r="C28" s="49" t="s">
        <v>1079</v>
      </c>
      <c r="D28" s="74">
        <v>-727.58974000000001</v>
      </c>
      <c r="E28" s="74">
        <v>254.79575</v>
      </c>
      <c r="F28" s="74">
        <v>9142.7043400000002</v>
      </c>
      <c r="G28" s="74">
        <v>8669.9103500000001</v>
      </c>
    </row>
    <row r="29" spans="1:7" s="77" customFormat="1" ht="15" customHeight="1">
      <c r="A29" s="47" t="s">
        <v>744</v>
      </c>
      <c r="B29" s="47" t="s">
        <v>1080</v>
      </c>
      <c r="C29" s="626" t="s">
        <v>1081</v>
      </c>
      <c r="D29" s="74">
        <v>-284.51966999999996</v>
      </c>
      <c r="E29" s="74">
        <v>-172.0256</v>
      </c>
      <c r="F29" s="74">
        <v>8007.6265400000002</v>
      </c>
      <c r="G29" s="74">
        <v>7551.0812700000006</v>
      </c>
    </row>
    <row r="30" spans="1:7" s="77" customFormat="1" ht="15" customHeight="1">
      <c r="A30" s="47" t="s">
        <v>744</v>
      </c>
      <c r="B30" s="47" t="s">
        <v>1082</v>
      </c>
      <c r="C30" s="626" t="s">
        <v>1083</v>
      </c>
      <c r="D30" s="74">
        <v>-443.07006999999999</v>
      </c>
      <c r="E30" s="74">
        <v>426.82135</v>
      </c>
      <c r="F30" s="74">
        <v>1135.0778</v>
      </c>
      <c r="G30" s="74">
        <v>1118.82908</v>
      </c>
    </row>
    <row r="31" spans="1:7" s="77" customFormat="1" ht="15" customHeight="1">
      <c r="A31" s="47" t="s">
        <v>744</v>
      </c>
      <c r="B31" s="47" t="s">
        <v>1084</v>
      </c>
      <c r="C31" s="369" t="s">
        <v>607</v>
      </c>
      <c r="D31" s="467">
        <v>6062.47793</v>
      </c>
      <c r="E31" s="467">
        <v>18973.99093</v>
      </c>
      <c r="F31" s="467">
        <v>33532.058660000002</v>
      </c>
      <c r="G31" s="359">
        <v>58568.527520000003</v>
      </c>
    </row>
    <row r="32" spans="1:7" s="77" customFormat="1" ht="15" customHeight="1">
      <c r="A32" s="47" t="s">
        <v>744</v>
      </c>
      <c r="B32" s="47" t="s">
        <v>1085</v>
      </c>
      <c r="C32" s="49" t="s">
        <v>1086</v>
      </c>
      <c r="D32" s="74">
        <v>0</v>
      </c>
      <c r="E32" s="74">
        <v>0</v>
      </c>
      <c r="F32" s="74">
        <v>0</v>
      </c>
      <c r="G32" s="74">
        <v>0</v>
      </c>
    </row>
    <row r="33" spans="1:7" s="77" customFormat="1" ht="15" customHeight="1">
      <c r="A33" s="47" t="s">
        <v>744</v>
      </c>
      <c r="B33" s="47" t="s">
        <v>1087</v>
      </c>
      <c r="C33" s="49" t="s">
        <v>1088</v>
      </c>
      <c r="D33" s="74">
        <v>334387.67962999997</v>
      </c>
      <c r="E33" s="74">
        <v>583315.43640999997</v>
      </c>
      <c r="F33" s="74">
        <v>796214.56637000002</v>
      </c>
      <c r="G33" s="74">
        <v>1713917.6824099999</v>
      </c>
    </row>
    <row r="34" spans="1:7" s="77" customFormat="1" ht="15" customHeight="1">
      <c r="A34" s="47" t="s">
        <v>744</v>
      </c>
      <c r="B34" s="47" t="s">
        <v>1089</v>
      </c>
      <c r="C34" s="50" t="s">
        <v>1090</v>
      </c>
      <c r="D34" s="74">
        <v>6900.2400199999993</v>
      </c>
      <c r="E34" s="74">
        <v>409535.47960000002</v>
      </c>
      <c r="F34" s="74">
        <v>720427.16907000006</v>
      </c>
      <c r="G34" s="74">
        <v>1136862.8886900002</v>
      </c>
    </row>
    <row r="35" spans="1:7" s="77" customFormat="1" ht="15" customHeight="1">
      <c r="A35" s="47" t="s">
        <v>744</v>
      </c>
      <c r="B35" s="47" t="s">
        <v>1091</v>
      </c>
      <c r="C35" s="50" t="s">
        <v>1092</v>
      </c>
      <c r="D35" s="74">
        <v>0</v>
      </c>
      <c r="E35" s="74">
        <v>1029</v>
      </c>
      <c r="F35" s="74">
        <v>0</v>
      </c>
      <c r="G35" s="74">
        <v>1029</v>
      </c>
    </row>
    <row r="36" spans="1:7" s="77" customFormat="1" ht="15" customHeight="1">
      <c r="A36" s="47" t="s">
        <v>744</v>
      </c>
      <c r="B36" s="47" t="s">
        <v>1093</v>
      </c>
      <c r="C36" s="50" t="s">
        <v>1094</v>
      </c>
      <c r="D36" s="74">
        <v>0</v>
      </c>
      <c r="E36" s="74">
        <v>0</v>
      </c>
      <c r="F36" s="74">
        <v>0</v>
      </c>
      <c r="G36" s="74">
        <v>0</v>
      </c>
    </row>
    <row r="37" spans="1:7" s="77" customFormat="1" ht="15" customHeight="1">
      <c r="A37" s="47" t="s">
        <v>744</v>
      </c>
      <c r="B37" s="47" t="s">
        <v>1095</v>
      </c>
      <c r="C37" s="50" t="s">
        <v>1096</v>
      </c>
      <c r="D37" s="74">
        <v>0</v>
      </c>
      <c r="E37" s="74">
        <v>0</v>
      </c>
      <c r="F37" s="74">
        <v>0</v>
      </c>
      <c r="G37" s="74">
        <v>0</v>
      </c>
    </row>
    <row r="38" spans="1:7" s="77" customFormat="1" ht="15" customHeight="1">
      <c r="A38" s="47" t="s">
        <v>744</v>
      </c>
      <c r="B38" s="47" t="s">
        <v>1097</v>
      </c>
      <c r="C38" s="50" t="s">
        <v>1098</v>
      </c>
      <c r="D38" s="74">
        <v>0</v>
      </c>
      <c r="E38" s="74">
        <v>0</v>
      </c>
      <c r="F38" s="74">
        <v>0</v>
      </c>
      <c r="G38" s="74">
        <v>0</v>
      </c>
    </row>
    <row r="39" spans="1:7" s="77" customFormat="1" ht="15" customHeight="1">
      <c r="A39" s="47" t="s">
        <v>744</v>
      </c>
      <c r="B39" s="47" t="s">
        <v>1099</v>
      </c>
      <c r="C39" s="50" t="s">
        <v>1100</v>
      </c>
      <c r="D39" s="74">
        <v>327487.43961</v>
      </c>
      <c r="E39" s="74">
        <v>172750.95681</v>
      </c>
      <c r="F39" s="74">
        <v>75787.397299999997</v>
      </c>
      <c r="G39" s="74">
        <v>576025.79371999996</v>
      </c>
    </row>
    <row r="40" spans="1:7" s="77" customFormat="1" ht="15" customHeight="1">
      <c r="A40" s="47" t="s">
        <v>744</v>
      </c>
      <c r="B40" s="47" t="s">
        <v>1101</v>
      </c>
      <c r="C40" s="50" t="s">
        <v>1102</v>
      </c>
      <c r="D40" s="74">
        <v>0</v>
      </c>
      <c r="E40" s="74">
        <v>0</v>
      </c>
      <c r="F40" s="74">
        <v>0</v>
      </c>
      <c r="G40" s="74">
        <v>0</v>
      </c>
    </row>
    <row r="41" spans="1:7" s="78" customFormat="1">
      <c r="A41" s="47" t="s">
        <v>744</v>
      </c>
      <c r="B41" s="47" t="s">
        <v>1103</v>
      </c>
      <c r="C41" s="369" t="s">
        <v>1205</v>
      </c>
      <c r="D41" s="467">
        <v>156.62558999999999</v>
      </c>
      <c r="E41" s="467">
        <v>319.46853000000004</v>
      </c>
      <c r="F41" s="467">
        <v>105.68036000000001</v>
      </c>
      <c r="G41" s="467">
        <v>581.77448000000004</v>
      </c>
    </row>
    <row r="42" spans="1:7" s="78" customFormat="1" ht="15" customHeight="1">
      <c r="A42" s="47" t="s">
        <v>744</v>
      </c>
      <c r="B42" s="173" t="s">
        <v>1104</v>
      </c>
      <c r="C42" s="47" t="s">
        <v>1105</v>
      </c>
      <c r="D42" s="74">
        <v>-12.76694</v>
      </c>
      <c r="E42" s="74">
        <v>-46.477919999999997</v>
      </c>
      <c r="F42" s="74">
        <v>0</v>
      </c>
      <c r="G42" s="74">
        <v>-59.244859999999996</v>
      </c>
    </row>
    <row r="43" spans="1:7" s="78" customFormat="1" ht="15" customHeight="1">
      <c r="A43" s="47" t="s">
        <v>744</v>
      </c>
      <c r="B43" s="47" t="s">
        <v>1106</v>
      </c>
      <c r="C43" s="49" t="s">
        <v>617</v>
      </c>
      <c r="D43" s="74">
        <v>143.85864999999998</v>
      </c>
      <c r="E43" s="74">
        <v>272.99061</v>
      </c>
      <c r="F43" s="74">
        <v>105.68036000000001</v>
      </c>
      <c r="G43" s="74">
        <v>522.52962000000002</v>
      </c>
    </row>
    <row r="44" spans="1:7" s="78" customFormat="1" ht="15" customHeight="1">
      <c r="A44" s="47" t="s">
        <v>744</v>
      </c>
      <c r="B44" s="173" t="s">
        <v>1107</v>
      </c>
      <c r="C44" s="75" t="s">
        <v>1108</v>
      </c>
      <c r="D44" s="74">
        <v>601.88432</v>
      </c>
      <c r="E44" s="74">
        <v>3028.12905</v>
      </c>
      <c r="F44" s="74">
        <v>6416.1499100000001</v>
      </c>
      <c r="G44" s="74">
        <v>10046.163279999999</v>
      </c>
    </row>
    <row r="45" spans="1:7" s="78" customFormat="1" ht="15" customHeight="1">
      <c r="A45" s="47" t="s">
        <v>744</v>
      </c>
      <c r="B45" s="173" t="s">
        <v>1109</v>
      </c>
      <c r="C45" s="47" t="s">
        <v>1110</v>
      </c>
      <c r="D45" s="74">
        <v>0</v>
      </c>
      <c r="E45" s="74">
        <v>-22.662959999999998</v>
      </c>
      <c r="F45" s="74">
        <v>-72.768039999999999</v>
      </c>
      <c r="G45" s="74">
        <v>-95.430999999999997</v>
      </c>
    </row>
    <row r="46" spans="1:7" s="78" customFormat="1" ht="15" customHeight="1">
      <c r="A46" s="47" t="s">
        <v>744</v>
      </c>
      <c r="B46" s="47" t="s">
        <v>1111</v>
      </c>
      <c r="C46" s="49" t="s">
        <v>1112</v>
      </c>
      <c r="D46" s="74">
        <v>745.74297000000001</v>
      </c>
      <c r="E46" s="74">
        <v>3278.4567000000002</v>
      </c>
      <c r="F46" s="74">
        <v>6449.0622300000005</v>
      </c>
      <c r="G46" s="74">
        <v>10473.2619</v>
      </c>
    </row>
    <row r="47" spans="1:7" s="78" customFormat="1" ht="15" customHeight="1">
      <c r="A47" s="47" t="s">
        <v>744</v>
      </c>
      <c r="B47" s="47" t="s">
        <v>1113</v>
      </c>
      <c r="C47" s="75" t="s">
        <v>1114</v>
      </c>
      <c r="D47" s="74">
        <v>168.67049</v>
      </c>
      <c r="E47" s="74">
        <v>3708.1975200000002</v>
      </c>
      <c r="F47" s="74">
        <v>0</v>
      </c>
      <c r="G47" s="74">
        <v>3876.8680100000001</v>
      </c>
    </row>
    <row r="48" spans="1:7" s="78" customFormat="1" ht="15" customHeight="1">
      <c r="A48" s="47" t="s">
        <v>744</v>
      </c>
      <c r="B48" s="173" t="s">
        <v>1115</v>
      </c>
      <c r="C48" s="47" t="s">
        <v>1116</v>
      </c>
      <c r="D48" s="74">
        <v>-132.73761999999999</v>
      </c>
      <c r="E48" s="74">
        <v>-3897.2711400000003</v>
      </c>
      <c r="F48" s="74">
        <v>-358.13557000000003</v>
      </c>
      <c r="G48" s="74">
        <v>-4388.1443300000001</v>
      </c>
    </row>
    <row r="49" spans="1:7" s="78" customFormat="1" ht="15" customHeight="1">
      <c r="A49" s="47" t="s">
        <v>744</v>
      </c>
      <c r="B49" s="47" t="s">
        <v>1117</v>
      </c>
      <c r="C49" s="49" t="s">
        <v>1118</v>
      </c>
      <c r="D49" s="74">
        <v>781.67583999999999</v>
      </c>
      <c r="E49" s="74">
        <v>3089.3830800000001</v>
      </c>
      <c r="F49" s="74">
        <v>6090.9266600000001</v>
      </c>
      <c r="G49" s="74">
        <v>9961.9855800000005</v>
      </c>
    </row>
    <row r="50" spans="1:7" s="78" customFormat="1" ht="15" customHeight="1">
      <c r="A50" s="47" t="s">
        <v>744</v>
      </c>
      <c r="B50" s="173" t="s">
        <v>1119</v>
      </c>
      <c r="C50" s="75" t="s">
        <v>1120</v>
      </c>
      <c r="D50" s="74">
        <v>-1243.60709</v>
      </c>
      <c r="E50" s="74">
        <v>-2660.4074799999999</v>
      </c>
      <c r="F50" s="74">
        <v>-4960.8661199999997</v>
      </c>
      <c r="G50" s="74">
        <v>-8864.88069</v>
      </c>
    </row>
    <row r="51" spans="1:7" s="78" customFormat="1" ht="15" customHeight="1">
      <c r="A51" s="47" t="s">
        <v>744</v>
      </c>
      <c r="B51" s="47" t="s">
        <v>1121</v>
      </c>
      <c r="C51" s="49" t="s">
        <v>1122</v>
      </c>
      <c r="D51" s="74">
        <v>-461.93124999999998</v>
      </c>
      <c r="E51" s="74">
        <v>428.97559999999999</v>
      </c>
      <c r="F51" s="74">
        <v>1130.0605399999999</v>
      </c>
      <c r="G51" s="74">
        <v>1097.1048900000001</v>
      </c>
    </row>
    <row r="52" spans="1:7" s="78" customFormat="1" ht="15" customHeight="1">
      <c r="A52" s="47" t="s">
        <v>744</v>
      </c>
      <c r="B52" s="173" t="s">
        <v>1123</v>
      </c>
      <c r="C52" s="370" t="s">
        <v>1124</v>
      </c>
      <c r="D52" s="74">
        <v>16.16818</v>
      </c>
      <c r="E52" s="74">
        <v>16.04515</v>
      </c>
      <c r="F52" s="74">
        <v>0</v>
      </c>
      <c r="G52" s="74">
        <v>32.213329999999999</v>
      </c>
    </row>
    <row r="53" spans="1:7" s="78" customFormat="1" ht="15" customHeight="1">
      <c r="A53" s="47" t="s">
        <v>744</v>
      </c>
      <c r="B53" s="47" t="s">
        <v>1125</v>
      </c>
      <c r="C53" s="50" t="s">
        <v>1126</v>
      </c>
      <c r="D53" s="74">
        <v>16.16818</v>
      </c>
      <c r="E53" s="74">
        <v>16.04515</v>
      </c>
      <c r="F53" s="74">
        <v>0</v>
      </c>
      <c r="G53" s="74">
        <v>32.213329999999999</v>
      </c>
    </row>
    <row r="54" spans="1:7" s="78" customFormat="1" ht="15" customHeight="1">
      <c r="A54" s="47" t="s">
        <v>744</v>
      </c>
      <c r="B54" s="47" t="s">
        <v>1127</v>
      </c>
      <c r="C54" s="75" t="s">
        <v>1128</v>
      </c>
      <c r="D54" s="74">
        <v>0</v>
      </c>
      <c r="E54" s="74">
        <v>0</v>
      </c>
      <c r="F54" s="74">
        <v>0</v>
      </c>
      <c r="G54" s="74">
        <v>0</v>
      </c>
    </row>
    <row r="55" spans="1:7" s="78" customFormat="1" ht="15" customHeight="1">
      <c r="A55" s="47" t="s">
        <v>744</v>
      </c>
      <c r="B55" s="173" t="s">
        <v>1129</v>
      </c>
      <c r="C55" s="49" t="s">
        <v>1130</v>
      </c>
      <c r="D55" s="74">
        <v>-0.44177999999999995</v>
      </c>
      <c r="E55" s="74">
        <v>-17.929590000000001</v>
      </c>
      <c r="F55" s="74">
        <v>0</v>
      </c>
      <c r="G55" s="74">
        <v>-18.371370000000002</v>
      </c>
    </row>
    <row r="56" spans="1:7" s="78" customFormat="1" ht="15" customHeight="1">
      <c r="A56" s="47" t="s">
        <v>744</v>
      </c>
      <c r="B56" s="47" t="s">
        <v>1131</v>
      </c>
      <c r="C56" s="50" t="s">
        <v>1132</v>
      </c>
      <c r="D56" s="74">
        <v>0.44177999999999995</v>
      </c>
      <c r="E56" s="74">
        <v>17.929590000000001</v>
      </c>
      <c r="F56" s="74">
        <v>0</v>
      </c>
      <c r="G56" s="74">
        <v>18.371370000000002</v>
      </c>
    </row>
    <row r="57" spans="1:7" s="78" customFormat="1" ht="15" customHeight="1">
      <c r="A57" s="47" t="s">
        <v>744</v>
      </c>
      <c r="B57" s="47" t="s">
        <v>1133</v>
      </c>
      <c r="C57" s="75" t="s">
        <v>1134</v>
      </c>
      <c r="D57" s="74">
        <v>0</v>
      </c>
      <c r="E57" s="74">
        <v>0</v>
      </c>
      <c r="F57" s="74">
        <v>0</v>
      </c>
      <c r="G57" s="74">
        <v>0</v>
      </c>
    </row>
    <row r="58" spans="1:7" s="78" customFormat="1" ht="15" customHeight="1">
      <c r="A58" s="47" t="s">
        <v>744</v>
      </c>
      <c r="B58" s="345" t="s">
        <v>1135</v>
      </c>
      <c r="C58" s="49" t="s">
        <v>1136</v>
      </c>
      <c r="D58" s="74">
        <v>-446.20484999999996</v>
      </c>
      <c r="E58" s="74">
        <v>427.09116</v>
      </c>
      <c r="F58" s="74">
        <v>1130.0605399999999</v>
      </c>
      <c r="G58" s="74">
        <v>1110.9468499999998</v>
      </c>
    </row>
    <row r="59" spans="1:7" s="78" customFormat="1" ht="15" customHeight="1">
      <c r="A59" s="47" t="s">
        <v>744</v>
      </c>
      <c r="B59" s="173" t="s">
        <v>1137</v>
      </c>
      <c r="C59" s="75" t="s">
        <v>1138</v>
      </c>
      <c r="D59" s="74">
        <v>0</v>
      </c>
      <c r="E59" s="74">
        <v>0</v>
      </c>
      <c r="F59" s="74">
        <v>0</v>
      </c>
      <c r="G59" s="74">
        <v>0</v>
      </c>
    </row>
    <row r="60" spans="1:7" s="78" customFormat="1" ht="15" customHeight="1">
      <c r="A60" s="47" t="s">
        <v>744</v>
      </c>
      <c r="B60" s="345" t="s">
        <v>1139</v>
      </c>
      <c r="C60" s="49" t="s">
        <v>629</v>
      </c>
      <c r="D60" s="74">
        <v>-446.20484999999996</v>
      </c>
      <c r="E60" s="74">
        <v>427.09116</v>
      </c>
      <c r="F60" s="74">
        <v>1130.0605399999999</v>
      </c>
      <c r="G60" s="74">
        <v>1110.9468499999998</v>
      </c>
    </row>
    <row r="61" spans="1:7" s="78" customFormat="1" ht="15" customHeight="1">
      <c r="A61" s="47" t="s">
        <v>744</v>
      </c>
      <c r="B61" s="173" t="s">
        <v>1140</v>
      </c>
      <c r="C61" s="75" t="s">
        <v>1141</v>
      </c>
      <c r="D61" s="74">
        <v>3.15354</v>
      </c>
      <c r="E61" s="74">
        <v>0.10618999999999999</v>
      </c>
      <c r="F61" s="74">
        <v>58.292000000000002</v>
      </c>
      <c r="G61" s="74">
        <v>61.551729999999999</v>
      </c>
    </row>
    <row r="62" spans="1:7" s="78" customFormat="1" ht="15" customHeight="1">
      <c r="A62" s="47" t="s">
        <v>744</v>
      </c>
      <c r="B62" s="173" t="s">
        <v>1142</v>
      </c>
      <c r="C62" s="47" t="s">
        <v>1143</v>
      </c>
      <c r="D62" s="74">
        <v>-1.8760000000000002E-2</v>
      </c>
      <c r="E62" s="74">
        <v>-0.376</v>
      </c>
      <c r="F62" s="74">
        <v>-53.274740000000001</v>
      </c>
      <c r="G62" s="74">
        <v>-53.669499999999999</v>
      </c>
    </row>
    <row r="63" spans="1:7" s="78" customFormat="1" ht="15" customHeight="1">
      <c r="A63" s="47" t="s">
        <v>744</v>
      </c>
      <c r="B63" s="47" t="s">
        <v>1144</v>
      </c>
      <c r="C63" s="49" t="s">
        <v>631</v>
      </c>
      <c r="D63" s="74">
        <v>-443.07006999999999</v>
      </c>
      <c r="E63" s="74">
        <v>426.82135</v>
      </c>
      <c r="F63" s="74">
        <v>1135.0778</v>
      </c>
      <c r="G63" s="74">
        <v>1118.82908</v>
      </c>
    </row>
    <row r="64" spans="1:7" s="78" customFormat="1" ht="15" customHeight="1">
      <c r="A64" s="47" t="s">
        <v>744</v>
      </c>
      <c r="B64" s="47" t="s">
        <v>1145</v>
      </c>
      <c r="C64" s="75" t="s">
        <v>1146</v>
      </c>
      <c r="D64" s="74">
        <v>0</v>
      </c>
      <c r="E64" s="74">
        <v>0</v>
      </c>
      <c r="F64" s="74">
        <v>0</v>
      </c>
      <c r="G64" s="74">
        <v>0</v>
      </c>
    </row>
    <row r="65" spans="1:7" s="78" customFormat="1" ht="15" customHeight="1">
      <c r="A65" s="47" t="s">
        <v>744</v>
      </c>
      <c r="B65" s="47" t="s">
        <v>1147</v>
      </c>
      <c r="C65" s="49" t="s">
        <v>1148</v>
      </c>
      <c r="D65" s="74">
        <v>-443.07006999999999</v>
      </c>
      <c r="E65" s="74">
        <v>426.82135</v>
      </c>
      <c r="F65" s="74">
        <v>1135.0778</v>
      </c>
      <c r="G65" s="74">
        <v>1118.82908</v>
      </c>
    </row>
    <row r="66" spans="1:7" s="78" customFormat="1" ht="15" customHeight="1">
      <c r="A66" s="47" t="s">
        <v>744</v>
      </c>
      <c r="B66" s="173" t="s">
        <v>1149</v>
      </c>
      <c r="C66" s="75" t="s">
        <v>1150</v>
      </c>
      <c r="D66" s="74">
        <v>0</v>
      </c>
      <c r="E66" s="74">
        <v>0</v>
      </c>
      <c r="F66" s="74">
        <v>0</v>
      </c>
      <c r="G66" s="74">
        <v>0</v>
      </c>
    </row>
    <row r="67" spans="1:7" s="78" customFormat="1" ht="15" customHeight="1">
      <c r="A67" s="192" t="s">
        <v>744</v>
      </c>
      <c r="B67" s="192" t="s">
        <v>1151</v>
      </c>
      <c r="C67" s="366" t="s">
        <v>1152</v>
      </c>
      <c r="D67" s="468">
        <v>-443.07006999999999</v>
      </c>
      <c r="E67" s="468">
        <v>426.82135</v>
      </c>
      <c r="F67" s="468">
        <v>1135.0778</v>
      </c>
      <c r="G67" s="468">
        <v>1118.82908</v>
      </c>
    </row>
    <row r="68" spans="1:7" ht="3.75" customHeight="1" thickBot="1">
      <c r="A68" s="47"/>
      <c r="B68" s="47"/>
      <c r="C68" s="371"/>
      <c r="D68" s="371"/>
      <c r="E68" s="371"/>
      <c r="F68" s="371"/>
      <c r="G68" s="371"/>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5"/>
      <c r="D71" s="745"/>
      <c r="E71" s="745"/>
      <c r="F71" s="745"/>
      <c r="G71" s="745"/>
    </row>
    <row r="72" spans="1:7" ht="45" customHeight="1">
      <c r="A72" s="47"/>
      <c r="B72" s="47"/>
      <c r="C72" s="812" t="s">
        <v>1153</v>
      </c>
      <c r="D72" s="813"/>
      <c r="E72" s="813"/>
      <c r="F72" s="813"/>
      <c r="G72" s="813"/>
    </row>
    <row r="73" spans="1:7" ht="25.5">
      <c r="A73" s="47"/>
      <c r="B73" s="47"/>
      <c r="C73" s="366"/>
      <c r="D73" s="240" t="s">
        <v>121</v>
      </c>
      <c r="E73" s="240" t="s">
        <v>123</v>
      </c>
      <c r="F73" s="240" t="s">
        <v>471</v>
      </c>
      <c r="G73" s="367" t="s">
        <v>517</v>
      </c>
    </row>
    <row r="74" spans="1:7" ht="15" customHeight="1">
      <c r="A74" s="47"/>
      <c r="B74" s="47"/>
      <c r="C74" s="372" t="s">
        <v>1154</v>
      </c>
      <c r="D74" s="571">
        <v>6900.2400100000004</v>
      </c>
      <c r="E74" s="571">
        <v>409535.47960000002</v>
      </c>
      <c r="F74" s="571">
        <v>720427.16906999995</v>
      </c>
      <c r="G74" s="74">
        <v>1136862.8886799999</v>
      </c>
    </row>
    <row r="75" spans="1:7" ht="15" customHeight="1">
      <c r="A75" s="47"/>
      <c r="B75" s="47"/>
      <c r="C75" s="372"/>
      <c r="D75" s="571"/>
      <c r="E75" s="571"/>
      <c r="F75" s="571"/>
      <c r="G75" s="571"/>
    </row>
    <row r="76" spans="1:7" ht="15" customHeight="1">
      <c r="A76" s="47" t="s">
        <v>744</v>
      </c>
      <c r="B76" s="47" t="s">
        <v>1155</v>
      </c>
      <c r="C76" s="47" t="s">
        <v>1156</v>
      </c>
      <c r="D76" s="571">
        <v>974.70063000000005</v>
      </c>
      <c r="E76" s="571">
        <v>42202.248439999996</v>
      </c>
      <c r="F76" s="571">
        <v>23815.812910000001</v>
      </c>
      <c r="G76" s="74">
        <v>66992.761979999996</v>
      </c>
    </row>
    <row r="77" spans="1:7" ht="15" customHeight="1">
      <c r="A77" s="47" t="s">
        <v>744</v>
      </c>
      <c r="B77" s="47" t="s">
        <v>1157</v>
      </c>
      <c r="C77" s="47" t="s">
        <v>1158</v>
      </c>
      <c r="D77" s="571">
        <v>5925.5393800000002</v>
      </c>
      <c r="E77" s="571">
        <v>367333.23116000002</v>
      </c>
      <c r="F77" s="571">
        <v>696611.35615999997</v>
      </c>
      <c r="G77" s="74">
        <v>1069870.1266999999</v>
      </c>
    </row>
    <row r="78" spans="1:7" ht="15" customHeight="1">
      <c r="A78" s="47"/>
      <c r="B78" s="47"/>
      <c r="C78" s="47"/>
      <c r="D78" s="571"/>
      <c r="E78" s="571"/>
      <c r="F78" s="571"/>
      <c r="G78" s="571"/>
    </row>
    <row r="79" spans="1:7" ht="15" customHeight="1">
      <c r="A79" s="47"/>
      <c r="B79" s="47"/>
      <c r="C79" s="49" t="s">
        <v>1159</v>
      </c>
      <c r="D79" s="571">
        <v>6900.2400100000004</v>
      </c>
      <c r="E79" s="571">
        <v>409535.47960000002</v>
      </c>
      <c r="F79" s="571">
        <v>720427.16907000006</v>
      </c>
      <c r="G79" s="74">
        <v>1136862.8886800001</v>
      </c>
    </row>
    <row r="80" spans="1:7" ht="15" customHeight="1">
      <c r="A80" s="47"/>
      <c r="B80" s="47"/>
      <c r="C80" s="47"/>
      <c r="D80" s="571"/>
      <c r="E80" s="571"/>
      <c r="F80" s="571"/>
      <c r="G80" s="571"/>
    </row>
    <row r="81" spans="1:7" ht="15" customHeight="1">
      <c r="A81" s="47" t="s">
        <v>744</v>
      </c>
      <c r="B81" s="47" t="s">
        <v>1160</v>
      </c>
      <c r="C81" s="47" t="s">
        <v>1161</v>
      </c>
      <c r="D81" s="571">
        <v>583.1</v>
      </c>
      <c r="E81" s="571">
        <v>0</v>
      </c>
      <c r="F81" s="571">
        <v>27947.73906</v>
      </c>
      <c r="G81" s="74">
        <v>28530.839059999998</v>
      </c>
    </row>
    <row r="82" spans="1:7" ht="15" customHeight="1">
      <c r="A82" s="47" t="s">
        <v>744</v>
      </c>
      <c r="B82" s="47" t="s">
        <v>1162</v>
      </c>
      <c r="C82" s="47" t="s">
        <v>1163</v>
      </c>
      <c r="D82" s="571">
        <v>6317.1400100000001</v>
      </c>
      <c r="E82" s="571">
        <v>409535.47960000002</v>
      </c>
      <c r="F82" s="571">
        <v>686680.34911000007</v>
      </c>
      <c r="G82" s="74">
        <v>1102532.96872</v>
      </c>
    </row>
    <row r="83" spans="1:7" ht="15" customHeight="1">
      <c r="A83" s="47" t="s">
        <v>744</v>
      </c>
      <c r="B83" s="47" t="s">
        <v>1164</v>
      </c>
      <c r="C83" s="47" t="s">
        <v>1165</v>
      </c>
      <c r="D83" s="571">
        <v>0</v>
      </c>
      <c r="E83" s="571">
        <v>0</v>
      </c>
      <c r="F83" s="571">
        <v>1683.0808999999999</v>
      </c>
      <c r="G83" s="74">
        <v>1683.0808999999999</v>
      </c>
    </row>
    <row r="84" spans="1:7" ht="15" customHeight="1">
      <c r="A84" s="47" t="s">
        <v>744</v>
      </c>
      <c r="B84" s="47" t="s">
        <v>1166</v>
      </c>
      <c r="C84" s="47" t="s">
        <v>1167</v>
      </c>
      <c r="D84" s="571">
        <v>0</v>
      </c>
      <c r="E84" s="571">
        <v>0</v>
      </c>
      <c r="F84" s="571">
        <v>4116</v>
      </c>
      <c r="G84" s="74">
        <v>4116</v>
      </c>
    </row>
    <row r="85" spans="1:7" ht="15" customHeight="1">
      <c r="A85" s="47" t="s">
        <v>744</v>
      </c>
      <c r="B85" s="47" t="s">
        <v>1168</v>
      </c>
      <c r="C85" s="47" t="s">
        <v>1169</v>
      </c>
      <c r="D85" s="571">
        <v>0</v>
      </c>
      <c r="E85" s="571">
        <v>0</v>
      </c>
      <c r="F85" s="571">
        <v>0</v>
      </c>
      <c r="G85" s="74">
        <v>0</v>
      </c>
    </row>
    <row r="86" spans="1:7" ht="15" customHeight="1">
      <c r="A86" s="47"/>
      <c r="B86" s="47"/>
      <c r="C86" s="346"/>
      <c r="D86" s="571"/>
      <c r="E86" s="571"/>
      <c r="F86" s="571"/>
      <c r="G86" s="571"/>
    </row>
    <row r="87" spans="1:7" ht="15" customHeight="1">
      <c r="A87" s="47"/>
      <c r="B87" s="47"/>
      <c r="C87" s="373" t="s">
        <v>1170</v>
      </c>
      <c r="D87" s="571">
        <v>6900.2400100000004</v>
      </c>
      <c r="E87" s="571">
        <v>409535.47960000002</v>
      </c>
      <c r="F87" s="571">
        <v>720427.16906999995</v>
      </c>
      <c r="G87" s="74">
        <v>1136862.8886799999</v>
      </c>
    </row>
    <row r="88" spans="1:7" ht="15" customHeight="1" thickBot="1">
      <c r="A88" s="47"/>
      <c r="B88" s="47"/>
      <c r="C88" s="374"/>
      <c r="D88" s="375"/>
      <c r="E88" s="375"/>
      <c r="F88" s="375"/>
      <c r="G88" s="375"/>
    </row>
    <row r="89" spans="1:7" ht="24.75" customHeight="1">
      <c r="A89" s="47"/>
      <c r="B89" s="47"/>
      <c r="C89" s="811" t="s">
        <v>1372</v>
      </c>
      <c r="D89" s="811"/>
      <c r="E89" s="811"/>
      <c r="F89" s="811"/>
      <c r="G89" s="811"/>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baseColWidth="10" defaultColWidth="9.140625" defaultRowHeight="12.75"/>
  <cols>
    <col min="1" max="1" width="59.42578125" style="609" hidden="1" customWidth="1"/>
    <col min="2" max="2" width="89.7109375" style="609" hidden="1" customWidth="1"/>
    <col min="3" max="3" width="91.28515625" style="33" customWidth="1"/>
    <col min="4" max="4" width="7.7109375" style="609" bestFit="1" customWidth="1"/>
    <col min="5" max="5" width="7.140625" style="609" bestFit="1" customWidth="1"/>
    <col min="6" max="6" width="9.28515625" style="609" bestFit="1" customWidth="1"/>
    <col min="7" max="16384" width="9.140625" style="609"/>
  </cols>
  <sheetData>
    <row r="1" spans="1:6" s="354" customFormat="1" ht="30" customHeight="1">
      <c r="A1" s="47"/>
      <c r="B1" s="47"/>
      <c r="C1" s="744" t="s">
        <v>1171</v>
      </c>
      <c r="D1" s="744"/>
      <c r="E1" s="744"/>
      <c r="F1" s="744"/>
    </row>
    <row r="2" spans="1:6" s="354" customFormat="1" ht="15" customHeight="1">
      <c r="A2" s="47"/>
      <c r="B2" s="47"/>
      <c r="C2" s="745" t="s">
        <v>518</v>
      </c>
      <c r="D2" s="745"/>
      <c r="E2" s="745"/>
      <c r="F2" s="745"/>
    </row>
    <row r="3" spans="1:6" s="354" customFormat="1" ht="15" customHeight="1">
      <c r="A3" s="47"/>
      <c r="B3" s="47"/>
      <c r="C3" s="757" t="s">
        <v>1515</v>
      </c>
      <c r="D3" s="757"/>
      <c r="E3" s="757"/>
      <c r="F3" s="757"/>
    </row>
    <row r="4" spans="1:6" s="354" customFormat="1" ht="30" customHeight="1">
      <c r="A4" s="47" t="s">
        <v>1183</v>
      </c>
      <c r="B4" s="47"/>
      <c r="C4" s="746" t="s">
        <v>510</v>
      </c>
      <c r="D4" s="746"/>
      <c r="E4" s="746"/>
      <c r="F4" s="746"/>
    </row>
    <row r="5" spans="1:6" ht="3.75" customHeight="1">
      <c r="A5" s="47"/>
      <c r="B5" s="47"/>
      <c r="C5" s="47"/>
      <c r="D5" s="47"/>
      <c r="E5" s="47"/>
      <c r="F5" s="47"/>
    </row>
    <row r="6" spans="1:6" ht="30" customHeight="1" thickBot="1">
      <c r="A6" s="353"/>
      <c r="B6" s="353"/>
      <c r="C6" s="270"/>
      <c r="D6" s="376" t="s">
        <v>460</v>
      </c>
      <c r="E6" s="376" t="s">
        <v>511</v>
      </c>
      <c r="F6" s="377" t="s">
        <v>517</v>
      </c>
    </row>
    <row r="7" spans="1:6" s="78" customFormat="1" ht="15" customHeight="1">
      <c r="A7" s="353" t="s">
        <v>744</v>
      </c>
      <c r="B7" s="353" t="s">
        <v>1041</v>
      </c>
      <c r="C7" s="469" t="s">
        <v>578</v>
      </c>
      <c r="D7" s="470">
        <v>39088.149069999999</v>
      </c>
      <c r="E7" s="470">
        <v>3919.1067400000002</v>
      </c>
      <c r="F7" s="470">
        <v>43007.255810000002</v>
      </c>
    </row>
    <row r="8" spans="1:6" s="78" customFormat="1" ht="15" customHeight="1">
      <c r="A8" s="47" t="s">
        <v>744</v>
      </c>
      <c r="B8" s="47" t="s">
        <v>1042</v>
      </c>
      <c r="C8" s="49" t="s">
        <v>1043</v>
      </c>
      <c r="D8" s="74">
        <v>1622.8433799999998</v>
      </c>
      <c r="E8" s="74">
        <v>1131.7443600000001</v>
      </c>
      <c r="F8" s="74">
        <v>2754.5877400000004</v>
      </c>
    </row>
    <row r="9" spans="1:6" s="77" customFormat="1" ht="15" customHeight="1">
      <c r="A9" s="47" t="s">
        <v>744</v>
      </c>
      <c r="B9" s="47" t="s">
        <v>1044</v>
      </c>
      <c r="C9" s="49" t="s">
        <v>1045</v>
      </c>
      <c r="D9" s="74">
        <v>4428.6822699999993</v>
      </c>
      <c r="E9" s="74">
        <v>0</v>
      </c>
      <c r="F9" s="74">
        <v>4428.6822699999993</v>
      </c>
    </row>
    <row r="10" spans="1:6" s="77" customFormat="1" ht="15" customHeight="1">
      <c r="A10" s="47" t="s">
        <v>744</v>
      </c>
      <c r="B10" s="47" t="s">
        <v>1046</v>
      </c>
      <c r="C10" s="49" t="s">
        <v>1047</v>
      </c>
      <c r="D10" s="74">
        <v>5458.9382400000004</v>
      </c>
      <c r="E10" s="74">
        <v>618.39286000000004</v>
      </c>
      <c r="F10" s="74">
        <v>6077.3311000000003</v>
      </c>
    </row>
    <row r="11" spans="1:6" s="77" customFormat="1" ht="15" customHeight="1">
      <c r="A11" s="47" t="s">
        <v>744</v>
      </c>
      <c r="B11" s="47" t="s">
        <v>1048</v>
      </c>
      <c r="C11" s="49" t="s">
        <v>1049</v>
      </c>
      <c r="D11" s="74">
        <v>0</v>
      </c>
      <c r="E11" s="74">
        <v>0</v>
      </c>
      <c r="F11" s="74">
        <v>0</v>
      </c>
    </row>
    <row r="12" spans="1:6" s="77" customFormat="1" ht="15" customHeight="1">
      <c r="A12" s="47" t="s">
        <v>744</v>
      </c>
      <c r="B12" s="47" t="s">
        <v>1050</v>
      </c>
      <c r="C12" s="49" t="s">
        <v>1051</v>
      </c>
      <c r="D12" s="74">
        <v>26459.692769999998</v>
      </c>
      <c r="E12" s="74">
        <v>0</v>
      </c>
      <c r="F12" s="74">
        <v>26459.692769999998</v>
      </c>
    </row>
    <row r="13" spans="1:6" s="77" customFormat="1" ht="15" customHeight="1">
      <c r="A13" s="47" t="s">
        <v>744</v>
      </c>
      <c r="B13" s="47" t="s">
        <v>1052</v>
      </c>
      <c r="C13" s="49" t="s">
        <v>1053</v>
      </c>
      <c r="D13" s="74">
        <v>987.31756999999993</v>
      </c>
      <c r="E13" s="74">
        <v>0</v>
      </c>
      <c r="F13" s="74">
        <v>987.31756999999993</v>
      </c>
    </row>
    <row r="14" spans="1:6" s="77" customFormat="1" ht="15" customHeight="1">
      <c r="A14" s="47" t="s">
        <v>744</v>
      </c>
      <c r="B14" s="47" t="s">
        <v>1054</v>
      </c>
      <c r="C14" s="49" t="s">
        <v>1055</v>
      </c>
      <c r="D14" s="74">
        <v>130.67483999999999</v>
      </c>
      <c r="E14" s="74">
        <v>2168.9695200000001</v>
      </c>
      <c r="F14" s="74">
        <v>2299.6443599999998</v>
      </c>
    </row>
    <row r="15" spans="1:6" s="78" customFormat="1" ht="15" customHeight="1">
      <c r="A15" s="47" t="s">
        <v>744</v>
      </c>
      <c r="B15" s="47" t="s">
        <v>1172</v>
      </c>
      <c r="C15" s="49" t="s">
        <v>1057</v>
      </c>
      <c r="D15" s="344">
        <v>0</v>
      </c>
      <c r="E15" s="344">
        <v>0</v>
      </c>
      <c r="F15" s="74">
        <v>0</v>
      </c>
    </row>
    <row r="16" spans="1:6" s="78" customFormat="1" ht="15" customHeight="1">
      <c r="A16" s="353" t="s">
        <v>744</v>
      </c>
      <c r="B16" s="353" t="s">
        <v>1058</v>
      </c>
      <c r="C16" s="270" t="s">
        <v>1059</v>
      </c>
      <c r="D16" s="76">
        <v>7040.5722100000003</v>
      </c>
      <c r="E16" s="76">
        <v>2918.7316000000001</v>
      </c>
      <c r="F16" s="76">
        <v>9959.3038100000012</v>
      </c>
    </row>
    <row r="17" spans="1:6" s="635" customFormat="1" ht="15" customHeight="1">
      <c r="A17" s="643" t="s">
        <v>744</v>
      </c>
      <c r="B17" s="643" t="s">
        <v>1060</v>
      </c>
      <c r="C17" s="644" t="s">
        <v>245</v>
      </c>
      <c r="D17" s="646">
        <v>0</v>
      </c>
      <c r="E17" s="646">
        <v>0</v>
      </c>
      <c r="F17" s="646">
        <v>0</v>
      </c>
    </row>
    <row r="18" spans="1:6" s="78" customFormat="1" ht="15" customHeight="1">
      <c r="A18" s="47" t="s">
        <v>744</v>
      </c>
      <c r="B18" s="47" t="s">
        <v>1060</v>
      </c>
      <c r="C18" s="49" t="s">
        <v>1234</v>
      </c>
      <c r="D18" s="74">
        <v>0</v>
      </c>
      <c r="E18" s="74">
        <v>0</v>
      </c>
      <c r="F18" s="74">
        <v>0</v>
      </c>
    </row>
    <row r="19" spans="1:6" s="77" customFormat="1" ht="15" customHeight="1">
      <c r="A19" s="47" t="s">
        <v>744</v>
      </c>
      <c r="B19" s="47" t="s">
        <v>1061</v>
      </c>
      <c r="C19" s="49" t="s">
        <v>1062</v>
      </c>
      <c r="D19" s="74">
        <v>7040.5722100000003</v>
      </c>
      <c r="E19" s="74">
        <v>2918.7316000000001</v>
      </c>
      <c r="F19" s="74">
        <v>9959.3038100000012</v>
      </c>
    </row>
    <row r="20" spans="1:6" s="77" customFormat="1" ht="15" customHeight="1">
      <c r="A20" s="47" t="s">
        <v>744</v>
      </c>
      <c r="B20" s="47" t="s">
        <v>1063</v>
      </c>
      <c r="C20" s="49" t="s">
        <v>1064</v>
      </c>
      <c r="D20" s="74">
        <v>0</v>
      </c>
      <c r="E20" s="74">
        <v>0</v>
      </c>
      <c r="F20" s="74">
        <v>0</v>
      </c>
    </row>
    <row r="21" spans="1:6" s="77" customFormat="1" ht="15" customHeight="1">
      <c r="A21" s="47" t="s">
        <v>744</v>
      </c>
      <c r="B21" s="47" t="s">
        <v>1065</v>
      </c>
      <c r="C21" s="49" t="s">
        <v>1066</v>
      </c>
      <c r="D21" s="74">
        <v>0</v>
      </c>
      <c r="E21" s="74">
        <v>0</v>
      </c>
      <c r="F21" s="74">
        <v>0</v>
      </c>
    </row>
    <row r="22" spans="1:6" s="77" customFormat="1" ht="15" customHeight="1">
      <c r="A22" s="47" t="s">
        <v>744</v>
      </c>
      <c r="B22" s="47" t="s">
        <v>1067</v>
      </c>
      <c r="C22" s="49" t="s">
        <v>1068</v>
      </c>
      <c r="D22" s="74">
        <v>0</v>
      </c>
      <c r="E22" s="74">
        <v>0</v>
      </c>
      <c r="F22" s="74">
        <v>0</v>
      </c>
    </row>
    <row r="23" spans="1:6" s="77" customFormat="1" ht="15" customHeight="1">
      <c r="A23" s="47" t="s">
        <v>744</v>
      </c>
      <c r="B23" s="173" t="s">
        <v>811</v>
      </c>
      <c r="C23" s="49" t="s">
        <v>812</v>
      </c>
      <c r="D23" s="74">
        <v>0</v>
      </c>
      <c r="E23" s="74">
        <v>0</v>
      </c>
      <c r="F23" s="74">
        <v>0</v>
      </c>
    </row>
    <row r="24" spans="1:6" ht="15" customHeight="1">
      <c r="A24" s="353" t="s">
        <v>744</v>
      </c>
      <c r="B24" s="353" t="s">
        <v>1069</v>
      </c>
      <c r="C24" s="270" t="s">
        <v>603</v>
      </c>
      <c r="D24" s="76">
        <v>32047.576860000001</v>
      </c>
      <c r="E24" s="76">
        <v>1000.37514</v>
      </c>
      <c r="F24" s="76">
        <v>33047.951999999997</v>
      </c>
    </row>
    <row r="25" spans="1:6" s="78" customFormat="1" ht="15" customHeight="1">
      <c r="A25" s="47" t="s">
        <v>744</v>
      </c>
      <c r="B25" s="47" t="s">
        <v>1070</v>
      </c>
      <c r="C25" s="49" t="s">
        <v>1071</v>
      </c>
      <c r="D25" s="74">
        <v>13000</v>
      </c>
      <c r="E25" s="74">
        <v>10091.200000000001</v>
      </c>
      <c r="F25" s="74">
        <v>23091.200000000001</v>
      </c>
    </row>
    <row r="26" spans="1:6" s="77" customFormat="1" ht="15" customHeight="1">
      <c r="A26" s="47" t="s">
        <v>744</v>
      </c>
      <c r="B26" s="47" t="s">
        <v>1072</v>
      </c>
      <c r="C26" s="49" t="s">
        <v>1073</v>
      </c>
      <c r="D26" s="74">
        <v>0</v>
      </c>
      <c r="E26" s="74">
        <v>0</v>
      </c>
      <c r="F26" s="74">
        <v>0</v>
      </c>
    </row>
    <row r="27" spans="1:6" s="77" customFormat="1" ht="15" customHeight="1">
      <c r="A27" s="47" t="s">
        <v>744</v>
      </c>
      <c r="B27" s="47" t="s">
        <v>1074</v>
      </c>
      <c r="C27" s="49" t="s">
        <v>1075</v>
      </c>
      <c r="D27" s="74">
        <v>0</v>
      </c>
      <c r="E27" s="74">
        <v>0</v>
      </c>
      <c r="F27" s="74">
        <v>0</v>
      </c>
    </row>
    <row r="28" spans="1:6" s="77" customFormat="1" ht="15" customHeight="1">
      <c r="A28" s="47" t="s">
        <v>744</v>
      </c>
      <c r="B28" s="47" t="s">
        <v>1076</v>
      </c>
      <c r="C28" s="49" t="s">
        <v>1077</v>
      </c>
      <c r="D28" s="74">
        <v>8367.9322900000006</v>
      </c>
      <c r="E28" s="74">
        <v>32.524230000000003</v>
      </c>
      <c r="F28" s="74">
        <v>8400.4565200000015</v>
      </c>
    </row>
    <row r="29" spans="1:6" s="77" customFormat="1" ht="15" customHeight="1">
      <c r="A29" s="47" t="s">
        <v>744</v>
      </c>
      <c r="B29" s="47" t="s">
        <v>1078</v>
      </c>
      <c r="C29" s="49" t="s">
        <v>1079</v>
      </c>
      <c r="D29" s="74">
        <v>10679.64457</v>
      </c>
      <c r="E29" s="74">
        <v>-9123.3490899999997</v>
      </c>
      <c r="F29" s="74">
        <v>1556.2954800000007</v>
      </c>
    </row>
    <row r="30" spans="1:6" s="77" customFormat="1" ht="15" customHeight="1">
      <c r="A30" s="47" t="s">
        <v>744</v>
      </c>
      <c r="B30" s="47" t="s">
        <v>1173</v>
      </c>
      <c r="C30" s="626" t="s">
        <v>1081</v>
      </c>
      <c r="D30" s="74">
        <v>0</v>
      </c>
      <c r="E30" s="74">
        <v>-7477.8046699999995</v>
      </c>
      <c r="F30" s="74">
        <v>-7477.8046699999995</v>
      </c>
    </row>
    <row r="31" spans="1:6" s="77" customFormat="1" ht="15" customHeight="1">
      <c r="A31" s="47" t="s">
        <v>744</v>
      </c>
      <c r="B31" s="47" t="s">
        <v>1082</v>
      </c>
      <c r="C31" s="626" t="s">
        <v>1083</v>
      </c>
      <c r="D31" s="74">
        <v>10679.64457</v>
      </c>
      <c r="E31" s="74">
        <v>-1645.5444199999999</v>
      </c>
      <c r="F31" s="74">
        <v>9034.1001500000002</v>
      </c>
    </row>
    <row r="32" spans="1:6" s="77" customFormat="1" ht="15" customHeight="1">
      <c r="A32" s="47" t="s">
        <v>744</v>
      </c>
      <c r="B32" s="47" t="s">
        <v>1084</v>
      </c>
      <c r="C32" s="369" t="s">
        <v>607</v>
      </c>
      <c r="D32" s="467">
        <v>39088.149069999999</v>
      </c>
      <c r="E32" s="467">
        <v>3919.1067400000002</v>
      </c>
      <c r="F32" s="76">
        <v>43007.255810000002</v>
      </c>
    </row>
    <row r="33" spans="1:6" s="77" customFormat="1" ht="15" customHeight="1">
      <c r="A33" s="47" t="s">
        <v>744</v>
      </c>
      <c r="B33" s="47" t="s">
        <v>1085</v>
      </c>
      <c r="C33" s="49" t="s">
        <v>1086</v>
      </c>
      <c r="D33" s="74">
        <v>0</v>
      </c>
      <c r="E33" s="74">
        <v>0</v>
      </c>
      <c r="F33" s="74">
        <v>0</v>
      </c>
    </row>
    <row r="34" spans="1:6" s="77" customFormat="1" ht="15" customHeight="1">
      <c r="A34" s="47" t="s">
        <v>744</v>
      </c>
      <c r="B34" s="47" t="s">
        <v>1087</v>
      </c>
      <c r="C34" s="49" t="s">
        <v>1088</v>
      </c>
      <c r="D34" s="74">
        <v>22171.52592</v>
      </c>
      <c r="E34" s="74">
        <v>4660.0691399999996</v>
      </c>
      <c r="F34" s="74">
        <v>26831.595060000003</v>
      </c>
    </row>
    <row r="35" spans="1:6" s="78" customFormat="1">
      <c r="A35" s="47" t="s">
        <v>744</v>
      </c>
      <c r="B35" s="47" t="s">
        <v>1103</v>
      </c>
      <c r="C35" s="369" t="s">
        <v>1205</v>
      </c>
      <c r="D35" s="467">
        <v>594.07303000000002</v>
      </c>
      <c r="E35" s="467">
        <v>0</v>
      </c>
      <c r="F35" s="76">
        <v>594.07303000000002</v>
      </c>
    </row>
    <row r="36" spans="1:6" s="78" customFormat="1" ht="15" customHeight="1">
      <c r="A36" s="47" t="s">
        <v>744</v>
      </c>
      <c r="B36" s="173" t="s">
        <v>1104</v>
      </c>
      <c r="C36" s="47" t="s">
        <v>1105</v>
      </c>
      <c r="D36" s="74">
        <v>0</v>
      </c>
      <c r="E36" s="74">
        <v>-0.59595000000000009</v>
      </c>
      <c r="F36" s="74">
        <v>-0.59595000000000009</v>
      </c>
    </row>
    <row r="37" spans="1:6" s="78" customFormat="1" ht="15" customHeight="1">
      <c r="A37" s="47" t="s">
        <v>744</v>
      </c>
      <c r="B37" s="47" t="s">
        <v>1106</v>
      </c>
      <c r="C37" s="49" t="s">
        <v>617</v>
      </c>
      <c r="D37" s="74">
        <v>594.07303000000002</v>
      </c>
      <c r="E37" s="74">
        <v>-0.59595000000000009</v>
      </c>
      <c r="F37" s="74">
        <v>593.47708000000011</v>
      </c>
    </row>
    <row r="38" spans="1:6" s="78" customFormat="1" ht="15" customHeight="1">
      <c r="A38" s="47" t="s">
        <v>744</v>
      </c>
      <c r="B38" s="173" t="s">
        <v>1107</v>
      </c>
      <c r="C38" s="75" t="s">
        <v>1108</v>
      </c>
      <c r="D38" s="74">
        <v>21992.50318</v>
      </c>
      <c r="E38" s="74">
        <v>0.15302000000000002</v>
      </c>
      <c r="F38" s="74">
        <v>21992.656199999998</v>
      </c>
    </row>
    <row r="39" spans="1:6" s="78" customFormat="1" ht="15" customHeight="1">
      <c r="A39" s="47" t="s">
        <v>744</v>
      </c>
      <c r="B39" s="173" t="s">
        <v>1109</v>
      </c>
      <c r="C39" s="47" t="s">
        <v>1110</v>
      </c>
      <c r="D39" s="74">
        <v>-49.280639999999998</v>
      </c>
      <c r="E39" s="74">
        <v>-0.14523</v>
      </c>
      <c r="F39" s="74">
        <v>-49.425870000000003</v>
      </c>
    </row>
    <row r="40" spans="1:6" s="78" customFormat="1" ht="15" customHeight="1">
      <c r="A40" s="47" t="s">
        <v>744</v>
      </c>
      <c r="B40" s="47" t="s">
        <v>1111</v>
      </c>
      <c r="C40" s="49" t="s">
        <v>1112</v>
      </c>
      <c r="D40" s="74">
        <v>22537.295570000002</v>
      </c>
      <c r="E40" s="74">
        <v>-0.58816000000000002</v>
      </c>
      <c r="F40" s="74">
        <v>22536.707409999999</v>
      </c>
    </row>
    <row r="41" spans="1:6" s="78" customFormat="1" ht="15" customHeight="1">
      <c r="A41" s="47" t="s">
        <v>744</v>
      </c>
      <c r="B41" s="47" t="s">
        <v>1113</v>
      </c>
      <c r="C41" s="75" t="s">
        <v>1114</v>
      </c>
      <c r="D41" s="74">
        <v>0</v>
      </c>
      <c r="E41" s="74">
        <v>0</v>
      </c>
      <c r="F41" s="74">
        <v>0</v>
      </c>
    </row>
    <row r="42" spans="1:6" s="78" customFormat="1" ht="15" customHeight="1">
      <c r="A42" s="47" t="s">
        <v>744</v>
      </c>
      <c r="B42" s="173" t="s">
        <v>1115</v>
      </c>
      <c r="C42" s="47" t="s">
        <v>1116</v>
      </c>
      <c r="D42" s="74">
        <v>0</v>
      </c>
      <c r="E42" s="74">
        <v>0</v>
      </c>
      <c r="F42" s="74">
        <v>0</v>
      </c>
    </row>
    <row r="43" spans="1:6" s="78" customFormat="1" ht="15" customHeight="1">
      <c r="A43" s="47" t="s">
        <v>744</v>
      </c>
      <c r="B43" s="47" t="s">
        <v>1117</v>
      </c>
      <c r="C43" s="49" t="s">
        <v>1118</v>
      </c>
      <c r="D43" s="74">
        <v>22537.295570000002</v>
      </c>
      <c r="E43" s="74">
        <v>-0.58816000000000002</v>
      </c>
      <c r="F43" s="74">
        <v>22536.707409999999</v>
      </c>
    </row>
    <row r="44" spans="1:6" s="78" customFormat="1" ht="15" customHeight="1">
      <c r="A44" s="47" t="s">
        <v>744</v>
      </c>
      <c r="B44" s="173" t="s">
        <v>1119</v>
      </c>
      <c r="C44" s="75" t="s">
        <v>1120</v>
      </c>
      <c r="D44" s="74">
        <v>-8446.5618800000011</v>
      </c>
      <c r="E44" s="74">
        <v>-1653.80177</v>
      </c>
      <c r="F44" s="74">
        <v>-10100.363650000001</v>
      </c>
    </row>
    <row r="45" spans="1:6" s="78" customFormat="1" ht="15" customHeight="1">
      <c r="A45" s="47" t="s">
        <v>744</v>
      </c>
      <c r="B45" s="47" t="s">
        <v>1121</v>
      </c>
      <c r="C45" s="49" t="s">
        <v>1122</v>
      </c>
      <c r="D45" s="74">
        <v>14090.733689999999</v>
      </c>
      <c r="E45" s="74">
        <v>-1654.3899299999998</v>
      </c>
      <c r="F45" s="74">
        <v>12436.34376</v>
      </c>
    </row>
    <row r="46" spans="1:6" s="78" customFormat="1" ht="15" customHeight="1">
      <c r="A46" s="47" t="s">
        <v>744</v>
      </c>
      <c r="B46" s="173" t="s">
        <v>1123</v>
      </c>
      <c r="C46" s="75" t="s">
        <v>1124</v>
      </c>
      <c r="D46" s="74">
        <v>0</v>
      </c>
      <c r="E46" s="74">
        <v>77.980130000000003</v>
      </c>
      <c r="F46" s="74">
        <v>77.980130000000003</v>
      </c>
    </row>
    <row r="47" spans="1:6" s="78" customFormat="1" ht="15" customHeight="1">
      <c r="A47" s="47" t="s">
        <v>744</v>
      </c>
      <c r="B47" s="47" t="s">
        <v>1125</v>
      </c>
      <c r="C47" s="50" t="s">
        <v>1126</v>
      </c>
      <c r="D47" s="74">
        <v>0</v>
      </c>
      <c r="E47" s="74">
        <v>8.9999999999999992E-5</v>
      </c>
      <c r="F47" s="74">
        <v>8.9999999999999992E-5</v>
      </c>
    </row>
    <row r="48" spans="1:6" s="78" customFormat="1" ht="15" customHeight="1">
      <c r="A48" s="47" t="s">
        <v>744</v>
      </c>
      <c r="B48" s="47" t="s">
        <v>1127</v>
      </c>
      <c r="C48" s="75" t="s">
        <v>1128</v>
      </c>
      <c r="D48" s="74">
        <v>0</v>
      </c>
      <c r="E48" s="74">
        <v>77.980039999999988</v>
      </c>
      <c r="F48" s="74">
        <v>77.980039999999988</v>
      </c>
    </row>
    <row r="49" spans="1:6" s="78" customFormat="1" ht="15" customHeight="1">
      <c r="A49" s="47" t="s">
        <v>744</v>
      </c>
      <c r="B49" s="173" t="s">
        <v>1129</v>
      </c>
      <c r="C49" s="47" t="s">
        <v>1130</v>
      </c>
      <c r="D49" s="74">
        <v>0</v>
      </c>
      <c r="E49" s="74">
        <v>-68.811899999999994</v>
      </c>
      <c r="F49" s="74">
        <v>-68.811899999999994</v>
      </c>
    </row>
    <row r="50" spans="1:6" s="78" customFormat="1" ht="15" customHeight="1">
      <c r="A50" s="47" t="s">
        <v>744</v>
      </c>
      <c r="B50" s="47" t="s">
        <v>1131</v>
      </c>
      <c r="C50" s="50" t="s">
        <v>1132</v>
      </c>
      <c r="D50" s="74">
        <v>0</v>
      </c>
      <c r="E50" s="74">
        <v>68.811899999999994</v>
      </c>
      <c r="F50" s="74">
        <v>68.811899999999994</v>
      </c>
    </row>
    <row r="51" spans="1:6" s="78" customFormat="1" ht="15" customHeight="1">
      <c r="A51" s="47" t="s">
        <v>744</v>
      </c>
      <c r="B51" s="47" t="s">
        <v>1133</v>
      </c>
      <c r="C51" s="75" t="s">
        <v>1134</v>
      </c>
      <c r="D51" s="74">
        <v>0</v>
      </c>
      <c r="E51" s="74">
        <v>0</v>
      </c>
      <c r="F51" s="74">
        <v>0</v>
      </c>
    </row>
    <row r="52" spans="1:6" s="78" customFormat="1" ht="15" customHeight="1">
      <c r="A52" s="47" t="s">
        <v>744</v>
      </c>
      <c r="B52" s="345" t="s">
        <v>1135</v>
      </c>
      <c r="C52" s="49" t="s">
        <v>1136</v>
      </c>
      <c r="D52" s="74">
        <v>14090.733689999999</v>
      </c>
      <c r="E52" s="74">
        <v>-1645.2217000000001</v>
      </c>
      <c r="F52" s="74">
        <v>12445.511990000001</v>
      </c>
    </row>
    <row r="53" spans="1:6" s="78" customFormat="1" ht="15" customHeight="1">
      <c r="A53" s="47" t="s">
        <v>744</v>
      </c>
      <c r="B53" s="173" t="s">
        <v>1137</v>
      </c>
      <c r="C53" s="75" t="s">
        <v>1138</v>
      </c>
      <c r="D53" s="74">
        <v>2.54948</v>
      </c>
      <c r="E53" s="74">
        <v>0</v>
      </c>
      <c r="F53" s="74">
        <v>2.54948</v>
      </c>
    </row>
    <row r="54" spans="1:6" s="78" customFormat="1" ht="15" customHeight="1">
      <c r="A54" s="47" t="s">
        <v>744</v>
      </c>
      <c r="B54" s="345" t="s">
        <v>1139</v>
      </c>
      <c r="C54" s="49" t="s">
        <v>629</v>
      </c>
      <c r="D54" s="74">
        <v>14093.283170000001</v>
      </c>
      <c r="E54" s="74">
        <v>-1645.2217000000001</v>
      </c>
      <c r="F54" s="74">
        <v>12448.061470000001</v>
      </c>
    </row>
    <row r="55" spans="1:6" s="78" customFormat="1" ht="15" customHeight="1">
      <c r="A55" s="47" t="s">
        <v>744</v>
      </c>
      <c r="B55" s="173" t="s">
        <v>1140</v>
      </c>
      <c r="C55" s="75" t="s">
        <v>1141</v>
      </c>
      <c r="D55" s="74">
        <v>1.66E-2</v>
      </c>
      <c r="E55" s="74">
        <v>2.3452800000000003</v>
      </c>
      <c r="F55" s="74">
        <v>2.3618800000000002</v>
      </c>
    </row>
    <row r="56" spans="1:6" s="78" customFormat="1" ht="15" customHeight="1">
      <c r="A56" s="47" t="s">
        <v>744</v>
      </c>
      <c r="B56" s="173" t="s">
        <v>1142</v>
      </c>
      <c r="C56" s="47" t="s">
        <v>1143</v>
      </c>
      <c r="D56" s="74">
        <v>-4.9631999999999996</v>
      </c>
      <c r="E56" s="74">
        <v>-2.6680000000000001</v>
      </c>
      <c r="F56" s="74">
        <v>-7.6311999999999998</v>
      </c>
    </row>
    <row r="57" spans="1:6" s="78" customFormat="1" ht="15" customHeight="1">
      <c r="A57" s="47" t="s">
        <v>744</v>
      </c>
      <c r="B57" s="47" t="s">
        <v>1144</v>
      </c>
      <c r="C57" s="49" t="s">
        <v>631</v>
      </c>
      <c r="D57" s="74">
        <v>14088.336569999999</v>
      </c>
      <c r="E57" s="74">
        <v>-1645.5444199999999</v>
      </c>
      <c r="F57" s="74">
        <v>12442.792150000001</v>
      </c>
    </row>
    <row r="58" spans="1:6" s="78" customFormat="1" ht="15" customHeight="1">
      <c r="A58" s="47" t="s">
        <v>744</v>
      </c>
      <c r="B58" s="47" t="s">
        <v>1145</v>
      </c>
      <c r="C58" s="75" t="s">
        <v>1146</v>
      </c>
      <c r="D58" s="74">
        <v>0</v>
      </c>
      <c r="E58" s="74">
        <v>0</v>
      </c>
      <c r="F58" s="74">
        <v>0</v>
      </c>
    </row>
    <row r="59" spans="1:6" s="78" customFormat="1" ht="15" customHeight="1">
      <c r="A59" s="47" t="s">
        <v>744</v>
      </c>
      <c r="B59" s="47" t="s">
        <v>1147</v>
      </c>
      <c r="C59" s="49" t="s">
        <v>1148</v>
      </c>
      <c r="D59" s="74">
        <v>14088.336569999999</v>
      </c>
      <c r="E59" s="74">
        <v>-1645.5444199999999</v>
      </c>
      <c r="F59" s="74">
        <v>12442.792150000001</v>
      </c>
    </row>
    <row r="60" spans="1:6" s="78" customFormat="1" ht="15" customHeight="1">
      <c r="A60" s="47" t="s">
        <v>744</v>
      </c>
      <c r="B60" s="173" t="s">
        <v>1149</v>
      </c>
      <c r="C60" s="75" t="s">
        <v>1150</v>
      </c>
      <c r="D60" s="74">
        <v>-3408.692</v>
      </c>
      <c r="E60" s="74">
        <v>0</v>
      </c>
      <c r="F60" s="74">
        <v>-3408.692</v>
      </c>
    </row>
    <row r="61" spans="1:6" s="78" customFormat="1" ht="15" customHeight="1">
      <c r="A61" s="353" t="s">
        <v>744</v>
      </c>
      <c r="B61" s="353" t="s">
        <v>1151</v>
      </c>
      <c r="C61" s="270" t="s">
        <v>1152</v>
      </c>
      <c r="D61" s="76">
        <v>10679.64457</v>
      </c>
      <c r="E61" s="76">
        <v>-1645.5444199999999</v>
      </c>
      <c r="F61" s="76">
        <v>9034.1001500000002</v>
      </c>
    </row>
    <row r="62" spans="1:6" ht="3.75" customHeight="1" thickBot="1">
      <c r="A62" s="47"/>
      <c r="B62" s="47"/>
      <c r="C62" s="378"/>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2" sqref="C12"/>
    </sheetView>
  </sheetViews>
  <sheetFormatPr baseColWidth="10" defaultColWidth="9.140625" defaultRowHeight="12.75"/>
  <cols>
    <col min="1" max="1" width="51.42578125" style="609" hidden="1" customWidth="1"/>
    <col min="2" max="2" width="64.85546875" style="609" hidden="1" customWidth="1"/>
    <col min="3" max="3" width="89.85546875" style="33" bestFit="1" customWidth="1"/>
    <col min="4" max="5" width="7.140625" style="609" bestFit="1" customWidth="1"/>
    <col min="6" max="6" width="9.28515625" style="609" bestFit="1" customWidth="1"/>
    <col min="7" max="16384" width="9.140625" style="609"/>
  </cols>
  <sheetData>
    <row r="1" spans="1:6" s="354" customFormat="1" ht="30" customHeight="1">
      <c r="A1" s="47"/>
      <c r="B1" s="47"/>
      <c r="C1" s="744" t="s">
        <v>1174</v>
      </c>
      <c r="D1" s="744"/>
      <c r="E1" s="744"/>
      <c r="F1" s="744"/>
    </row>
    <row r="2" spans="1:6" s="354" customFormat="1" ht="15" customHeight="1">
      <c r="A2" s="47"/>
      <c r="B2" s="47"/>
      <c r="C2" s="745" t="s">
        <v>518</v>
      </c>
      <c r="D2" s="745"/>
      <c r="E2" s="745"/>
      <c r="F2" s="745"/>
    </row>
    <row r="3" spans="1:6" s="354" customFormat="1" ht="15" customHeight="1">
      <c r="A3" s="47"/>
      <c r="B3" s="47"/>
      <c r="C3" s="757" t="s">
        <v>1515</v>
      </c>
      <c r="D3" s="757"/>
      <c r="E3" s="757"/>
      <c r="F3" s="757"/>
    </row>
    <row r="4" spans="1:6" s="354" customFormat="1" ht="30" customHeight="1">
      <c r="A4" s="47" t="s">
        <v>1183</v>
      </c>
      <c r="B4" s="47"/>
      <c r="C4" s="746" t="s">
        <v>510</v>
      </c>
      <c r="D4" s="746"/>
      <c r="E4" s="746"/>
      <c r="F4" s="746"/>
    </row>
    <row r="5" spans="1:6" ht="3.75" customHeight="1">
      <c r="A5" s="47" t="s">
        <v>1175</v>
      </c>
      <c r="B5" s="47"/>
      <c r="C5" s="47"/>
      <c r="D5" s="47"/>
      <c r="E5" s="47"/>
      <c r="F5" s="47"/>
    </row>
    <row r="6" spans="1:6" ht="30" customHeight="1" thickBot="1">
      <c r="A6" s="353"/>
      <c r="B6" s="353"/>
      <c r="C6" s="353"/>
      <c r="D6" s="376" t="s">
        <v>461</v>
      </c>
      <c r="E6" s="376" t="s">
        <v>462</v>
      </c>
      <c r="F6" s="377" t="s">
        <v>517</v>
      </c>
    </row>
    <row r="7" spans="1:6" s="78" customFormat="1" ht="15" customHeight="1">
      <c r="A7" s="353" t="s">
        <v>744</v>
      </c>
      <c r="B7" s="353" t="s">
        <v>1041</v>
      </c>
      <c r="C7" s="469" t="s">
        <v>578</v>
      </c>
      <c r="D7" s="470">
        <v>9517.9848299999994</v>
      </c>
      <c r="E7" s="470">
        <v>19813.577239999999</v>
      </c>
      <c r="F7" s="470">
        <v>29331.56207</v>
      </c>
    </row>
    <row r="8" spans="1:6" s="78" customFormat="1" ht="15" customHeight="1">
      <c r="A8" s="47" t="s">
        <v>744</v>
      </c>
      <c r="B8" s="47" t="s">
        <v>1042</v>
      </c>
      <c r="C8" s="49" t="s">
        <v>1043</v>
      </c>
      <c r="D8" s="74">
        <v>4488.5658700000004</v>
      </c>
      <c r="E8" s="74">
        <v>2936.8844399999998</v>
      </c>
      <c r="F8" s="74">
        <v>7425.4503100000002</v>
      </c>
    </row>
    <row r="9" spans="1:6" s="77" customFormat="1" ht="15" customHeight="1">
      <c r="A9" s="47" t="s">
        <v>744</v>
      </c>
      <c r="B9" s="47" t="s">
        <v>1044</v>
      </c>
      <c r="C9" s="49" t="s">
        <v>1045</v>
      </c>
      <c r="D9" s="74">
        <v>143.54667000000001</v>
      </c>
      <c r="E9" s="74">
        <v>3859.5590000000002</v>
      </c>
      <c r="F9" s="74">
        <v>4003.1056700000004</v>
      </c>
    </row>
    <row r="10" spans="1:6" s="77" customFormat="1" ht="15" customHeight="1">
      <c r="A10" s="47" t="s">
        <v>744</v>
      </c>
      <c r="B10" s="47" t="s">
        <v>1046</v>
      </c>
      <c r="C10" s="49" t="s">
        <v>1047</v>
      </c>
      <c r="D10" s="74">
        <v>2940.5484100000003</v>
      </c>
      <c r="E10" s="74">
        <v>1982.721</v>
      </c>
      <c r="F10" s="74">
        <v>4923.2694100000008</v>
      </c>
    </row>
    <row r="11" spans="1:6" s="77" customFormat="1" ht="15" customHeight="1">
      <c r="A11" s="47" t="s">
        <v>744</v>
      </c>
      <c r="B11" s="47" t="s">
        <v>1048</v>
      </c>
      <c r="C11" s="49" t="s">
        <v>1049</v>
      </c>
      <c r="D11" s="74">
        <v>7.5354999999999999</v>
      </c>
      <c r="E11" s="74">
        <v>1E-3</v>
      </c>
      <c r="F11" s="74">
        <v>7.5365000000000002</v>
      </c>
    </row>
    <row r="12" spans="1:6" s="77" customFormat="1" ht="15" customHeight="1">
      <c r="A12" s="47" t="s">
        <v>744</v>
      </c>
      <c r="B12" s="47" t="s">
        <v>1050</v>
      </c>
      <c r="C12" s="49" t="s">
        <v>1051</v>
      </c>
      <c r="D12" s="74">
        <v>713.05740000000003</v>
      </c>
      <c r="E12" s="74">
        <v>1265.47569</v>
      </c>
      <c r="F12" s="74">
        <v>1978.5330899999999</v>
      </c>
    </row>
    <row r="13" spans="1:6" s="77" customFormat="1" ht="15" customHeight="1">
      <c r="A13" s="47" t="s">
        <v>744</v>
      </c>
      <c r="B13" s="47" t="s">
        <v>1052</v>
      </c>
      <c r="C13" s="49" t="s">
        <v>1053</v>
      </c>
      <c r="D13" s="74">
        <v>616.87675999999999</v>
      </c>
      <c r="E13" s="74">
        <v>8752.928539999999</v>
      </c>
      <c r="F13" s="74">
        <v>9369.8052999999982</v>
      </c>
    </row>
    <row r="14" spans="1:6" s="77" customFormat="1" ht="15" customHeight="1">
      <c r="A14" s="47" t="s">
        <v>744</v>
      </c>
      <c r="B14" s="47" t="s">
        <v>1054</v>
      </c>
      <c r="C14" s="49" t="s">
        <v>1055</v>
      </c>
      <c r="D14" s="74">
        <v>607.85421999999994</v>
      </c>
      <c r="E14" s="74">
        <v>1016.00757</v>
      </c>
      <c r="F14" s="74">
        <v>1623.8617899999999</v>
      </c>
    </row>
    <row r="15" spans="1:6" s="78" customFormat="1" ht="15" customHeight="1">
      <c r="A15" s="47" t="s">
        <v>744</v>
      </c>
      <c r="B15" s="47" t="s">
        <v>1056</v>
      </c>
      <c r="C15" s="49" t="s">
        <v>1057</v>
      </c>
      <c r="D15" s="74">
        <v>0</v>
      </c>
      <c r="E15" s="74">
        <v>0</v>
      </c>
      <c r="F15" s="74">
        <v>0</v>
      </c>
    </row>
    <row r="16" spans="1:6" s="78" customFormat="1" ht="15" customHeight="1">
      <c r="A16" s="353" t="s">
        <v>744</v>
      </c>
      <c r="B16" s="353" t="s">
        <v>1058</v>
      </c>
      <c r="C16" s="270" t="s">
        <v>1059</v>
      </c>
      <c r="D16" s="76">
        <v>3788.0988600000001</v>
      </c>
      <c r="E16" s="76">
        <v>2171.4331000000002</v>
      </c>
      <c r="F16" s="467">
        <v>5959.5319600000003</v>
      </c>
    </row>
    <row r="17" spans="1:6" s="78" customFormat="1" ht="15" customHeight="1">
      <c r="A17" s="47" t="s">
        <v>744</v>
      </c>
      <c r="B17" s="47" t="s">
        <v>1060</v>
      </c>
      <c r="C17" s="49" t="s">
        <v>1234</v>
      </c>
      <c r="D17" s="74">
        <v>0</v>
      </c>
      <c r="E17" s="74">
        <v>0</v>
      </c>
      <c r="F17" s="74">
        <v>0</v>
      </c>
    </row>
    <row r="18" spans="1:6" s="77" customFormat="1" ht="15" customHeight="1">
      <c r="A18" s="47" t="s">
        <v>744</v>
      </c>
      <c r="B18" s="47" t="s">
        <v>1061</v>
      </c>
      <c r="C18" s="49" t="s">
        <v>1062</v>
      </c>
      <c r="D18" s="74">
        <v>3361.4678900000004</v>
      </c>
      <c r="E18" s="74">
        <v>2171.4331000000002</v>
      </c>
      <c r="F18" s="74">
        <v>5532.9009900000001</v>
      </c>
    </row>
    <row r="19" spans="1:6" s="77" customFormat="1" ht="15" customHeight="1">
      <c r="A19" s="47" t="s">
        <v>744</v>
      </c>
      <c r="B19" s="47" t="s">
        <v>1063</v>
      </c>
      <c r="C19" s="49" t="s">
        <v>1064</v>
      </c>
      <c r="D19" s="74">
        <v>426.63096999999999</v>
      </c>
      <c r="E19" s="74">
        <v>0</v>
      </c>
      <c r="F19" s="74">
        <v>426.63096999999999</v>
      </c>
    </row>
    <row r="20" spans="1:6" s="77" customFormat="1" ht="15" customHeight="1">
      <c r="A20" s="47" t="s">
        <v>744</v>
      </c>
      <c r="B20" s="47" t="s">
        <v>1065</v>
      </c>
      <c r="C20" s="49" t="s">
        <v>1066</v>
      </c>
      <c r="D20" s="74">
        <v>0</v>
      </c>
      <c r="E20" s="74">
        <v>0</v>
      </c>
      <c r="F20" s="74">
        <v>0</v>
      </c>
    </row>
    <row r="21" spans="1:6" s="77" customFormat="1" ht="15" customHeight="1">
      <c r="A21" s="47" t="s">
        <v>744</v>
      </c>
      <c r="B21" s="47" t="s">
        <v>1067</v>
      </c>
      <c r="C21" s="49" t="s">
        <v>1068</v>
      </c>
      <c r="D21" s="74">
        <v>0</v>
      </c>
      <c r="E21" s="74">
        <v>0</v>
      </c>
      <c r="F21" s="74">
        <v>0</v>
      </c>
    </row>
    <row r="22" spans="1:6" s="77" customFormat="1" ht="15" customHeight="1">
      <c r="A22" s="47" t="s">
        <v>744</v>
      </c>
      <c r="B22" s="173" t="s">
        <v>811</v>
      </c>
      <c r="C22" s="49" t="s">
        <v>812</v>
      </c>
      <c r="D22" s="74">
        <v>0</v>
      </c>
      <c r="E22" s="74">
        <v>0</v>
      </c>
      <c r="F22" s="74">
        <v>0</v>
      </c>
    </row>
    <row r="23" spans="1:6" ht="15" customHeight="1">
      <c r="A23" s="353" t="s">
        <v>744</v>
      </c>
      <c r="B23" s="353" t="s">
        <v>1069</v>
      </c>
      <c r="C23" s="270" t="s">
        <v>603</v>
      </c>
      <c r="D23" s="76">
        <v>5729.8859599999996</v>
      </c>
      <c r="E23" s="76">
        <v>17642.14414</v>
      </c>
      <c r="F23" s="467">
        <v>23372.0301</v>
      </c>
    </row>
    <row r="24" spans="1:6" s="78" customFormat="1" ht="15" customHeight="1">
      <c r="A24" s="47" t="s">
        <v>744</v>
      </c>
      <c r="B24" s="47" t="s">
        <v>1070</v>
      </c>
      <c r="C24" s="49" t="s">
        <v>1071</v>
      </c>
      <c r="D24" s="74">
        <v>5072</v>
      </c>
      <c r="E24" s="74">
        <v>10680.5</v>
      </c>
      <c r="F24" s="74">
        <v>15752.5</v>
      </c>
    </row>
    <row r="25" spans="1:6" s="77" customFormat="1" ht="15" customHeight="1">
      <c r="A25" s="47" t="s">
        <v>744</v>
      </c>
      <c r="B25" s="47" t="s">
        <v>1072</v>
      </c>
      <c r="C25" s="49" t="s">
        <v>1073</v>
      </c>
      <c r="D25" s="74">
        <v>0.58213999999999999</v>
      </c>
      <c r="E25" s="74">
        <v>0</v>
      </c>
      <c r="F25" s="74">
        <v>0.58213999999999999</v>
      </c>
    </row>
    <row r="26" spans="1:6" s="77" customFormat="1" ht="15" customHeight="1">
      <c r="A26" s="47" t="s">
        <v>744</v>
      </c>
      <c r="B26" s="47" t="s">
        <v>1074</v>
      </c>
      <c r="C26" s="49" t="s">
        <v>1075</v>
      </c>
      <c r="D26" s="74">
        <v>0</v>
      </c>
      <c r="E26" s="74">
        <v>0</v>
      </c>
      <c r="F26" s="74">
        <v>0</v>
      </c>
    </row>
    <row r="27" spans="1:6" s="77" customFormat="1" ht="15" customHeight="1">
      <c r="A27" s="47" t="s">
        <v>744</v>
      </c>
      <c r="B27" s="47" t="s">
        <v>1076</v>
      </c>
      <c r="C27" s="49" t="s">
        <v>1077</v>
      </c>
      <c r="D27" s="74">
        <v>311.87554999999998</v>
      </c>
      <c r="E27" s="74">
        <v>4020.5392400000001</v>
      </c>
      <c r="F27" s="74">
        <v>4332.4147899999998</v>
      </c>
    </row>
    <row r="28" spans="1:6" s="77" customFormat="1" ht="15" customHeight="1">
      <c r="A28" s="47" t="s">
        <v>744</v>
      </c>
      <c r="B28" s="47" t="s">
        <v>1078</v>
      </c>
      <c r="C28" s="49" t="s">
        <v>1079</v>
      </c>
      <c r="D28" s="74">
        <v>345.42827</v>
      </c>
      <c r="E28" s="74">
        <v>2941.1048999999998</v>
      </c>
      <c r="F28" s="74">
        <v>3286.5331699999997</v>
      </c>
    </row>
    <row r="29" spans="1:6" s="77" customFormat="1" ht="15" customHeight="1">
      <c r="A29" s="47" t="s">
        <v>744</v>
      </c>
      <c r="B29" s="47" t="s">
        <v>1173</v>
      </c>
      <c r="C29" s="626" t="s">
        <v>1081</v>
      </c>
      <c r="D29" s="74">
        <v>-319.78985999999998</v>
      </c>
      <c r="E29" s="74">
        <v>1648.87078</v>
      </c>
      <c r="F29" s="74">
        <v>1329.0809199999999</v>
      </c>
    </row>
    <row r="30" spans="1:6" s="77" customFormat="1" ht="15" customHeight="1">
      <c r="A30" s="47" t="s">
        <v>744</v>
      </c>
      <c r="B30" s="47" t="s">
        <v>1082</v>
      </c>
      <c r="C30" s="626" t="s">
        <v>1083</v>
      </c>
      <c r="D30" s="74">
        <v>665.21812999999997</v>
      </c>
      <c r="E30" s="74">
        <v>1292.2341200000001</v>
      </c>
      <c r="F30" s="74">
        <v>1957.45225</v>
      </c>
    </row>
    <row r="31" spans="1:6" s="77" customFormat="1" ht="15" customHeight="1">
      <c r="A31" s="47" t="s">
        <v>744</v>
      </c>
      <c r="B31" s="47" t="s">
        <v>1084</v>
      </c>
      <c r="C31" s="369" t="s">
        <v>607</v>
      </c>
      <c r="D31" s="467">
        <v>9517.9848199999997</v>
      </c>
      <c r="E31" s="467">
        <v>19813.577239999999</v>
      </c>
      <c r="F31" s="467">
        <v>29331.562059999997</v>
      </c>
    </row>
    <row r="32" spans="1:6" s="77" customFormat="1" ht="15" customHeight="1">
      <c r="A32" s="47" t="s">
        <v>744</v>
      </c>
      <c r="B32" s="47" t="s">
        <v>1085</v>
      </c>
      <c r="C32" s="49" t="s">
        <v>1086</v>
      </c>
      <c r="D32" s="74">
        <v>0</v>
      </c>
      <c r="E32" s="74">
        <v>0</v>
      </c>
      <c r="F32" s="74">
        <v>0</v>
      </c>
    </row>
    <row r="33" spans="1:6" s="77" customFormat="1" ht="15" customHeight="1">
      <c r="A33" s="47" t="s">
        <v>744</v>
      </c>
      <c r="B33" s="47" t="s">
        <v>1087</v>
      </c>
      <c r="C33" s="49" t="s">
        <v>1088</v>
      </c>
      <c r="D33" s="74">
        <v>41257.787819999998</v>
      </c>
      <c r="E33" s="74">
        <v>23877.888449999999</v>
      </c>
      <c r="F33" s="74">
        <v>65135.676269999996</v>
      </c>
    </row>
    <row r="34" spans="1:6" s="78" customFormat="1">
      <c r="A34" s="47" t="s">
        <v>744</v>
      </c>
      <c r="B34" s="47" t="s">
        <v>1103</v>
      </c>
      <c r="C34" s="369" t="s">
        <v>1205</v>
      </c>
      <c r="D34" s="467">
        <v>27.828749999999999</v>
      </c>
      <c r="E34" s="467">
        <v>181.75064</v>
      </c>
      <c r="F34" s="467">
        <v>209.57938999999999</v>
      </c>
    </row>
    <row r="35" spans="1:6" s="78" customFormat="1" ht="15" customHeight="1">
      <c r="A35" s="47" t="s">
        <v>744</v>
      </c>
      <c r="B35" s="173" t="s">
        <v>1104</v>
      </c>
      <c r="C35" s="47" t="s">
        <v>1105</v>
      </c>
      <c r="D35" s="74">
        <v>1.07203</v>
      </c>
      <c r="E35" s="74">
        <v>0</v>
      </c>
      <c r="F35" s="74">
        <v>1.07203</v>
      </c>
    </row>
    <row r="36" spans="1:6" s="78" customFormat="1" ht="15" customHeight="1">
      <c r="A36" s="47" t="s">
        <v>744</v>
      </c>
      <c r="B36" s="47" t="s">
        <v>1106</v>
      </c>
      <c r="C36" s="49" t="s">
        <v>617</v>
      </c>
      <c r="D36" s="74">
        <v>26.756719999999998</v>
      </c>
      <c r="E36" s="74">
        <v>181.75064</v>
      </c>
      <c r="F36" s="74">
        <v>208.50736000000001</v>
      </c>
    </row>
    <row r="37" spans="1:6" s="78" customFormat="1" ht="15" customHeight="1">
      <c r="A37" s="47" t="s">
        <v>744</v>
      </c>
      <c r="B37" s="173" t="s">
        <v>1107</v>
      </c>
      <c r="C37" s="75" t="s">
        <v>1108</v>
      </c>
      <c r="D37" s="74">
        <v>8251.5960300000006</v>
      </c>
      <c r="E37" s="74">
        <v>8243.57726</v>
      </c>
      <c r="F37" s="74">
        <v>16495.173289999999</v>
      </c>
    </row>
    <row r="38" spans="1:6" s="78" customFormat="1" ht="15" customHeight="1">
      <c r="A38" s="47" t="s">
        <v>744</v>
      </c>
      <c r="B38" s="173" t="s">
        <v>1109</v>
      </c>
      <c r="C38" s="47" t="s">
        <v>1110</v>
      </c>
      <c r="D38" s="74">
        <v>50.438040000000001</v>
      </c>
      <c r="E38" s="74">
        <v>86.428970000000007</v>
      </c>
      <c r="F38" s="74">
        <v>136.86700999999999</v>
      </c>
    </row>
    <row r="39" spans="1:6" s="78" customFormat="1" ht="15" customHeight="1">
      <c r="A39" s="47" t="s">
        <v>744</v>
      </c>
      <c r="B39" s="47" t="s">
        <v>1111</v>
      </c>
      <c r="C39" s="49" t="s">
        <v>1112</v>
      </c>
      <c r="D39" s="74">
        <v>8227.9147100000009</v>
      </c>
      <c r="E39" s="74">
        <v>8338.8989299999994</v>
      </c>
      <c r="F39" s="74">
        <v>16566.81364</v>
      </c>
    </row>
    <row r="40" spans="1:6" s="78" customFormat="1" ht="15" customHeight="1">
      <c r="A40" s="47" t="s">
        <v>744</v>
      </c>
      <c r="B40" s="47" t="s">
        <v>1113</v>
      </c>
      <c r="C40" s="75" t="s">
        <v>1114</v>
      </c>
      <c r="D40" s="74">
        <v>1.1717200000000001</v>
      </c>
      <c r="E40" s="74">
        <v>0</v>
      </c>
      <c r="F40" s="74">
        <v>1.1717200000000001</v>
      </c>
    </row>
    <row r="41" spans="1:6" s="78" customFormat="1" ht="15" customHeight="1">
      <c r="A41" s="47" t="s">
        <v>744</v>
      </c>
      <c r="B41" s="173" t="s">
        <v>1115</v>
      </c>
      <c r="C41" s="47" t="s">
        <v>1116</v>
      </c>
      <c r="D41" s="74">
        <v>36.566809999999997</v>
      </c>
      <c r="E41" s="74">
        <v>130.09827000000001</v>
      </c>
      <c r="F41" s="74">
        <v>166.66508000000002</v>
      </c>
    </row>
    <row r="42" spans="1:6" s="78" customFormat="1" ht="15" customHeight="1">
      <c r="A42" s="47" t="s">
        <v>744</v>
      </c>
      <c r="B42" s="47" t="s">
        <v>1117</v>
      </c>
      <c r="C42" s="49" t="s">
        <v>1118</v>
      </c>
      <c r="D42" s="74">
        <v>8192.5196200000009</v>
      </c>
      <c r="E42" s="74">
        <v>8208.800659999999</v>
      </c>
      <c r="F42" s="74">
        <v>16401.32028</v>
      </c>
    </row>
    <row r="43" spans="1:6" s="78" customFormat="1" ht="15" customHeight="1">
      <c r="A43" s="47" t="s">
        <v>744</v>
      </c>
      <c r="B43" s="173" t="s">
        <v>1119</v>
      </c>
      <c r="C43" s="75" t="s">
        <v>1120</v>
      </c>
      <c r="D43" s="74">
        <v>7393.8043399999997</v>
      </c>
      <c r="E43" s="74">
        <v>6530.2078300000003</v>
      </c>
      <c r="F43" s="74">
        <v>13924.01217</v>
      </c>
    </row>
    <row r="44" spans="1:6" s="78" customFormat="1" ht="15" customHeight="1">
      <c r="A44" s="47" t="s">
        <v>744</v>
      </c>
      <c r="B44" s="47" t="s">
        <v>1121</v>
      </c>
      <c r="C44" s="49" t="s">
        <v>1122</v>
      </c>
      <c r="D44" s="74">
        <v>798.71528000000126</v>
      </c>
      <c r="E44" s="74">
        <v>1678.5928299999987</v>
      </c>
      <c r="F44" s="74">
        <v>2477.3081099999999</v>
      </c>
    </row>
    <row r="45" spans="1:6" s="78" customFormat="1" ht="15" customHeight="1">
      <c r="A45" s="47" t="s">
        <v>744</v>
      </c>
      <c r="B45" s="173" t="s">
        <v>1123</v>
      </c>
      <c r="C45" s="75" t="s">
        <v>1124</v>
      </c>
      <c r="D45" s="74">
        <v>10.049629999999999</v>
      </c>
      <c r="E45" s="74">
        <v>1.1560000000000001E-2</v>
      </c>
      <c r="F45" s="74">
        <v>10.061189999999998</v>
      </c>
    </row>
    <row r="46" spans="1:6" s="78" customFormat="1" ht="15" customHeight="1">
      <c r="A46" s="47" t="s">
        <v>744</v>
      </c>
      <c r="B46" s="47" t="s">
        <v>1125</v>
      </c>
      <c r="C46" s="50" t="s">
        <v>1126</v>
      </c>
      <c r="D46" s="74">
        <v>10.049629999999999</v>
      </c>
      <c r="E46" s="74">
        <v>1.1560000000000001E-2</v>
      </c>
      <c r="F46" s="74">
        <v>10.061189999999998</v>
      </c>
    </row>
    <row r="47" spans="1:6" s="78" customFormat="1" ht="15" customHeight="1">
      <c r="A47" s="47" t="s">
        <v>744</v>
      </c>
      <c r="B47" s="47" t="s">
        <v>1127</v>
      </c>
      <c r="C47" s="75" t="s">
        <v>1128</v>
      </c>
      <c r="D47" s="74">
        <v>0</v>
      </c>
      <c r="E47" s="74">
        <v>0</v>
      </c>
      <c r="F47" s="74">
        <v>0</v>
      </c>
    </row>
    <row r="48" spans="1:6" s="78" customFormat="1" ht="15" customHeight="1">
      <c r="A48" s="47" t="s">
        <v>744</v>
      </c>
      <c r="B48" s="173" t="s">
        <v>1129</v>
      </c>
      <c r="C48" s="47" t="s">
        <v>1130</v>
      </c>
      <c r="D48" s="74">
        <v>-5.2410300000000003</v>
      </c>
      <c r="E48" s="74">
        <v>-0.35681000000000002</v>
      </c>
      <c r="F48" s="74">
        <v>-5.5978399999999997</v>
      </c>
    </row>
    <row r="49" spans="1:6" s="78" customFormat="1" ht="15" customHeight="1">
      <c r="A49" s="47" t="s">
        <v>744</v>
      </c>
      <c r="B49" s="47" t="s">
        <v>1131</v>
      </c>
      <c r="C49" s="50" t="s">
        <v>1132</v>
      </c>
      <c r="D49" s="74">
        <v>-5.2410300000000003</v>
      </c>
      <c r="E49" s="74">
        <v>-0.35681000000000002</v>
      </c>
      <c r="F49" s="74">
        <v>-5.5978399999999997</v>
      </c>
    </row>
    <row r="50" spans="1:6" s="78" customFormat="1" ht="15" customHeight="1">
      <c r="A50" s="47" t="s">
        <v>744</v>
      </c>
      <c r="B50" s="47" t="s">
        <v>1133</v>
      </c>
      <c r="C50" s="75" t="s">
        <v>1134</v>
      </c>
      <c r="D50" s="74">
        <v>0</v>
      </c>
      <c r="E50" s="74">
        <v>0</v>
      </c>
      <c r="F50" s="74">
        <v>0</v>
      </c>
    </row>
    <row r="51" spans="1:6" s="78" customFormat="1" ht="15" customHeight="1">
      <c r="A51" s="47" t="s">
        <v>744</v>
      </c>
      <c r="B51" s="345" t="s">
        <v>1135</v>
      </c>
      <c r="C51" s="49" t="s">
        <v>1136</v>
      </c>
      <c r="D51" s="74">
        <v>803.52388000000121</v>
      </c>
      <c r="E51" s="74">
        <v>1678.2475799999986</v>
      </c>
      <c r="F51" s="74">
        <v>2481.7714599999999</v>
      </c>
    </row>
    <row r="52" spans="1:6" s="78" customFormat="1" ht="15" customHeight="1">
      <c r="A52" s="47" t="s">
        <v>744</v>
      </c>
      <c r="B52" s="173" t="s">
        <v>1137</v>
      </c>
      <c r="C52" s="75" t="s">
        <v>1138</v>
      </c>
      <c r="D52" s="74">
        <v>0</v>
      </c>
      <c r="E52" s="74">
        <v>0</v>
      </c>
      <c r="F52" s="74">
        <v>0</v>
      </c>
    </row>
    <row r="53" spans="1:6" s="78" customFormat="1" ht="15" customHeight="1">
      <c r="A53" s="47" t="s">
        <v>744</v>
      </c>
      <c r="B53" s="345" t="s">
        <v>1139</v>
      </c>
      <c r="C53" s="49" t="s">
        <v>629</v>
      </c>
      <c r="D53" s="74">
        <v>803.52388000000121</v>
      </c>
      <c r="E53" s="74">
        <v>1678.2475799999986</v>
      </c>
      <c r="F53" s="74">
        <v>2481.7714599999999</v>
      </c>
    </row>
    <row r="54" spans="1:6" s="78" customFormat="1" ht="15" customHeight="1">
      <c r="A54" s="47" t="s">
        <v>744</v>
      </c>
      <c r="B54" s="173" t="s">
        <v>1140</v>
      </c>
      <c r="C54" s="75" t="s">
        <v>1141</v>
      </c>
      <c r="D54" s="74">
        <v>141.05673999999999</v>
      </c>
      <c r="E54" s="74">
        <v>0</v>
      </c>
      <c r="F54" s="74">
        <v>141.05673999999999</v>
      </c>
    </row>
    <row r="55" spans="1:6" s="78" customFormat="1" ht="15" customHeight="1">
      <c r="A55" s="47" t="s">
        <v>744</v>
      </c>
      <c r="B55" s="173" t="s">
        <v>1142</v>
      </c>
      <c r="C55" s="47" t="s">
        <v>1143</v>
      </c>
      <c r="D55" s="74">
        <v>6.4168000000000003</v>
      </c>
      <c r="E55" s="74">
        <v>0</v>
      </c>
      <c r="F55" s="74">
        <v>6.4168000000000003</v>
      </c>
    </row>
    <row r="56" spans="1:6" s="78" customFormat="1" ht="15" customHeight="1">
      <c r="A56" s="47" t="s">
        <v>744</v>
      </c>
      <c r="B56" s="47" t="s">
        <v>1144</v>
      </c>
      <c r="C56" s="49" t="s">
        <v>631</v>
      </c>
      <c r="D56" s="74">
        <v>938.16382000000124</v>
      </c>
      <c r="E56" s="74">
        <v>1678.2475799999986</v>
      </c>
      <c r="F56" s="74">
        <v>2616.4114</v>
      </c>
    </row>
    <row r="57" spans="1:6" s="78" customFormat="1" ht="15" customHeight="1">
      <c r="A57" s="47" t="s">
        <v>744</v>
      </c>
      <c r="B57" s="47" t="s">
        <v>1145</v>
      </c>
      <c r="C57" s="75" t="s">
        <v>1146</v>
      </c>
      <c r="D57" s="74">
        <v>0</v>
      </c>
      <c r="E57" s="74">
        <v>0</v>
      </c>
      <c r="F57" s="74">
        <v>0</v>
      </c>
    </row>
    <row r="58" spans="1:6" s="78" customFormat="1" ht="15" customHeight="1">
      <c r="A58" s="47" t="s">
        <v>744</v>
      </c>
      <c r="B58" s="47" t="s">
        <v>1147</v>
      </c>
      <c r="C58" s="49" t="s">
        <v>1148</v>
      </c>
      <c r="D58" s="74">
        <v>938.16382000000124</v>
      </c>
      <c r="E58" s="74">
        <v>1678.2475799999986</v>
      </c>
      <c r="F58" s="74">
        <v>2616.4114</v>
      </c>
    </row>
    <row r="59" spans="1:6" s="78" customFormat="1" ht="15" customHeight="1">
      <c r="A59" s="47" t="s">
        <v>744</v>
      </c>
      <c r="B59" s="173" t="s">
        <v>1149</v>
      </c>
      <c r="C59" s="75" t="s">
        <v>1150</v>
      </c>
      <c r="D59" s="74">
        <v>272.94569999999999</v>
      </c>
      <c r="E59" s="74">
        <v>386.01346000000001</v>
      </c>
      <c r="F59" s="74">
        <v>658.95916</v>
      </c>
    </row>
    <row r="60" spans="1:6" s="78" customFormat="1" ht="15" customHeight="1">
      <c r="A60" s="353" t="s">
        <v>744</v>
      </c>
      <c r="B60" s="353" t="s">
        <v>1151</v>
      </c>
      <c r="C60" s="270" t="s">
        <v>1152</v>
      </c>
      <c r="D60" s="76">
        <v>665.21812000000125</v>
      </c>
      <c r="E60" s="76">
        <v>1292.2341199999987</v>
      </c>
      <c r="F60" s="467">
        <v>1957.4522400000001</v>
      </c>
    </row>
    <row r="61" spans="1:6" ht="3.75" customHeight="1" thickBot="1">
      <c r="A61" s="47"/>
      <c r="B61" s="47"/>
      <c r="C61" s="371"/>
      <c r="D61" s="371"/>
      <c r="E61" s="371"/>
      <c r="F61" s="371"/>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4" sqref="C14"/>
    </sheetView>
  </sheetViews>
  <sheetFormatPr baseColWidth="10" defaultColWidth="9.140625" defaultRowHeight="12.75"/>
  <cols>
    <col min="1" max="2" width="77.140625" style="609" hidden="1" customWidth="1"/>
    <col min="3" max="3" width="89.85546875" style="33" bestFit="1" customWidth="1"/>
    <col min="4" max="4" width="8.140625" style="609" bestFit="1" customWidth="1"/>
    <col min="5" max="5" width="9.28515625" style="609" bestFit="1" customWidth="1"/>
    <col min="6" max="16384" width="9.140625" style="609"/>
  </cols>
  <sheetData>
    <row r="1" spans="1:5" s="354" customFormat="1" ht="30" customHeight="1">
      <c r="A1" s="47"/>
      <c r="B1" s="47"/>
      <c r="C1" s="744" t="s">
        <v>1176</v>
      </c>
      <c r="D1" s="744"/>
      <c r="E1" s="744"/>
    </row>
    <row r="2" spans="1:5" s="354" customFormat="1" ht="15" customHeight="1">
      <c r="A2" s="47"/>
      <c r="B2" s="47"/>
      <c r="C2" s="745" t="s">
        <v>518</v>
      </c>
      <c r="D2" s="745"/>
      <c r="E2" s="745"/>
    </row>
    <row r="3" spans="1:5" s="354" customFormat="1" ht="15" customHeight="1">
      <c r="A3" s="47"/>
      <c r="B3" s="47"/>
      <c r="C3" s="757" t="s">
        <v>1515</v>
      </c>
      <c r="D3" s="757"/>
      <c r="E3" s="757"/>
    </row>
    <row r="4" spans="1:5" s="354" customFormat="1" ht="30" customHeight="1">
      <c r="A4" s="47" t="s">
        <v>1183</v>
      </c>
      <c r="B4" s="47"/>
      <c r="C4" s="746" t="s">
        <v>510</v>
      </c>
      <c r="D4" s="746"/>
      <c r="E4" s="746"/>
    </row>
    <row r="5" spans="1:5" ht="3.75" customHeight="1">
      <c r="A5" s="47"/>
      <c r="B5" s="47"/>
      <c r="C5" s="47"/>
      <c r="D5" s="47"/>
      <c r="E5" s="47"/>
    </row>
    <row r="6" spans="1:5" ht="30" customHeight="1" thickBot="1">
      <c r="A6" s="353"/>
      <c r="B6" s="353"/>
      <c r="C6" s="353"/>
      <c r="D6" s="376" t="s">
        <v>132</v>
      </c>
      <c r="E6" s="377" t="s">
        <v>517</v>
      </c>
    </row>
    <row r="7" spans="1:5" s="78" customFormat="1" ht="15" customHeight="1">
      <c r="A7" s="353" t="s">
        <v>744</v>
      </c>
      <c r="B7" s="353" t="s">
        <v>1041</v>
      </c>
      <c r="C7" s="469" t="s">
        <v>578</v>
      </c>
      <c r="D7" s="470">
        <v>227396.90840000001</v>
      </c>
      <c r="E7" s="470">
        <v>227396.90840000001</v>
      </c>
    </row>
    <row r="8" spans="1:5" s="78" customFormat="1" ht="15" customHeight="1">
      <c r="A8" s="47" t="s">
        <v>744</v>
      </c>
      <c r="B8" s="47" t="s">
        <v>1042</v>
      </c>
      <c r="C8" s="49" t="s">
        <v>1043</v>
      </c>
      <c r="D8" s="74">
        <v>101721.58314</v>
      </c>
      <c r="E8" s="74">
        <v>101721.58314</v>
      </c>
    </row>
    <row r="9" spans="1:5" s="77" customFormat="1" ht="15" customHeight="1">
      <c r="A9" s="47" t="s">
        <v>744</v>
      </c>
      <c r="B9" s="47" t="s">
        <v>1044</v>
      </c>
      <c r="C9" s="49" t="s">
        <v>1045</v>
      </c>
      <c r="D9" s="74">
        <v>0</v>
      </c>
      <c r="E9" s="74">
        <v>0</v>
      </c>
    </row>
    <row r="10" spans="1:5" s="77" customFormat="1" ht="15" customHeight="1">
      <c r="A10" s="47" t="s">
        <v>744</v>
      </c>
      <c r="B10" s="47" t="s">
        <v>1046</v>
      </c>
      <c r="C10" s="49" t="s">
        <v>1047</v>
      </c>
      <c r="D10" s="74">
        <v>31713.12126</v>
      </c>
      <c r="E10" s="74">
        <v>31713.12126</v>
      </c>
    </row>
    <row r="11" spans="1:5" s="77" customFormat="1" ht="15" customHeight="1">
      <c r="A11" s="47" t="s">
        <v>744</v>
      </c>
      <c r="B11" s="47" t="s">
        <v>1048</v>
      </c>
      <c r="C11" s="49" t="s">
        <v>1049</v>
      </c>
      <c r="D11" s="74">
        <v>0</v>
      </c>
      <c r="E11" s="74">
        <v>0</v>
      </c>
    </row>
    <row r="12" spans="1:5" s="77" customFormat="1" ht="15" customHeight="1">
      <c r="A12" s="47" t="s">
        <v>744</v>
      </c>
      <c r="B12" s="47" t="s">
        <v>1050</v>
      </c>
      <c r="C12" s="49" t="s">
        <v>1051</v>
      </c>
      <c r="D12" s="74">
        <v>0</v>
      </c>
      <c r="E12" s="74">
        <v>0</v>
      </c>
    </row>
    <row r="13" spans="1:5" s="77" customFormat="1" ht="15" customHeight="1">
      <c r="A13" s="47" t="s">
        <v>744</v>
      </c>
      <c r="B13" s="47" t="s">
        <v>1052</v>
      </c>
      <c r="C13" s="49" t="s">
        <v>1053</v>
      </c>
      <c r="D13" s="74">
        <v>0</v>
      </c>
      <c r="E13" s="74">
        <v>0</v>
      </c>
    </row>
    <row r="14" spans="1:5" s="77" customFormat="1" ht="15" customHeight="1">
      <c r="A14" s="47" t="s">
        <v>744</v>
      </c>
      <c r="B14" s="47" t="s">
        <v>1054</v>
      </c>
      <c r="C14" s="49" t="s">
        <v>1055</v>
      </c>
      <c r="D14" s="74">
        <v>2313.3074500000002</v>
      </c>
      <c r="E14" s="74">
        <v>2313.3074500000002</v>
      </c>
    </row>
    <row r="15" spans="1:5" s="77" customFormat="1" ht="15" customHeight="1">
      <c r="A15" s="47" t="s">
        <v>744</v>
      </c>
      <c r="B15" s="125" t="s">
        <v>1172</v>
      </c>
      <c r="C15" s="49" t="s">
        <v>1057</v>
      </c>
      <c r="D15" s="74">
        <v>91648.89654999999</v>
      </c>
      <c r="E15" s="74">
        <v>91648.89654999999</v>
      </c>
    </row>
    <row r="16" spans="1:5" s="78" customFormat="1" ht="15" customHeight="1">
      <c r="A16" s="353" t="s">
        <v>744</v>
      </c>
      <c r="B16" s="353" t="s">
        <v>1058</v>
      </c>
      <c r="C16" s="270" t="s">
        <v>1059</v>
      </c>
      <c r="D16" s="76">
        <v>93452.705310000005</v>
      </c>
      <c r="E16" s="76">
        <v>93452.705310000005</v>
      </c>
    </row>
    <row r="17" spans="1:5" s="78" customFormat="1" ht="15" customHeight="1">
      <c r="A17" s="47" t="s">
        <v>744</v>
      </c>
      <c r="B17" s="125" t="s">
        <v>1177</v>
      </c>
      <c r="C17" s="49" t="s">
        <v>245</v>
      </c>
      <c r="D17" s="74">
        <v>58724.966260000001</v>
      </c>
      <c r="E17" s="74">
        <v>58724.966260000001</v>
      </c>
    </row>
    <row r="18" spans="1:5" s="78" customFormat="1" ht="15" customHeight="1">
      <c r="A18" s="47" t="s">
        <v>744</v>
      </c>
      <c r="B18" s="47" t="s">
        <v>1060</v>
      </c>
      <c r="C18" s="49" t="s">
        <v>1234</v>
      </c>
      <c r="D18" s="74">
        <v>0</v>
      </c>
      <c r="E18" s="74">
        <v>0</v>
      </c>
    </row>
    <row r="19" spans="1:5" s="77" customFormat="1" ht="15" customHeight="1">
      <c r="A19" s="47" t="s">
        <v>744</v>
      </c>
      <c r="B19" s="47" t="s">
        <v>1061</v>
      </c>
      <c r="C19" s="49" t="s">
        <v>1062</v>
      </c>
      <c r="D19" s="74">
        <v>34550.487209999999</v>
      </c>
      <c r="E19" s="74">
        <v>34550.487209999999</v>
      </c>
    </row>
    <row r="20" spans="1:5" s="77" customFormat="1" ht="15" customHeight="1">
      <c r="A20" s="47" t="s">
        <v>744</v>
      </c>
      <c r="B20" s="47" t="s">
        <v>1063</v>
      </c>
      <c r="C20" s="49" t="s">
        <v>1064</v>
      </c>
      <c r="D20" s="74">
        <v>177.25183999999999</v>
      </c>
      <c r="E20" s="74">
        <v>177.25183999999999</v>
      </c>
    </row>
    <row r="21" spans="1:5" s="77" customFormat="1" ht="15" customHeight="1">
      <c r="A21" s="47" t="s">
        <v>744</v>
      </c>
      <c r="B21" s="47" t="s">
        <v>1065</v>
      </c>
      <c r="C21" s="49" t="s">
        <v>1066</v>
      </c>
      <c r="D21" s="74">
        <v>0</v>
      </c>
      <c r="E21" s="74">
        <v>0</v>
      </c>
    </row>
    <row r="22" spans="1:5" s="77" customFormat="1" ht="15" customHeight="1">
      <c r="A22" s="47" t="s">
        <v>744</v>
      </c>
      <c r="B22" s="47" t="s">
        <v>1067</v>
      </c>
      <c r="C22" s="49" t="s">
        <v>1068</v>
      </c>
      <c r="D22" s="74">
        <v>0</v>
      </c>
      <c r="E22" s="74">
        <v>0</v>
      </c>
    </row>
    <row r="23" spans="1:5" s="77" customFormat="1" ht="15" customHeight="1">
      <c r="A23" s="47" t="s">
        <v>744</v>
      </c>
      <c r="B23" s="173" t="s">
        <v>811</v>
      </c>
      <c r="C23" s="49" t="s">
        <v>812</v>
      </c>
      <c r="D23" s="74">
        <v>0</v>
      </c>
      <c r="E23" s="74">
        <v>0</v>
      </c>
    </row>
    <row r="24" spans="1:5" ht="15" customHeight="1">
      <c r="A24" s="353" t="s">
        <v>744</v>
      </c>
      <c r="B24" s="353" t="s">
        <v>1069</v>
      </c>
      <c r="C24" s="270" t="s">
        <v>603</v>
      </c>
      <c r="D24" s="76">
        <v>133944.20309</v>
      </c>
      <c r="E24" s="76">
        <v>133944.20309</v>
      </c>
    </row>
    <row r="25" spans="1:5" s="78" customFormat="1" ht="15" customHeight="1">
      <c r="A25" s="47" t="s">
        <v>744</v>
      </c>
      <c r="B25" s="47" t="s">
        <v>1070</v>
      </c>
      <c r="C25" s="49" t="s">
        <v>1071</v>
      </c>
      <c r="D25" s="74">
        <v>39748</v>
      </c>
      <c r="E25" s="74">
        <v>39748</v>
      </c>
    </row>
    <row r="26" spans="1:5" s="77" customFormat="1" ht="15" customHeight="1">
      <c r="A26" s="47" t="s">
        <v>744</v>
      </c>
      <c r="B26" s="47" t="s">
        <v>1072</v>
      </c>
      <c r="C26" s="49" t="s">
        <v>1073</v>
      </c>
      <c r="D26" s="74">
        <v>0</v>
      </c>
      <c r="E26" s="74">
        <v>0</v>
      </c>
    </row>
    <row r="27" spans="1:5" s="77" customFormat="1" ht="15" customHeight="1">
      <c r="A27" s="47" t="s">
        <v>744</v>
      </c>
      <c r="B27" s="47" t="s">
        <v>1074</v>
      </c>
      <c r="C27" s="49" t="s">
        <v>1075</v>
      </c>
      <c r="D27" s="74">
        <v>0</v>
      </c>
      <c r="E27" s="74">
        <v>0</v>
      </c>
    </row>
    <row r="28" spans="1:5" s="77" customFormat="1" ht="15" customHeight="1">
      <c r="A28" s="47" t="s">
        <v>744</v>
      </c>
      <c r="B28" s="47" t="s">
        <v>1076</v>
      </c>
      <c r="C28" s="49" t="s">
        <v>1077</v>
      </c>
      <c r="D28" s="74">
        <v>7757.5529999999999</v>
      </c>
      <c r="E28" s="74">
        <v>7757.5529999999999</v>
      </c>
    </row>
    <row r="29" spans="1:5" s="77" customFormat="1" ht="15" customHeight="1">
      <c r="A29" s="47" t="s">
        <v>744</v>
      </c>
      <c r="B29" s="47" t="s">
        <v>1078</v>
      </c>
      <c r="C29" s="49" t="s">
        <v>1079</v>
      </c>
      <c r="D29" s="74">
        <v>86438.65009000001</v>
      </c>
      <c r="E29" s="74">
        <v>86438.65009000001</v>
      </c>
    </row>
    <row r="30" spans="1:5" s="77" customFormat="1" ht="15" customHeight="1">
      <c r="A30" s="47" t="s">
        <v>744</v>
      </c>
      <c r="B30" s="47" t="s">
        <v>1173</v>
      </c>
      <c r="C30" s="626" t="s">
        <v>1081</v>
      </c>
      <c r="D30" s="74">
        <v>69817.98973999999</v>
      </c>
      <c r="E30" s="74">
        <v>69817.98973999999</v>
      </c>
    </row>
    <row r="31" spans="1:5" s="77" customFormat="1" ht="15" customHeight="1">
      <c r="A31" s="47" t="s">
        <v>744</v>
      </c>
      <c r="B31" s="47" t="s">
        <v>1082</v>
      </c>
      <c r="C31" s="626" t="s">
        <v>1083</v>
      </c>
      <c r="D31" s="74">
        <v>16620.660349999998</v>
      </c>
      <c r="E31" s="74">
        <v>16620.660349999998</v>
      </c>
    </row>
    <row r="32" spans="1:5" s="77" customFormat="1" ht="15" customHeight="1">
      <c r="A32" s="47" t="s">
        <v>744</v>
      </c>
      <c r="B32" s="47" t="s">
        <v>1084</v>
      </c>
      <c r="C32" s="369" t="s">
        <v>607</v>
      </c>
      <c r="D32" s="467">
        <v>227396.90840000001</v>
      </c>
      <c r="E32" s="467">
        <v>227396.90840000001</v>
      </c>
    </row>
    <row r="33" spans="1:5" s="77" customFormat="1" ht="15" customHeight="1">
      <c r="A33" s="47" t="s">
        <v>744</v>
      </c>
      <c r="B33" s="47" t="s">
        <v>1085</v>
      </c>
      <c r="C33" s="49" t="s">
        <v>1086</v>
      </c>
      <c r="D33" s="74">
        <v>0</v>
      </c>
      <c r="E33" s="74">
        <v>0</v>
      </c>
    </row>
    <row r="34" spans="1:5" s="77" customFormat="1" ht="15" customHeight="1">
      <c r="A34" s="47" t="s">
        <v>744</v>
      </c>
      <c r="B34" s="47" t="s">
        <v>1087</v>
      </c>
      <c r="C34" s="49" t="s">
        <v>1088</v>
      </c>
      <c r="D34" s="74">
        <v>291215.73294999998</v>
      </c>
      <c r="E34" s="74">
        <v>291215.73294999998</v>
      </c>
    </row>
    <row r="35" spans="1:5" s="78" customFormat="1">
      <c r="A35" s="47" t="s">
        <v>744</v>
      </c>
      <c r="B35" s="47" t="s">
        <v>1103</v>
      </c>
      <c r="C35" s="369" t="s">
        <v>1205</v>
      </c>
      <c r="D35" s="467">
        <v>118.30983999999999</v>
      </c>
      <c r="E35" s="467">
        <v>118.30983999999999</v>
      </c>
    </row>
    <row r="36" spans="1:5" s="78" customFormat="1" ht="15" customHeight="1">
      <c r="A36" s="47" t="s">
        <v>744</v>
      </c>
      <c r="B36" s="173" t="s">
        <v>1104</v>
      </c>
      <c r="C36" s="47" t="s">
        <v>1105</v>
      </c>
      <c r="D36" s="74">
        <v>0</v>
      </c>
      <c r="E36" s="74">
        <v>0</v>
      </c>
    </row>
    <row r="37" spans="1:5" s="78" customFormat="1" ht="15" customHeight="1">
      <c r="A37" s="47" t="s">
        <v>744</v>
      </c>
      <c r="B37" s="47" t="s">
        <v>1106</v>
      </c>
      <c r="C37" s="49" t="s">
        <v>617</v>
      </c>
      <c r="D37" s="74">
        <v>118.30983999999999</v>
      </c>
      <c r="E37" s="74">
        <v>118.30983999999999</v>
      </c>
    </row>
    <row r="38" spans="1:5" s="78" customFormat="1" ht="15" customHeight="1">
      <c r="A38" s="47" t="s">
        <v>744</v>
      </c>
      <c r="B38" s="173" t="s">
        <v>1107</v>
      </c>
      <c r="C38" s="75" t="s">
        <v>1108</v>
      </c>
      <c r="D38" s="74">
        <v>47922.238319999997</v>
      </c>
      <c r="E38" s="74">
        <v>47922.238319999997</v>
      </c>
    </row>
    <row r="39" spans="1:5" s="78" customFormat="1" ht="15" customHeight="1">
      <c r="A39" s="47" t="s">
        <v>744</v>
      </c>
      <c r="B39" s="173" t="s">
        <v>1109</v>
      </c>
      <c r="C39" s="47" t="s">
        <v>1110</v>
      </c>
      <c r="D39" s="74">
        <v>-17549.404600000002</v>
      </c>
      <c r="E39" s="74">
        <v>-17549.404600000002</v>
      </c>
    </row>
    <row r="40" spans="1:5" s="78" customFormat="1" ht="15" customHeight="1">
      <c r="A40" s="47" t="s">
        <v>744</v>
      </c>
      <c r="B40" s="47" t="s">
        <v>1111</v>
      </c>
      <c r="C40" s="49" t="s">
        <v>1112</v>
      </c>
      <c r="D40" s="74">
        <v>30491.14356</v>
      </c>
      <c r="E40" s="74">
        <v>30491.14356</v>
      </c>
    </row>
    <row r="41" spans="1:5" s="78" customFormat="1" ht="15" customHeight="1">
      <c r="A41" s="47" t="s">
        <v>744</v>
      </c>
      <c r="B41" s="47" t="s">
        <v>1113</v>
      </c>
      <c r="C41" s="75" t="s">
        <v>1114</v>
      </c>
      <c r="D41" s="74">
        <v>0</v>
      </c>
      <c r="E41" s="74">
        <v>0</v>
      </c>
    </row>
    <row r="42" spans="1:5" s="78" customFormat="1" ht="15" customHeight="1">
      <c r="A42" s="47" t="s">
        <v>744</v>
      </c>
      <c r="B42" s="173" t="s">
        <v>1115</v>
      </c>
      <c r="C42" s="47" t="s">
        <v>1116</v>
      </c>
      <c r="D42" s="74">
        <v>-48.591449999999995</v>
      </c>
      <c r="E42" s="74">
        <v>-48.591449999999995</v>
      </c>
    </row>
    <row r="43" spans="1:5" s="78" customFormat="1" ht="15" customHeight="1">
      <c r="A43" s="47" t="s">
        <v>744</v>
      </c>
      <c r="B43" s="47" t="s">
        <v>1117</v>
      </c>
      <c r="C43" s="49" t="s">
        <v>1118</v>
      </c>
      <c r="D43" s="74">
        <v>30442.552110000001</v>
      </c>
      <c r="E43" s="74">
        <v>30442.552110000001</v>
      </c>
    </row>
    <row r="44" spans="1:5" s="78" customFormat="1" ht="15" customHeight="1">
      <c r="A44" s="47" t="s">
        <v>744</v>
      </c>
      <c r="B44" s="173" t="s">
        <v>1119</v>
      </c>
      <c r="C44" s="75" t="s">
        <v>1120</v>
      </c>
      <c r="D44" s="74">
        <v>-14475.811240000001</v>
      </c>
      <c r="E44" s="74">
        <v>-14475.811240000001</v>
      </c>
    </row>
    <row r="45" spans="1:5" s="78" customFormat="1" ht="15" customHeight="1">
      <c r="A45" s="47" t="s">
        <v>744</v>
      </c>
      <c r="B45" s="47" t="s">
        <v>1121</v>
      </c>
      <c r="C45" s="49" t="s">
        <v>1122</v>
      </c>
      <c r="D45" s="74">
        <v>15966.74087</v>
      </c>
      <c r="E45" s="74">
        <v>15966.74087</v>
      </c>
    </row>
    <row r="46" spans="1:5" s="78" customFormat="1" ht="15" customHeight="1">
      <c r="A46" s="47" t="s">
        <v>744</v>
      </c>
      <c r="B46" s="173" t="s">
        <v>1123</v>
      </c>
      <c r="C46" s="75" t="s">
        <v>1124</v>
      </c>
      <c r="D46" s="74">
        <v>0</v>
      </c>
      <c r="E46" s="74">
        <v>0</v>
      </c>
    </row>
    <row r="47" spans="1:5" s="78" customFormat="1" ht="15" customHeight="1">
      <c r="A47" s="47" t="s">
        <v>744</v>
      </c>
      <c r="B47" s="47" t="s">
        <v>1125</v>
      </c>
      <c r="C47" s="50" t="s">
        <v>1126</v>
      </c>
      <c r="D47" s="74">
        <v>0</v>
      </c>
      <c r="E47" s="74">
        <v>0</v>
      </c>
    </row>
    <row r="48" spans="1:5" s="78" customFormat="1" ht="15" customHeight="1">
      <c r="A48" s="47" t="s">
        <v>744</v>
      </c>
      <c r="B48" s="47" t="s">
        <v>1127</v>
      </c>
      <c r="C48" s="75" t="s">
        <v>1128</v>
      </c>
      <c r="D48" s="74">
        <v>0</v>
      </c>
      <c r="E48" s="74">
        <v>0</v>
      </c>
    </row>
    <row r="49" spans="1:5" s="78" customFormat="1" ht="15" customHeight="1">
      <c r="A49" s="47" t="s">
        <v>744</v>
      </c>
      <c r="B49" s="173" t="s">
        <v>1129</v>
      </c>
      <c r="C49" s="47" t="s">
        <v>1130</v>
      </c>
      <c r="D49" s="74">
        <v>-23.97664</v>
      </c>
      <c r="E49" s="74">
        <v>-23.97664</v>
      </c>
    </row>
    <row r="50" spans="1:5" s="78" customFormat="1" ht="15" customHeight="1">
      <c r="A50" s="47" t="s">
        <v>744</v>
      </c>
      <c r="B50" s="47" t="s">
        <v>1131</v>
      </c>
      <c r="C50" s="50" t="s">
        <v>1132</v>
      </c>
      <c r="D50" s="74">
        <v>23.97664</v>
      </c>
      <c r="E50" s="74">
        <v>23.97664</v>
      </c>
    </row>
    <row r="51" spans="1:5" s="78" customFormat="1" ht="15" customHeight="1">
      <c r="A51" s="47" t="s">
        <v>744</v>
      </c>
      <c r="B51" s="47" t="s">
        <v>1133</v>
      </c>
      <c r="C51" s="75" t="s">
        <v>1134</v>
      </c>
      <c r="D51" s="74">
        <v>0</v>
      </c>
      <c r="E51" s="74">
        <v>0</v>
      </c>
    </row>
    <row r="52" spans="1:5" s="78" customFormat="1" ht="15" customHeight="1">
      <c r="A52" s="47" t="s">
        <v>744</v>
      </c>
      <c r="B52" s="345" t="s">
        <v>1135</v>
      </c>
      <c r="C52" s="49" t="s">
        <v>1136</v>
      </c>
      <c r="D52" s="74">
        <v>15942.764230000001</v>
      </c>
      <c r="E52" s="74">
        <v>15942.764230000001</v>
      </c>
    </row>
    <row r="53" spans="1:5" s="78" customFormat="1" ht="15" customHeight="1">
      <c r="A53" s="47" t="s">
        <v>744</v>
      </c>
      <c r="B53" s="173" t="s">
        <v>1137</v>
      </c>
      <c r="C53" s="75" t="s">
        <v>1138</v>
      </c>
      <c r="D53" s="74">
        <v>207.31414000000001</v>
      </c>
      <c r="E53" s="74">
        <v>207.31414000000001</v>
      </c>
    </row>
    <row r="54" spans="1:5" s="78" customFormat="1" ht="15" customHeight="1">
      <c r="A54" s="47" t="s">
        <v>744</v>
      </c>
      <c r="B54" s="345" t="s">
        <v>1139</v>
      </c>
      <c r="C54" s="49" t="s">
        <v>629</v>
      </c>
      <c r="D54" s="74">
        <v>16150.078369999999</v>
      </c>
      <c r="E54" s="74">
        <v>16150.078369999999</v>
      </c>
    </row>
    <row r="55" spans="1:5" s="78" customFormat="1" ht="15" customHeight="1">
      <c r="A55" s="47" t="s">
        <v>744</v>
      </c>
      <c r="B55" s="173" t="s">
        <v>1140</v>
      </c>
      <c r="C55" s="75" t="s">
        <v>1141</v>
      </c>
      <c r="D55" s="74">
        <v>496.19236999999998</v>
      </c>
      <c r="E55" s="74">
        <v>496.19236999999998</v>
      </c>
    </row>
    <row r="56" spans="1:5" s="78" customFormat="1" ht="15" customHeight="1">
      <c r="A56" s="47" t="s">
        <v>744</v>
      </c>
      <c r="B56" s="173" t="s">
        <v>1142</v>
      </c>
      <c r="C56" s="47" t="s">
        <v>1143</v>
      </c>
      <c r="D56" s="74">
        <v>-25.610389999999999</v>
      </c>
      <c r="E56" s="74">
        <v>-25.610389999999999</v>
      </c>
    </row>
    <row r="57" spans="1:5" s="78" customFormat="1" ht="15" customHeight="1">
      <c r="A57" s="47" t="s">
        <v>744</v>
      </c>
      <c r="B57" s="47" t="s">
        <v>1144</v>
      </c>
      <c r="C57" s="49" t="s">
        <v>631</v>
      </c>
      <c r="D57" s="74">
        <v>16620.660349999998</v>
      </c>
      <c r="E57" s="74">
        <v>16620.660349999998</v>
      </c>
    </row>
    <row r="58" spans="1:5" s="78" customFormat="1" ht="15" customHeight="1">
      <c r="A58" s="47" t="s">
        <v>744</v>
      </c>
      <c r="B58" s="47" t="s">
        <v>1145</v>
      </c>
      <c r="C58" s="75" t="s">
        <v>1146</v>
      </c>
      <c r="D58" s="74">
        <v>0</v>
      </c>
      <c r="E58" s="74">
        <v>0</v>
      </c>
    </row>
    <row r="59" spans="1:5" s="78" customFormat="1" ht="15" customHeight="1">
      <c r="A59" s="47" t="s">
        <v>744</v>
      </c>
      <c r="B59" s="47" t="s">
        <v>1147</v>
      </c>
      <c r="C59" s="49" t="s">
        <v>1148</v>
      </c>
      <c r="D59" s="74">
        <v>16620.660349999998</v>
      </c>
      <c r="E59" s="74">
        <v>16620.660349999998</v>
      </c>
    </row>
    <row r="60" spans="1:5" s="78" customFormat="1" ht="15" customHeight="1">
      <c r="A60" s="47" t="s">
        <v>744</v>
      </c>
      <c r="B60" s="173" t="s">
        <v>1149</v>
      </c>
      <c r="C60" s="75" t="s">
        <v>1150</v>
      </c>
      <c r="D60" s="74">
        <v>0</v>
      </c>
      <c r="E60" s="74">
        <v>0</v>
      </c>
    </row>
    <row r="61" spans="1:5" s="78" customFormat="1" ht="15" customHeight="1">
      <c r="A61" s="353" t="s">
        <v>744</v>
      </c>
      <c r="B61" s="353" t="s">
        <v>1151</v>
      </c>
      <c r="C61" s="270" t="s">
        <v>1152</v>
      </c>
      <c r="D61" s="76">
        <v>16620.660349999998</v>
      </c>
      <c r="E61" s="76">
        <v>16620.660349999998</v>
      </c>
    </row>
    <row r="62" spans="1:5" ht="3.75" customHeight="1" thickBot="1">
      <c r="A62" s="47"/>
      <c r="B62" s="47"/>
      <c r="C62" s="379"/>
      <c r="D62" s="380"/>
      <c r="E62" s="380"/>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16" sqref="A16"/>
    </sheetView>
  </sheetViews>
  <sheetFormatPr baseColWidth="10"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14" t="s">
        <v>1233</v>
      </c>
      <c r="B1" s="814"/>
      <c r="C1" s="814"/>
      <c r="D1" s="814"/>
    </row>
    <row r="2" spans="1:4" ht="15" customHeight="1">
      <c r="A2" s="815" t="s">
        <v>518</v>
      </c>
      <c r="B2" s="815"/>
      <c r="C2" s="815"/>
      <c r="D2" s="815"/>
    </row>
    <row r="3" spans="1:4" ht="15" customHeight="1">
      <c r="A3" s="815" t="s">
        <v>1515</v>
      </c>
      <c r="B3" s="815"/>
      <c r="C3" s="815"/>
      <c r="D3" s="815"/>
    </row>
    <row r="4" spans="1:4" ht="31.5" customHeight="1">
      <c r="A4" s="816" t="s">
        <v>510</v>
      </c>
      <c r="B4" s="816"/>
      <c r="C4" s="816"/>
      <c r="D4" s="816"/>
    </row>
    <row r="5" spans="1:4" ht="3.75" customHeight="1">
      <c r="A5" s="88"/>
      <c r="B5" s="88"/>
      <c r="C5" s="88"/>
      <c r="D5" s="88"/>
    </row>
    <row r="6" spans="1:4" ht="30" customHeight="1" thickBot="1">
      <c r="A6" s="627"/>
      <c r="B6" s="575" t="s">
        <v>463</v>
      </c>
      <c r="C6" s="575" t="s">
        <v>464</v>
      </c>
      <c r="D6" s="576" t="s">
        <v>517</v>
      </c>
    </row>
    <row r="7" spans="1:4" ht="15" customHeight="1" thickTop="1">
      <c r="A7" s="628" t="s">
        <v>578</v>
      </c>
      <c r="B7" s="629">
        <v>72322.632970000006</v>
      </c>
      <c r="C7" s="629">
        <v>41282.934280000001</v>
      </c>
      <c r="D7" s="629">
        <v>113605.56725000001</v>
      </c>
    </row>
    <row r="8" spans="1:4" ht="15" customHeight="1">
      <c r="A8" s="585" t="s">
        <v>1043</v>
      </c>
      <c r="B8" s="580">
        <v>9707.5666600000004</v>
      </c>
      <c r="C8" s="580">
        <v>28569.507239999999</v>
      </c>
      <c r="D8" s="580">
        <v>38277.073900000003</v>
      </c>
    </row>
    <row r="9" spans="1:4" ht="15" customHeight="1">
      <c r="A9" s="585" t="s">
        <v>1045</v>
      </c>
      <c r="B9" s="580">
        <v>117.76114</v>
      </c>
      <c r="C9" s="580">
        <v>0</v>
      </c>
      <c r="D9" s="580">
        <v>117.76114</v>
      </c>
    </row>
    <row r="10" spans="1:4" ht="15" customHeight="1">
      <c r="A10" s="585" t="s">
        <v>1047</v>
      </c>
      <c r="B10" s="580">
        <v>12312.596210000002</v>
      </c>
      <c r="C10" s="580">
        <v>8092.5153499999997</v>
      </c>
      <c r="D10" s="580">
        <v>20405.111560000001</v>
      </c>
    </row>
    <row r="11" spans="1:4" ht="15" customHeight="1">
      <c r="A11" s="585" t="s">
        <v>1049</v>
      </c>
      <c r="B11" s="580">
        <v>549.82173999999998</v>
      </c>
      <c r="C11" s="580">
        <v>0</v>
      </c>
      <c r="D11" s="580">
        <v>549.82173999999998</v>
      </c>
    </row>
    <row r="12" spans="1:4" ht="15" customHeight="1">
      <c r="A12" s="585" t="s">
        <v>1051</v>
      </c>
      <c r="B12" s="580">
        <v>5.8310000000000004</v>
      </c>
      <c r="C12" s="580">
        <v>27.439400000000003</v>
      </c>
      <c r="D12" s="580">
        <v>33.270400000000002</v>
      </c>
    </row>
    <row r="13" spans="1:4" ht="15" customHeight="1">
      <c r="A13" s="585" t="s">
        <v>1053</v>
      </c>
      <c r="B13" s="580">
        <v>44010.922659999997</v>
      </c>
      <c r="C13" s="580">
        <v>3300.9432999999999</v>
      </c>
      <c r="D13" s="580">
        <v>47311.865959999996</v>
      </c>
    </row>
    <row r="14" spans="1:4" ht="15" customHeight="1">
      <c r="A14" s="585" t="s">
        <v>1055</v>
      </c>
      <c r="B14" s="580">
        <v>5618.1335599999993</v>
      </c>
      <c r="C14" s="580">
        <v>1292.52899</v>
      </c>
      <c r="D14" s="580">
        <v>6910.6625499999991</v>
      </c>
    </row>
    <row r="15" spans="1:4" ht="15" customHeight="1">
      <c r="A15" s="585" t="s">
        <v>1057</v>
      </c>
      <c r="B15" s="580">
        <v>0</v>
      </c>
      <c r="C15" s="580">
        <v>0</v>
      </c>
      <c r="D15" s="580">
        <v>0</v>
      </c>
    </row>
    <row r="16" spans="1:4" ht="15" customHeight="1">
      <c r="A16" s="583" t="s">
        <v>1059</v>
      </c>
      <c r="B16" s="584">
        <v>33059.929889999999</v>
      </c>
      <c r="C16" s="584">
        <v>11957.43909</v>
      </c>
      <c r="D16" s="584">
        <v>45017.368979999999</v>
      </c>
    </row>
    <row r="17" spans="1:4" ht="15" customHeight="1">
      <c r="A17" s="585" t="s">
        <v>1234</v>
      </c>
      <c r="B17" s="580">
        <v>17324.836629999998</v>
      </c>
      <c r="C17" s="580">
        <v>0</v>
      </c>
      <c r="D17" s="580">
        <v>17324.836629999998</v>
      </c>
    </row>
    <row r="18" spans="1:4" ht="15" customHeight="1">
      <c r="A18" s="585" t="s">
        <v>1062</v>
      </c>
      <c r="B18" s="580">
        <v>15735.09326</v>
      </c>
      <c r="C18" s="580">
        <v>11194.75584</v>
      </c>
      <c r="D18" s="580">
        <v>26929.849099999999</v>
      </c>
    </row>
    <row r="19" spans="1:4" ht="15" customHeight="1">
      <c r="A19" s="585" t="s">
        <v>1064</v>
      </c>
      <c r="B19" s="580">
        <v>0</v>
      </c>
      <c r="C19" s="580">
        <v>762.68325000000004</v>
      </c>
      <c r="D19" s="580">
        <v>762.68325000000004</v>
      </c>
    </row>
    <row r="20" spans="1:4" ht="15" customHeight="1">
      <c r="A20" s="585" t="s">
        <v>1066</v>
      </c>
      <c r="B20" s="580">
        <v>0</v>
      </c>
      <c r="C20" s="580">
        <v>0</v>
      </c>
      <c r="D20" s="580">
        <v>0</v>
      </c>
    </row>
    <row r="21" spans="1:4" ht="15" customHeight="1">
      <c r="A21" s="585" t="s">
        <v>1068</v>
      </c>
      <c r="B21" s="580">
        <v>0</v>
      </c>
      <c r="C21" s="580">
        <v>0</v>
      </c>
      <c r="D21" s="580">
        <v>0</v>
      </c>
    </row>
    <row r="22" spans="1:4" ht="15" customHeight="1">
      <c r="A22" s="585" t="s">
        <v>812</v>
      </c>
      <c r="B22" s="580">
        <v>0</v>
      </c>
      <c r="C22" s="580">
        <v>0</v>
      </c>
      <c r="D22" s="580">
        <v>0</v>
      </c>
    </row>
    <row r="23" spans="1:4" ht="15" customHeight="1">
      <c r="A23" s="583" t="s">
        <v>603</v>
      </c>
      <c r="B23" s="584">
        <v>39262.703079999999</v>
      </c>
      <c r="C23" s="584">
        <v>29325.495190000001</v>
      </c>
      <c r="D23" s="584">
        <v>68588.198269999993</v>
      </c>
    </row>
    <row r="24" spans="1:4" ht="15" customHeight="1">
      <c r="A24" s="585" t="s">
        <v>1071</v>
      </c>
      <c r="B24" s="580">
        <v>32534.6</v>
      </c>
      <c r="C24" s="580">
        <v>23031</v>
      </c>
      <c r="D24" s="580">
        <v>55565.599999999999</v>
      </c>
    </row>
    <row r="25" spans="1:4" ht="15" customHeight="1">
      <c r="A25" s="585" t="s">
        <v>1073</v>
      </c>
      <c r="B25" s="580">
        <v>0</v>
      </c>
      <c r="C25" s="580">
        <v>0</v>
      </c>
      <c r="D25" s="580">
        <v>0</v>
      </c>
    </row>
    <row r="26" spans="1:4" ht="15" customHeight="1">
      <c r="A26" s="585" t="s">
        <v>1075</v>
      </c>
      <c r="B26" s="580">
        <v>0</v>
      </c>
      <c r="C26" s="580">
        <v>0</v>
      </c>
      <c r="D26" s="580">
        <v>0</v>
      </c>
    </row>
    <row r="27" spans="1:4" ht="15" customHeight="1">
      <c r="A27" s="585" t="s">
        <v>1077</v>
      </c>
      <c r="B27" s="580">
        <v>2498.8836099999999</v>
      </c>
      <c r="C27" s="580">
        <v>4878.5187500000002</v>
      </c>
      <c r="D27" s="580">
        <v>7377.40236</v>
      </c>
    </row>
    <row r="28" spans="1:4" ht="15" customHeight="1">
      <c r="A28" s="585" t="s">
        <v>1079</v>
      </c>
      <c r="B28" s="580">
        <v>4229.21947</v>
      </c>
      <c r="C28" s="580">
        <v>1415.9764399999999</v>
      </c>
      <c r="D28" s="580">
        <v>5645.1959100000004</v>
      </c>
    </row>
    <row r="29" spans="1:4" ht="15" customHeight="1">
      <c r="A29" s="579" t="s">
        <v>1235</v>
      </c>
      <c r="B29" s="580">
        <v>3211.75848</v>
      </c>
      <c r="C29" s="580">
        <v>4.4419499999999994</v>
      </c>
      <c r="D29" s="580">
        <v>3216.2004299999999</v>
      </c>
    </row>
    <row r="30" spans="1:4" ht="15" customHeight="1">
      <c r="A30" s="579" t="s">
        <v>1236</v>
      </c>
      <c r="B30" s="580">
        <v>1017.46099</v>
      </c>
      <c r="C30" s="580">
        <v>1411.53449</v>
      </c>
      <c r="D30" s="580">
        <v>2428.99548</v>
      </c>
    </row>
    <row r="31" spans="1:4" ht="15" customHeight="1">
      <c r="A31" s="583" t="s">
        <v>607</v>
      </c>
      <c r="B31" s="584">
        <v>72322.632970000006</v>
      </c>
      <c r="C31" s="584">
        <v>41282.934280000001</v>
      </c>
      <c r="D31" s="584">
        <v>113605.56725000001</v>
      </c>
    </row>
    <row r="32" spans="1:4" ht="15" customHeight="1">
      <c r="A32" s="579" t="s">
        <v>1086</v>
      </c>
      <c r="B32" s="580">
        <v>0</v>
      </c>
      <c r="C32" s="580">
        <v>0</v>
      </c>
      <c r="D32" s="580">
        <v>0</v>
      </c>
    </row>
    <row r="33" spans="1:4" ht="15" customHeight="1">
      <c r="A33" s="579" t="s">
        <v>1088</v>
      </c>
      <c r="B33" s="580">
        <v>7256910.7518299995</v>
      </c>
      <c r="C33" s="580">
        <v>8289993.77415</v>
      </c>
      <c r="D33" s="580">
        <v>15546904.525979999</v>
      </c>
    </row>
    <row r="34" spans="1:4">
      <c r="A34" s="583" t="s">
        <v>1205</v>
      </c>
      <c r="B34" s="584">
        <v>0</v>
      </c>
      <c r="C34" s="584">
        <v>55.76144</v>
      </c>
      <c r="D34" s="584">
        <v>55.76144</v>
      </c>
    </row>
    <row r="35" spans="1:4" ht="15" customHeight="1">
      <c r="A35" s="579" t="s">
        <v>1105</v>
      </c>
      <c r="B35" s="580">
        <v>689.80318999999997</v>
      </c>
      <c r="C35" s="580">
        <v>0</v>
      </c>
      <c r="D35" s="580">
        <v>689.80318999999997</v>
      </c>
    </row>
    <row r="36" spans="1:4" ht="15" customHeight="1">
      <c r="A36" s="585" t="s">
        <v>617</v>
      </c>
      <c r="B36" s="580">
        <v>-689.80318999999997</v>
      </c>
      <c r="C36" s="580">
        <v>55.76144</v>
      </c>
      <c r="D36" s="580">
        <v>-634.04174999999998</v>
      </c>
    </row>
    <row r="37" spans="1:4" ht="15" customHeight="1">
      <c r="A37" s="586" t="s">
        <v>1108</v>
      </c>
      <c r="B37" s="580">
        <v>53737.468509999999</v>
      </c>
      <c r="C37" s="580">
        <v>36563.774829999995</v>
      </c>
      <c r="D37" s="580">
        <v>90301.243339999986</v>
      </c>
    </row>
    <row r="38" spans="1:4" ht="15" customHeight="1">
      <c r="A38" s="579" t="s">
        <v>1110</v>
      </c>
      <c r="B38" s="580">
        <v>135.84164000000001</v>
      </c>
      <c r="C38" s="580">
        <v>58.339260000000003</v>
      </c>
      <c r="D38" s="580">
        <v>194.18090000000001</v>
      </c>
    </row>
    <row r="39" spans="1:4" ht="15" customHeight="1">
      <c r="A39" s="585" t="s">
        <v>1112</v>
      </c>
      <c r="B39" s="580">
        <v>52911.823680000001</v>
      </c>
      <c r="C39" s="580">
        <v>36561.197009999996</v>
      </c>
      <c r="D39" s="580">
        <v>89473.020690000005</v>
      </c>
    </row>
    <row r="40" spans="1:4" ht="15" customHeight="1">
      <c r="A40" s="586" t="s">
        <v>1114</v>
      </c>
      <c r="B40" s="580">
        <v>152.11389000000003</v>
      </c>
      <c r="C40" s="580">
        <v>0</v>
      </c>
      <c r="D40" s="580">
        <v>152.11389000000003</v>
      </c>
    </row>
    <row r="41" spans="1:4" ht="15" customHeight="1">
      <c r="A41" s="579" t="s">
        <v>1116</v>
      </c>
      <c r="B41" s="580">
        <v>137.25198</v>
      </c>
      <c r="C41" s="580">
        <v>0</v>
      </c>
      <c r="D41" s="580">
        <v>137.25198</v>
      </c>
    </row>
    <row r="42" spans="1:4" ht="15" customHeight="1">
      <c r="A42" s="585" t="s">
        <v>1118</v>
      </c>
      <c r="B42" s="580">
        <v>52926.685590000001</v>
      </c>
      <c r="C42" s="580">
        <v>36561.197009999996</v>
      </c>
      <c r="D42" s="580">
        <v>89487.882599999997</v>
      </c>
    </row>
    <row r="43" spans="1:4" ht="15" customHeight="1">
      <c r="A43" s="586" t="s">
        <v>1120</v>
      </c>
      <c r="B43" s="580">
        <v>52356.902849999999</v>
      </c>
      <c r="C43" s="580">
        <v>35149.662520000005</v>
      </c>
      <c r="D43" s="580">
        <v>87506.565369999997</v>
      </c>
    </row>
    <row r="44" spans="1:4" ht="15" customHeight="1">
      <c r="A44" s="585" t="s">
        <v>1122</v>
      </c>
      <c r="B44" s="580">
        <v>569.78274000000238</v>
      </c>
      <c r="C44" s="580">
        <v>1411.5344899999909</v>
      </c>
      <c r="D44" s="580">
        <v>1981.3172299999933</v>
      </c>
    </row>
    <row r="45" spans="1:4" ht="15" customHeight="1">
      <c r="A45" s="586" t="s">
        <v>1237</v>
      </c>
      <c r="B45" s="580">
        <v>5.2319999999999998E-2</v>
      </c>
      <c r="C45" s="580">
        <v>0</v>
      </c>
      <c r="D45" s="580">
        <v>5.2319999999999998E-2</v>
      </c>
    </row>
    <row r="46" spans="1:4" ht="15" customHeight="1">
      <c r="A46" s="579" t="s">
        <v>1238</v>
      </c>
      <c r="B46" s="580">
        <v>0.30780000000000002</v>
      </c>
      <c r="C46" s="580">
        <v>0</v>
      </c>
      <c r="D46" s="580">
        <v>0.30780000000000002</v>
      </c>
    </row>
    <row r="47" spans="1:4" ht="15" customHeight="1">
      <c r="A47" s="585" t="s">
        <v>1136</v>
      </c>
      <c r="B47" s="580">
        <v>569.52726000000234</v>
      </c>
      <c r="C47" s="580">
        <v>1411.5344899999909</v>
      </c>
      <c r="D47" s="580">
        <v>1981.0617499999933</v>
      </c>
    </row>
    <row r="48" spans="1:4" ht="15" customHeight="1">
      <c r="A48" s="586" t="s">
        <v>1138</v>
      </c>
      <c r="B48" s="580">
        <v>447.93372999999997</v>
      </c>
      <c r="C48" s="587">
        <v>0</v>
      </c>
      <c r="D48" s="580">
        <v>447.93372999999997</v>
      </c>
    </row>
    <row r="49" spans="1:4" ht="15" customHeight="1">
      <c r="A49" s="585" t="s">
        <v>629</v>
      </c>
      <c r="B49" s="580">
        <v>1017.4609900000023</v>
      </c>
      <c r="C49" s="580">
        <v>1411.5344899999909</v>
      </c>
      <c r="D49" s="580">
        <v>2428.9954799999932</v>
      </c>
    </row>
    <row r="50" spans="1:4" ht="15" customHeight="1">
      <c r="A50" s="586" t="s">
        <v>1141</v>
      </c>
      <c r="B50" s="580">
        <v>0</v>
      </c>
      <c r="C50" s="580">
        <v>0</v>
      </c>
      <c r="D50" s="580">
        <v>0</v>
      </c>
    </row>
    <row r="51" spans="1:4" ht="15" customHeight="1">
      <c r="A51" s="579" t="s">
        <v>1143</v>
      </c>
      <c r="B51" s="580">
        <v>0</v>
      </c>
      <c r="C51" s="580">
        <v>0</v>
      </c>
      <c r="D51" s="580">
        <v>0</v>
      </c>
    </row>
    <row r="52" spans="1:4" ht="15" customHeight="1">
      <c r="A52" s="585" t="s">
        <v>631</v>
      </c>
      <c r="B52" s="580">
        <v>1017.4609900000023</v>
      </c>
      <c r="C52" s="580">
        <v>1411.5344899999909</v>
      </c>
      <c r="D52" s="580">
        <v>2428.9954799999932</v>
      </c>
    </row>
    <row r="53" spans="1:4" ht="15" customHeight="1">
      <c r="A53" s="586" t="s">
        <v>1146</v>
      </c>
      <c r="B53" s="580">
        <v>0</v>
      </c>
      <c r="C53" s="580">
        <v>0</v>
      </c>
      <c r="D53" s="580">
        <v>0</v>
      </c>
    </row>
    <row r="54" spans="1:4" ht="15" customHeight="1">
      <c r="A54" s="585" t="s">
        <v>1148</v>
      </c>
      <c r="B54" s="580">
        <v>1017.4609900000023</v>
      </c>
      <c r="C54" s="580">
        <v>1411.5344899999909</v>
      </c>
      <c r="D54" s="580">
        <v>2428.9954799999932</v>
      </c>
    </row>
    <row r="55" spans="1:4" ht="15" customHeight="1">
      <c r="A55" s="586" t="s">
        <v>1150</v>
      </c>
      <c r="B55" s="580">
        <v>0</v>
      </c>
      <c r="C55" s="580">
        <v>0</v>
      </c>
      <c r="D55" s="580">
        <v>0</v>
      </c>
    </row>
    <row r="56" spans="1:4" ht="15" customHeight="1" thickBot="1">
      <c r="A56" s="630" t="s">
        <v>1152</v>
      </c>
      <c r="B56" s="631">
        <v>1017.4609900000023</v>
      </c>
      <c r="C56" s="631">
        <v>1411.5344899999909</v>
      </c>
      <c r="D56" s="631">
        <v>2428.9954799999932</v>
      </c>
    </row>
    <row r="57" spans="1:4" ht="3.75" customHeight="1" thickTop="1" thickBot="1">
      <c r="A57" s="581"/>
      <c r="B57" s="582"/>
      <c r="C57" s="582"/>
      <c r="D57" s="582"/>
    </row>
    <row r="58" spans="1:4" ht="15" customHeight="1" thickTop="1">
      <c r="A58" s="578"/>
      <c r="B58" s="578"/>
      <c r="C58" s="578"/>
      <c r="D58" s="578"/>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baseColWidth="10" defaultColWidth="9.140625"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814" t="s">
        <v>1239</v>
      </c>
      <c r="B1" s="814"/>
      <c r="C1" s="814"/>
      <c r="D1" s="814"/>
    </row>
    <row r="2" spans="1:4" ht="15" customHeight="1">
      <c r="A2" s="815" t="s">
        <v>518</v>
      </c>
      <c r="B2" s="815"/>
      <c r="C2" s="815"/>
      <c r="D2" s="815"/>
    </row>
    <row r="3" spans="1:4" ht="15" customHeight="1">
      <c r="A3" s="815" t="s">
        <v>1515</v>
      </c>
      <c r="B3" s="815"/>
      <c r="C3" s="815"/>
      <c r="D3" s="815"/>
    </row>
    <row r="4" spans="1:4" ht="33" customHeight="1">
      <c r="A4" s="816" t="s">
        <v>510</v>
      </c>
      <c r="B4" s="816"/>
      <c r="C4" s="816"/>
      <c r="D4" s="816"/>
    </row>
    <row r="5" spans="1:4" ht="3.75" customHeight="1">
      <c r="A5" s="588"/>
      <c r="B5" s="588"/>
      <c r="C5" s="588"/>
      <c r="D5" s="588"/>
    </row>
    <row r="6" spans="1:4" ht="30" customHeight="1" thickBot="1">
      <c r="A6" s="632"/>
      <c r="B6" s="575" t="s">
        <v>481</v>
      </c>
      <c r="C6" s="575" t="s">
        <v>482</v>
      </c>
      <c r="D6" s="576" t="s">
        <v>517</v>
      </c>
    </row>
    <row r="7" spans="1:4" ht="15" customHeight="1" thickTop="1">
      <c r="A7" s="633" t="s">
        <v>578</v>
      </c>
      <c r="B7" s="634">
        <v>198286.93578</v>
      </c>
      <c r="C7" s="634">
        <v>89590.051699999996</v>
      </c>
      <c r="D7" s="634">
        <v>287876.98748000001</v>
      </c>
    </row>
    <row r="8" spans="1:4" ht="15" customHeight="1">
      <c r="A8" s="595" t="s">
        <v>1043</v>
      </c>
      <c r="B8" s="594">
        <v>71241.370800000004</v>
      </c>
      <c r="C8" s="594">
        <v>12026.4611</v>
      </c>
      <c r="D8" s="594">
        <v>83267.831900000005</v>
      </c>
    </row>
    <row r="9" spans="1:4" ht="15" customHeight="1">
      <c r="A9" s="595" t="s">
        <v>1045</v>
      </c>
      <c r="B9" s="594">
        <v>79.443389999999994</v>
      </c>
      <c r="C9" s="594">
        <v>0</v>
      </c>
      <c r="D9" s="594">
        <v>79.443389999999994</v>
      </c>
    </row>
    <row r="10" spans="1:4" ht="15" customHeight="1">
      <c r="A10" s="595" t="s">
        <v>1047</v>
      </c>
      <c r="B10" s="594">
        <v>37506.869159999995</v>
      </c>
      <c r="C10" s="594">
        <v>39248.178439999996</v>
      </c>
      <c r="D10" s="594">
        <v>76755.047599999991</v>
      </c>
    </row>
    <row r="11" spans="1:4" ht="15" customHeight="1">
      <c r="A11" s="595" t="s">
        <v>1049</v>
      </c>
      <c r="B11" s="594">
        <v>114.51299</v>
      </c>
      <c r="C11" s="594">
        <v>0</v>
      </c>
      <c r="D11" s="594">
        <v>114.51299</v>
      </c>
    </row>
    <row r="12" spans="1:4" ht="15" customHeight="1">
      <c r="A12" s="595" t="s">
        <v>1051</v>
      </c>
      <c r="B12" s="594">
        <v>224.82148999999998</v>
      </c>
      <c r="C12" s="594">
        <v>2269.8175799999999</v>
      </c>
      <c r="D12" s="594">
        <v>2494.6390699999997</v>
      </c>
    </row>
    <row r="13" spans="1:4" ht="15" customHeight="1">
      <c r="A13" s="595" t="s">
        <v>1053</v>
      </c>
      <c r="B13" s="594">
        <v>81293.125169999999</v>
      </c>
      <c r="C13" s="594">
        <v>34904.615880000005</v>
      </c>
      <c r="D13" s="594">
        <v>116197.74105000001</v>
      </c>
    </row>
    <row r="14" spans="1:4" ht="15" customHeight="1">
      <c r="A14" s="595" t="s">
        <v>1055</v>
      </c>
      <c r="B14" s="594">
        <v>7826.7927800000007</v>
      </c>
      <c r="C14" s="594">
        <v>1140.9786999999999</v>
      </c>
      <c r="D14" s="594">
        <v>8967.7714800000012</v>
      </c>
    </row>
    <row r="15" spans="1:4" ht="15" customHeight="1">
      <c r="A15" s="595" t="s">
        <v>1057</v>
      </c>
      <c r="B15" s="594">
        <v>0</v>
      </c>
      <c r="C15" s="594">
        <v>0</v>
      </c>
      <c r="D15" s="594">
        <v>0</v>
      </c>
    </row>
    <row r="16" spans="1:4" ht="15" customHeight="1">
      <c r="A16" s="590" t="s">
        <v>1059</v>
      </c>
      <c r="B16" s="591">
        <v>86249.799900000013</v>
      </c>
      <c r="C16" s="591">
        <v>27109.74495</v>
      </c>
      <c r="D16" s="591">
        <v>113359.54485000001</v>
      </c>
    </row>
    <row r="17" spans="1:4" ht="15" customHeight="1">
      <c r="A17" s="595" t="s">
        <v>245</v>
      </c>
      <c r="B17" s="594">
        <v>0</v>
      </c>
      <c r="C17" s="594">
        <v>0</v>
      </c>
      <c r="D17" s="594">
        <v>0</v>
      </c>
    </row>
    <row r="18" spans="1:4" ht="15" customHeight="1">
      <c r="A18" s="595" t="s">
        <v>1240</v>
      </c>
      <c r="B18" s="594">
        <v>0</v>
      </c>
      <c r="C18" s="594">
        <v>0</v>
      </c>
      <c r="D18" s="594">
        <v>0</v>
      </c>
    </row>
    <row r="19" spans="1:4" ht="15" customHeight="1">
      <c r="A19" s="595" t="s">
        <v>1234</v>
      </c>
      <c r="B19" s="594">
        <v>7235.9179299999996</v>
      </c>
      <c r="C19" s="594">
        <v>4042.8440799999998</v>
      </c>
      <c r="D19" s="594">
        <v>11278.762009999999</v>
      </c>
    </row>
    <row r="20" spans="1:4" ht="15" customHeight="1">
      <c r="A20" s="595" t="s">
        <v>1062</v>
      </c>
      <c r="B20" s="594">
        <v>70704.45637</v>
      </c>
      <c r="C20" s="594">
        <v>23066.900870000001</v>
      </c>
      <c r="D20" s="594">
        <v>93771.357239999998</v>
      </c>
    </row>
    <row r="21" spans="1:4" ht="15" customHeight="1">
      <c r="A21" s="595" t="s">
        <v>1064</v>
      </c>
      <c r="B21" s="594">
        <v>8309.4256000000005</v>
      </c>
      <c r="C21" s="594">
        <v>0</v>
      </c>
      <c r="D21" s="594">
        <v>8309.4256000000005</v>
      </c>
    </row>
    <row r="22" spans="1:4" ht="15" customHeight="1">
      <c r="A22" s="595" t="s">
        <v>1066</v>
      </c>
      <c r="B22" s="594">
        <v>0</v>
      </c>
      <c r="C22" s="594">
        <v>0</v>
      </c>
      <c r="D22" s="594">
        <v>0</v>
      </c>
    </row>
    <row r="23" spans="1:4" ht="15" customHeight="1">
      <c r="A23" s="595" t="s">
        <v>1068</v>
      </c>
      <c r="B23" s="594">
        <v>0</v>
      </c>
      <c r="C23" s="594">
        <v>0</v>
      </c>
      <c r="D23" s="594">
        <v>0</v>
      </c>
    </row>
    <row r="24" spans="1:4" ht="15" customHeight="1">
      <c r="A24" s="595" t="s">
        <v>812</v>
      </c>
      <c r="B24" s="594">
        <v>0</v>
      </c>
      <c r="C24" s="594">
        <v>0</v>
      </c>
      <c r="D24" s="594">
        <v>0</v>
      </c>
    </row>
    <row r="25" spans="1:4" ht="15" customHeight="1">
      <c r="A25" s="590" t="s">
        <v>603</v>
      </c>
      <c r="B25" s="591">
        <v>112037.13588</v>
      </c>
      <c r="C25" s="591">
        <v>62480.306750000003</v>
      </c>
      <c r="D25" s="591">
        <v>174517.44263000001</v>
      </c>
    </row>
    <row r="26" spans="1:4" ht="15" customHeight="1">
      <c r="A26" s="595" t="s">
        <v>1071</v>
      </c>
      <c r="B26" s="594">
        <v>44600.4</v>
      </c>
      <c r="C26" s="594">
        <v>22880</v>
      </c>
      <c r="D26" s="594">
        <v>67480.399999999994</v>
      </c>
    </row>
    <row r="27" spans="1:4" ht="15" customHeight="1">
      <c r="A27" s="595" t="s">
        <v>1073</v>
      </c>
      <c r="B27" s="594">
        <v>0</v>
      </c>
      <c r="C27" s="594">
        <v>0</v>
      </c>
      <c r="D27" s="594">
        <v>0</v>
      </c>
    </row>
    <row r="28" spans="1:4" ht="15" customHeight="1">
      <c r="A28" s="595" t="s">
        <v>1075</v>
      </c>
      <c r="B28" s="594">
        <v>0</v>
      </c>
      <c r="C28" s="594">
        <v>0</v>
      </c>
      <c r="D28" s="594">
        <v>0</v>
      </c>
    </row>
    <row r="29" spans="1:4" ht="15" customHeight="1">
      <c r="A29" s="595" t="s">
        <v>1077</v>
      </c>
      <c r="B29" s="594">
        <v>22305.222030000001</v>
      </c>
      <c r="C29" s="594">
        <v>13214.143189999999</v>
      </c>
      <c r="D29" s="594">
        <v>35519.36522</v>
      </c>
    </row>
    <row r="30" spans="1:4" ht="15" customHeight="1">
      <c r="A30" s="595" t="s">
        <v>1079</v>
      </c>
      <c r="B30" s="594">
        <v>45131.513850000003</v>
      </c>
      <c r="C30" s="594">
        <v>26386.163559999997</v>
      </c>
      <c r="D30" s="594">
        <v>71517.677410000004</v>
      </c>
    </row>
    <row r="31" spans="1:4" ht="15" customHeight="1">
      <c r="A31" s="593" t="s">
        <v>1235</v>
      </c>
      <c r="B31" s="594">
        <v>-2.0000000000000002E-5</v>
      </c>
      <c r="C31" s="594">
        <v>20641.350480000001</v>
      </c>
      <c r="D31" s="594">
        <v>20641.350460000001</v>
      </c>
    </row>
    <row r="32" spans="1:4" ht="15" customHeight="1">
      <c r="A32" s="593" t="s">
        <v>1236</v>
      </c>
      <c r="B32" s="594">
        <v>45131.513869999995</v>
      </c>
      <c r="C32" s="594">
        <v>5744.8130799999999</v>
      </c>
      <c r="D32" s="594">
        <v>50876.326949999995</v>
      </c>
    </row>
    <row r="33" spans="1:4" ht="15" customHeight="1">
      <c r="A33" s="590" t="s">
        <v>607</v>
      </c>
      <c r="B33" s="591">
        <v>198286.93578</v>
      </c>
      <c r="C33" s="591">
        <v>89590.051700000011</v>
      </c>
      <c r="D33" s="591">
        <v>287876.98748000001</v>
      </c>
    </row>
    <row r="34" spans="1:4" ht="15" customHeight="1">
      <c r="A34" s="593" t="s">
        <v>1086</v>
      </c>
      <c r="B34" s="594">
        <v>0</v>
      </c>
      <c r="C34" s="594">
        <v>0</v>
      </c>
      <c r="D34" s="594">
        <v>0</v>
      </c>
    </row>
    <row r="35" spans="1:4" ht="15" customHeight="1">
      <c r="A35" s="593" t="s">
        <v>1088</v>
      </c>
      <c r="B35" s="594">
        <v>265892.48741999996</v>
      </c>
      <c r="C35" s="594">
        <v>92214.069860000003</v>
      </c>
      <c r="D35" s="594">
        <v>358106.55727999995</v>
      </c>
    </row>
    <row r="36" spans="1:4">
      <c r="A36" s="590" t="s">
        <v>1205</v>
      </c>
      <c r="B36" s="591">
        <v>711.44812999999999</v>
      </c>
      <c r="C36" s="591">
        <v>188.55453</v>
      </c>
      <c r="D36" s="591">
        <v>900.00265999999999</v>
      </c>
    </row>
    <row r="37" spans="1:4" ht="15" customHeight="1">
      <c r="A37" s="593" t="s">
        <v>1105</v>
      </c>
      <c r="B37" s="594">
        <v>324.14282000000003</v>
      </c>
      <c r="C37" s="594">
        <v>183.68203</v>
      </c>
      <c r="D37" s="594">
        <v>507.82485000000003</v>
      </c>
    </row>
    <row r="38" spans="1:4" ht="15" customHeight="1">
      <c r="A38" s="595" t="s">
        <v>617</v>
      </c>
      <c r="B38" s="594">
        <v>387.30530999999996</v>
      </c>
      <c r="C38" s="594">
        <v>4.8725000000000023</v>
      </c>
      <c r="D38" s="594">
        <v>392.17780999999997</v>
      </c>
    </row>
    <row r="39" spans="1:4" ht="15" customHeight="1">
      <c r="A39" s="586" t="s">
        <v>1108</v>
      </c>
      <c r="B39" s="594">
        <v>123307.77876999999</v>
      </c>
      <c r="C39" s="594">
        <v>80645.939830000003</v>
      </c>
      <c r="D39" s="594">
        <v>203953.71859999999</v>
      </c>
    </row>
    <row r="40" spans="1:4" ht="15" customHeight="1">
      <c r="A40" s="593" t="s">
        <v>1110</v>
      </c>
      <c r="B40" s="594">
        <v>23106.86087</v>
      </c>
      <c r="C40" s="594">
        <v>38078.615359999996</v>
      </c>
      <c r="D40" s="594">
        <v>61185.47623</v>
      </c>
    </row>
    <row r="41" spans="1:4" ht="15" customHeight="1">
      <c r="A41" s="595" t="s">
        <v>1112</v>
      </c>
      <c r="B41" s="594">
        <v>100588.22320999998</v>
      </c>
      <c r="C41" s="594">
        <v>42572.196970000005</v>
      </c>
      <c r="D41" s="594">
        <v>143160.42017999999</v>
      </c>
    </row>
    <row r="42" spans="1:4" ht="15" customHeight="1">
      <c r="A42" s="586" t="s">
        <v>1114</v>
      </c>
      <c r="B42" s="594">
        <v>173.96588</v>
      </c>
      <c r="C42" s="594">
        <v>499.25614000000002</v>
      </c>
      <c r="D42" s="594">
        <v>673.22202000000004</v>
      </c>
    </row>
    <row r="43" spans="1:4" ht="15" customHeight="1">
      <c r="A43" s="593" t="s">
        <v>1116</v>
      </c>
      <c r="B43" s="594">
        <v>475.57471999999996</v>
      </c>
      <c r="C43" s="594">
        <v>44.304430000000004</v>
      </c>
      <c r="D43" s="594">
        <v>519.87914999999998</v>
      </c>
    </row>
    <row r="44" spans="1:4" ht="15" customHeight="1">
      <c r="A44" s="595" t="s">
        <v>1118</v>
      </c>
      <c r="B44" s="594">
        <v>100286.61436999998</v>
      </c>
      <c r="C44" s="594">
        <v>43027.148680000006</v>
      </c>
      <c r="D44" s="594">
        <v>143313.76304999998</v>
      </c>
    </row>
    <row r="45" spans="1:4" ht="15" customHeight="1">
      <c r="A45" s="586" t="s">
        <v>1120</v>
      </c>
      <c r="B45" s="594">
        <v>48515.32127</v>
      </c>
      <c r="C45" s="594">
        <v>38370.592329999999</v>
      </c>
      <c r="D45" s="594">
        <v>86885.9136</v>
      </c>
    </row>
    <row r="46" spans="1:4" ht="15" customHeight="1">
      <c r="A46" s="595" t="s">
        <v>1122</v>
      </c>
      <c r="B46" s="594">
        <v>51771.293099999981</v>
      </c>
      <c r="C46" s="594">
        <v>4656.5563500000062</v>
      </c>
      <c r="D46" s="594">
        <v>56427.849449999987</v>
      </c>
    </row>
    <row r="47" spans="1:4" ht="15" customHeight="1">
      <c r="A47" s="586" t="s">
        <v>1237</v>
      </c>
      <c r="B47" s="594">
        <v>53.176169999999999</v>
      </c>
      <c r="C47" s="594">
        <v>0.13732</v>
      </c>
      <c r="D47" s="594">
        <v>53.313490000000002</v>
      </c>
    </row>
    <row r="48" spans="1:4" ht="15" customHeight="1">
      <c r="A48" s="593" t="s">
        <v>1238</v>
      </c>
      <c r="B48" s="594">
        <v>0</v>
      </c>
      <c r="C48" s="594">
        <v>0</v>
      </c>
      <c r="D48" s="594">
        <v>0</v>
      </c>
    </row>
    <row r="49" spans="1:4" ht="15" customHeight="1">
      <c r="A49" s="595" t="s">
        <v>1136</v>
      </c>
      <c r="B49" s="594">
        <v>51824.46926999998</v>
      </c>
      <c r="C49" s="594">
        <v>4656.693670000006</v>
      </c>
      <c r="D49" s="594">
        <v>56481.162939999987</v>
      </c>
    </row>
    <row r="50" spans="1:4" ht="15" customHeight="1">
      <c r="A50" s="586" t="s">
        <v>1138</v>
      </c>
      <c r="B50" s="594">
        <v>110.47102000000001</v>
      </c>
      <c r="C50" s="594">
        <v>1055.11941</v>
      </c>
      <c r="D50" s="594">
        <v>1165.59043</v>
      </c>
    </row>
    <row r="51" spans="1:4" ht="15" customHeight="1">
      <c r="A51" s="595" t="s">
        <v>629</v>
      </c>
      <c r="B51" s="594">
        <v>51934.940289999977</v>
      </c>
      <c r="C51" s="594">
        <v>5711.8130800000063</v>
      </c>
      <c r="D51" s="594">
        <v>57646.753369999984</v>
      </c>
    </row>
    <row r="52" spans="1:4" ht="15" customHeight="1">
      <c r="A52" s="586" t="s">
        <v>1141</v>
      </c>
      <c r="B52" s="594">
        <v>8.3942000000000014</v>
      </c>
      <c r="C52" s="594">
        <v>33</v>
      </c>
      <c r="D52" s="594">
        <v>41.394199999999998</v>
      </c>
    </row>
    <row r="53" spans="1:4" ht="15" customHeight="1">
      <c r="A53" s="593" t="s">
        <v>1143</v>
      </c>
      <c r="B53" s="594">
        <v>68.031190000000009</v>
      </c>
      <c r="C53" s="594">
        <v>0</v>
      </c>
      <c r="D53" s="594">
        <v>68.031190000000009</v>
      </c>
    </row>
    <row r="54" spans="1:4" ht="15" customHeight="1">
      <c r="A54" s="595" t="s">
        <v>631</v>
      </c>
      <c r="B54" s="594">
        <v>51875.303299999978</v>
      </c>
      <c r="C54" s="594">
        <v>5744.8130800000063</v>
      </c>
      <c r="D54" s="594">
        <v>57620.116379999985</v>
      </c>
    </row>
    <row r="55" spans="1:4" ht="15" customHeight="1">
      <c r="A55" s="586" t="s">
        <v>1146</v>
      </c>
      <c r="B55" s="594">
        <v>0</v>
      </c>
      <c r="C55" s="594">
        <v>0</v>
      </c>
      <c r="D55" s="594">
        <v>0</v>
      </c>
    </row>
    <row r="56" spans="1:4" ht="15" customHeight="1">
      <c r="A56" s="596" t="s">
        <v>1148</v>
      </c>
      <c r="B56" s="589">
        <v>51875.303299999978</v>
      </c>
      <c r="C56" s="589">
        <v>5744.8130800000063</v>
      </c>
      <c r="D56" s="589">
        <v>57620.116379999985</v>
      </c>
    </row>
    <row r="57" spans="1:4" ht="15" customHeight="1">
      <c r="A57" s="577" t="s">
        <v>1150</v>
      </c>
      <c r="B57" s="589">
        <v>6743.7894299999998</v>
      </c>
      <c r="C57" s="589">
        <v>0</v>
      </c>
      <c r="D57" s="589">
        <v>6743.7894299999998</v>
      </c>
    </row>
    <row r="58" spans="1:4" ht="15" customHeight="1">
      <c r="A58" s="590" t="s">
        <v>1152</v>
      </c>
      <c r="B58" s="591">
        <v>45131.513869999981</v>
      </c>
      <c r="C58" s="591">
        <v>5744.8130800000063</v>
      </c>
      <c r="D58" s="591">
        <v>50876.326949999988</v>
      </c>
    </row>
    <row r="59" spans="1:4" ht="3.75" customHeight="1" thickBot="1">
      <c r="A59" s="592"/>
      <c r="B59" s="592"/>
      <c r="C59" s="592"/>
      <c r="D59" s="592"/>
    </row>
    <row r="60" spans="1:4" ht="15" customHeight="1" thickTop="1">
      <c r="A60" s="588"/>
      <c r="B60" s="588"/>
      <c r="C60" s="588"/>
      <c r="D60" s="588"/>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activeCell="C11" sqref="C11"/>
    </sheetView>
  </sheetViews>
  <sheetFormatPr baseColWidth="10" defaultColWidth="9.140625" defaultRowHeight="15"/>
  <cols>
    <col min="1" max="1" width="90.140625" style="680" customWidth="1"/>
    <col min="2" max="9" width="10.7109375" style="680" customWidth="1"/>
    <col min="10" max="253" width="9.140625" style="680"/>
    <col min="254" max="254" width="90.140625" style="680" customWidth="1"/>
    <col min="255" max="262" width="10.7109375" style="680" customWidth="1"/>
    <col min="263" max="509" width="9.140625" style="680"/>
    <col min="510" max="510" width="90.140625" style="680" customWidth="1"/>
    <col min="511" max="518" width="10.7109375" style="680" customWidth="1"/>
    <col min="519" max="765" width="9.140625" style="680"/>
    <col min="766" max="766" width="90.140625" style="680" customWidth="1"/>
    <col min="767" max="774" width="10.7109375" style="680" customWidth="1"/>
    <col min="775" max="1021" width="9.140625" style="680"/>
    <col min="1022" max="1022" width="90.140625" style="680" customWidth="1"/>
    <col min="1023" max="1030" width="10.7109375" style="680" customWidth="1"/>
    <col min="1031" max="1277" width="9.140625" style="680"/>
    <col min="1278" max="1278" width="90.140625" style="680" customWidth="1"/>
    <col min="1279" max="1286" width="10.7109375" style="680" customWidth="1"/>
    <col min="1287" max="1533" width="9.140625" style="680"/>
    <col min="1534" max="1534" width="90.140625" style="680" customWidth="1"/>
    <col min="1535" max="1542" width="10.7109375" style="680" customWidth="1"/>
    <col min="1543" max="1789" width="9.140625" style="680"/>
    <col min="1790" max="1790" width="90.140625" style="680" customWidth="1"/>
    <col min="1791" max="1798" width="10.7109375" style="680" customWidth="1"/>
    <col min="1799" max="2045" width="9.140625" style="680"/>
    <col min="2046" max="2046" width="90.140625" style="680" customWidth="1"/>
    <col min="2047" max="2054" width="10.7109375" style="680" customWidth="1"/>
    <col min="2055" max="2301" width="9.140625" style="680"/>
    <col min="2302" max="2302" width="90.140625" style="680" customWidth="1"/>
    <col min="2303" max="2310" width="10.7109375" style="680" customWidth="1"/>
    <col min="2311" max="2557" width="9.140625" style="680"/>
    <col min="2558" max="2558" width="90.140625" style="680" customWidth="1"/>
    <col min="2559" max="2566" width="10.7109375" style="680" customWidth="1"/>
    <col min="2567" max="2813" width="9.140625" style="680"/>
    <col min="2814" max="2814" width="90.140625" style="680" customWidth="1"/>
    <col min="2815" max="2822" width="10.7109375" style="680" customWidth="1"/>
    <col min="2823" max="3069" width="9.140625" style="680"/>
    <col min="3070" max="3070" width="90.140625" style="680" customWidth="1"/>
    <col min="3071" max="3078" width="10.7109375" style="680" customWidth="1"/>
    <col min="3079" max="3325" width="9.140625" style="680"/>
    <col min="3326" max="3326" width="90.140625" style="680" customWidth="1"/>
    <col min="3327" max="3334" width="10.7109375" style="680" customWidth="1"/>
    <col min="3335" max="3581" width="9.140625" style="680"/>
    <col min="3582" max="3582" width="90.140625" style="680" customWidth="1"/>
    <col min="3583" max="3590" width="10.7109375" style="680" customWidth="1"/>
    <col min="3591" max="3837" width="9.140625" style="680"/>
    <col min="3838" max="3838" width="90.140625" style="680" customWidth="1"/>
    <col min="3839" max="3846" width="10.7109375" style="680" customWidth="1"/>
    <col min="3847" max="4093" width="9.140625" style="680"/>
    <col min="4094" max="4094" width="90.140625" style="680" customWidth="1"/>
    <col min="4095" max="4102" width="10.7109375" style="680" customWidth="1"/>
    <col min="4103" max="4349" width="9.140625" style="680"/>
    <col min="4350" max="4350" width="90.140625" style="680" customWidth="1"/>
    <col min="4351" max="4358" width="10.7109375" style="680" customWidth="1"/>
    <col min="4359" max="4605" width="9.140625" style="680"/>
    <col min="4606" max="4606" width="90.140625" style="680" customWidth="1"/>
    <col min="4607" max="4614" width="10.7109375" style="680" customWidth="1"/>
    <col min="4615" max="4861" width="9.140625" style="680"/>
    <col min="4862" max="4862" width="90.140625" style="680" customWidth="1"/>
    <col min="4863" max="4870" width="10.7109375" style="680" customWidth="1"/>
    <col min="4871" max="5117" width="9.140625" style="680"/>
    <col min="5118" max="5118" width="90.140625" style="680" customWidth="1"/>
    <col min="5119" max="5126" width="10.7109375" style="680" customWidth="1"/>
    <col min="5127" max="5373" width="9.140625" style="680"/>
    <col min="5374" max="5374" width="90.140625" style="680" customWidth="1"/>
    <col min="5375" max="5382" width="10.7109375" style="680" customWidth="1"/>
    <col min="5383" max="5629" width="9.140625" style="680"/>
    <col min="5630" max="5630" width="90.140625" style="680" customWidth="1"/>
    <col min="5631" max="5638" width="10.7109375" style="680" customWidth="1"/>
    <col min="5639" max="5885" width="9.140625" style="680"/>
    <col min="5886" max="5886" width="90.140625" style="680" customWidth="1"/>
    <col min="5887" max="5894" width="10.7109375" style="680" customWidth="1"/>
    <col min="5895" max="6141" width="9.140625" style="680"/>
    <col min="6142" max="6142" width="90.140625" style="680" customWidth="1"/>
    <col min="6143" max="6150" width="10.7109375" style="680" customWidth="1"/>
    <col min="6151" max="6397" width="9.140625" style="680"/>
    <col min="6398" max="6398" width="90.140625" style="680" customWidth="1"/>
    <col min="6399" max="6406" width="10.7109375" style="680" customWidth="1"/>
    <col min="6407" max="6653" width="9.140625" style="680"/>
    <col min="6654" max="6654" width="90.140625" style="680" customWidth="1"/>
    <col min="6655" max="6662" width="10.7109375" style="680" customWidth="1"/>
    <col min="6663" max="6909" width="9.140625" style="680"/>
    <col min="6910" max="6910" width="90.140625" style="680" customWidth="1"/>
    <col min="6911" max="6918" width="10.7109375" style="680" customWidth="1"/>
    <col min="6919" max="7165" width="9.140625" style="680"/>
    <col min="7166" max="7166" width="90.140625" style="680" customWidth="1"/>
    <col min="7167" max="7174" width="10.7109375" style="680" customWidth="1"/>
    <col min="7175" max="7421" width="9.140625" style="680"/>
    <col min="7422" max="7422" width="90.140625" style="680" customWidth="1"/>
    <col min="7423" max="7430" width="10.7109375" style="680" customWidth="1"/>
    <col min="7431" max="7677" width="9.140625" style="680"/>
    <col min="7678" max="7678" width="90.140625" style="680" customWidth="1"/>
    <col min="7679" max="7686" width="10.7109375" style="680" customWidth="1"/>
    <col min="7687" max="7933" width="9.140625" style="680"/>
    <col min="7934" max="7934" width="90.140625" style="680" customWidth="1"/>
    <col min="7935" max="7942" width="10.7109375" style="680" customWidth="1"/>
    <col min="7943" max="8189" width="9.140625" style="680"/>
    <col min="8190" max="8190" width="90.140625" style="680" customWidth="1"/>
    <col min="8191" max="8198" width="10.7109375" style="680" customWidth="1"/>
    <col min="8199" max="8445" width="9.140625" style="680"/>
    <col min="8446" max="8446" width="90.140625" style="680" customWidth="1"/>
    <col min="8447" max="8454" width="10.7109375" style="680" customWidth="1"/>
    <col min="8455" max="8701" width="9.140625" style="680"/>
    <col min="8702" max="8702" width="90.140625" style="680" customWidth="1"/>
    <col min="8703" max="8710" width="10.7109375" style="680" customWidth="1"/>
    <col min="8711" max="8957" width="9.140625" style="680"/>
    <col min="8958" max="8958" width="90.140625" style="680" customWidth="1"/>
    <col min="8959" max="8966" width="10.7109375" style="680" customWidth="1"/>
    <col min="8967" max="9213" width="9.140625" style="680"/>
    <col min="9214" max="9214" width="90.140625" style="680" customWidth="1"/>
    <col min="9215" max="9222" width="10.7109375" style="680" customWidth="1"/>
    <col min="9223" max="9469" width="9.140625" style="680"/>
    <col min="9470" max="9470" width="90.140625" style="680" customWidth="1"/>
    <col min="9471" max="9478" width="10.7109375" style="680" customWidth="1"/>
    <col min="9479" max="9725" width="9.140625" style="680"/>
    <col min="9726" max="9726" width="90.140625" style="680" customWidth="1"/>
    <col min="9727" max="9734" width="10.7109375" style="680" customWidth="1"/>
    <col min="9735" max="9981" width="9.140625" style="680"/>
    <col min="9982" max="9982" width="90.140625" style="680" customWidth="1"/>
    <col min="9983" max="9990" width="10.7109375" style="680" customWidth="1"/>
    <col min="9991" max="10237" width="9.140625" style="680"/>
    <col min="10238" max="10238" width="90.140625" style="680" customWidth="1"/>
    <col min="10239" max="10246" width="10.7109375" style="680" customWidth="1"/>
    <col min="10247" max="10493" width="9.140625" style="680"/>
    <col min="10494" max="10494" width="90.140625" style="680" customWidth="1"/>
    <col min="10495" max="10502" width="10.7109375" style="680" customWidth="1"/>
    <col min="10503" max="10749" width="9.140625" style="680"/>
    <col min="10750" max="10750" width="90.140625" style="680" customWidth="1"/>
    <col min="10751" max="10758" width="10.7109375" style="680" customWidth="1"/>
    <col min="10759" max="11005" width="9.140625" style="680"/>
    <col min="11006" max="11006" width="90.140625" style="680" customWidth="1"/>
    <col min="11007" max="11014" width="10.7109375" style="680" customWidth="1"/>
    <col min="11015" max="11261" width="9.140625" style="680"/>
    <col min="11262" max="11262" width="90.140625" style="680" customWidth="1"/>
    <col min="11263" max="11270" width="10.7109375" style="680" customWidth="1"/>
    <col min="11271" max="11517" width="9.140625" style="680"/>
    <col min="11518" max="11518" width="90.140625" style="680" customWidth="1"/>
    <col min="11519" max="11526" width="10.7109375" style="680" customWidth="1"/>
    <col min="11527" max="11773" width="9.140625" style="680"/>
    <col min="11774" max="11774" width="90.140625" style="680" customWidth="1"/>
    <col min="11775" max="11782" width="10.7109375" style="680" customWidth="1"/>
    <col min="11783" max="12029" width="9.140625" style="680"/>
    <col min="12030" max="12030" width="90.140625" style="680" customWidth="1"/>
    <col min="12031" max="12038" width="10.7109375" style="680" customWidth="1"/>
    <col min="12039" max="12285" width="9.140625" style="680"/>
    <col min="12286" max="12286" width="90.140625" style="680" customWidth="1"/>
    <col min="12287" max="12294" width="10.7109375" style="680" customWidth="1"/>
    <col min="12295" max="12541" width="9.140625" style="680"/>
    <col min="12542" max="12542" width="90.140625" style="680" customWidth="1"/>
    <col min="12543" max="12550" width="10.7109375" style="680" customWidth="1"/>
    <col min="12551" max="12797" width="9.140625" style="680"/>
    <col min="12798" max="12798" width="90.140625" style="680" customWidth="1"/>
    <col min="12799" max="12806" width="10.7109375" style="680" customWidth="1"/>
    <col min="12807" max="13053" width="9.140625" style="680"/>
    <col min="13054" max="13054" width="90.140625" style="680" customWidth="1"/>
    <col min="13055" max="13062" width="10.7109375" style="680" customWidth="1"/>
    <col min="13063" max="13309" width="9.140625" style="680"/>
    <col min="13310" max="13310" width="90.140625" style="680" customWidth="1"/>
    <col min="13311" max="13318" width="10.7109375" style="680" customWidth="1"/>
    <col min="13319" max="13565" width="9.140625" style="680"/>
    <col min="13566" max="13566" width="90.140625" style="680" customWidth="1"/>
    <col min="13567" max="13574" width="10.7109375" style="680" customWidth="1"/>
    <col min="13575" max="13821" width="9.140625" style="680"/>
    <col min="13822" max="13822" width="90.140625" style="680" customWidth="1"/>
    <col min="13823" max="13830" width="10.7109375" style="680" customWidth="1"/>
    <col min="13831" max="14077" width="9.140625" style="680"/>
    <col min="14078" max="14078" width="90.140625" style="680" customWidth="1"/>
    <col min="14079" max="14086" width="10.7109375" style="680" customWidth="1"/>
    <col min="14087" max="14333" width="9.140625" style="680"/>
    <col min="14334" max="14334" width="90.140625" style="680" customWidth="1"/>
    <col min="14335" max="14342" width="10.7109375" style="680" customWidth="1"/>
    <col min="14343" max="14589" width="9.140625" style="680"/>
    <col min="14590" max="14590" width="90.140625" style="680" customWidth="1"/>
    <col min="14591" max="14598" width="10.7109375" style="680" customWidth="1"/>
    <col min="14599" max="14845" width="9.140625" style="680"/>
    <col min="14846" max="14846" width="90.140625" style="680" customWidth="1"/>
    <col min="14847" max="14854" width="10.7109375" style="680" customWidth="1"/>
    <col min="14855" max="15101" width="9.140625" style="680"/>
    <col min="15102" max="15102" width="90.140625" style="680" customWidth="1"/>
    <col min="15103" max="15110" width="10.7109375" style="680" customWidth="1"/>
    <col min="15111" max="15357" width="9.140625" style="680"/>
    <col min="15358" max="15358" width="90.140625" style="680" customWidth="1"/>
    <col min="15359" max="15366" width="10.7109375" style="680" customWidth="1"/>
    <col min="15367" max="15613" width="9.140625" style="680"/>
    <col min="15614" max="15614" width="90.140625" style="680" customWidth="1"/>
    <col min="15615" max="15622" width="10.7109375" style="680" customWidth="1"/>
    <col min="15623" max="15869" width="9.140625" style="680"/>
    <col min="15870" max="15870" width="90.140625" style="680" customWidth="1"/>
    <col min="15871" max="15878" width="10.7109375" style="680" customWidth="1"/>
    <col min="15879" max="16125" width="9.140625" style="680"/>
    <col min="16126" max="16126" width="90.140625" style="680" customWidth="1"/>
    <col min="16127" max="16134" width="10.7109375" style="680" customWidth="1"/>
    <col min="16135" max="16384" width="9.140625" style="680"/>
  </cols>
  <sheetData>
    <row r="1" spans="1:9" ht="27.75" customHeight="1">
      <c r="A1" s="814" t="s">
        <v>1512</v>
      </c>
      <c r="B1" s="814"/>
      <c r="C1" s="814"/>
      <c r="D1" s="814"/>
      <c r="E1" s="814"/>
      <c r="F1" s="814"/>
      <c r="G1" s="814"/>
      <c r="H1" s="814"/>
      <c r="I1" s="814"/>
    </row>
    <row r="2" spans="1:9" ht="18">
      <c r="A2" s="815" t="s">
        <v>518</v>
      </c>
      <c r="B2" s="815"/>
      <c r="C2" s="815"/>
      <c r="D2" s="815"/>
      <c r="E2" s="815"/>
      <c r="F2" s="815"/>
      <c r="G2" s="815"/>
      <c r="H2" s="815"/>
      <c r="I2" s="815"/>
    </row>
    <row r="3" spans="1:9" ht="15" customHeight="1">
      <c r="A3" s="815" t="s">
        <v>1515</v>
      </c>
      <c r="B3" s="815"/>
      <c r="C3" s="815"/>
      <c r="D3" s="815"/>
      <c r="E3" s="815"/>
      <c r="F3" s="815"/>
      <c r="G3" s="815"/>
      <c r="H3" s="815"/>
      <c r="I3" s="815"/>
    </row>
    <row r="4" spans="1:9" ht="32.25" customHeight="1">
      <c r="A4" s="816" t="s">
        <v>510</v>
      </c>
      <c r="B4" s="816"/>
      <c r="C4" s="816"/>
      <c r="D4" s="816"/>
      <c r="E4" s="816"/>
      <c r="F4" s="816"/>
      <c r="G4" s="816"/>
      <c r="H4" s="816"/>
      <c r="I4" s="816"/>
    </row>
    <row r="5" spans="1:9" ht="3.75" customHeight="1">
      <c r="A5" s="88"/>
      <c r="B5" s="88"/>
      <c r="C5" s="88"/>
      <c r="D5" s="88"/>
      <c r="E5" s="88"/>
      <c r="F5" s="88"/>
      <c r="G5" s="88"/>
      <c r="H5" s="88"/>
      <c r="I5" s="88"/>
    </row>
    <row r="6" spans="1:9" ht="30" customHeight="1">
      <c r="A6" s="706"/>
      <c r="B6" s="707" t="s">
        <v>474</v>
      </c>
      <c r="C6" s="707" t="s">
        <v>475</v>
      </c>
      <c r="D6" s="707" t="s">
        <v>476</v>
      </c>
      <c r="E6" s="707" t="s">
        <v>477</v>
      </c>
      <c r="F6" s="707" t="s">
        <v>478</v>
      </c>
      <c r="G6" s="707" t="s">
        <v>479</v>
      </c>
      <c r="H6" s="707" t="s">
        <v>480</v>
      </c>
      <c r="I6" s="708" t="s">
        <v>517</v>
      </c>
    </row>
    <row r="7" spans="1:9" ht="15" customHeight="1">
      <c r="A7" s="709" t="s">
        <v>578</v>
      </c>
      <c r="B7" s="710">
        <v>18287.091370000002</v>
      </c>
      <c r="C7" s="710">
        <v>5274.9538700000003</v>
      </c>
      <c r="D7" s="710">
        <v>14418.544179999999</v>
      </c>
      <c r="E7" s="710">
        <v>20029.951710000001</v>
      </c>
      <c r="F7" s="710">
        <v>5530.9588200000007</v>
      </c>
      <c r="G7" s="710">
        <v>6273.9742699999997</v>
      </c>
      <c r="H7" s="710">
        <v>5255.0662000000002</v>
      </c>
      <c r="I7" s="710">
        <v>75070.540420000005</v>
      </c>
    </row>
    <row r="8" spans="1:9" ht="15" customHeight="1">
      <c r="A8" s="703" t="s">
        <v>1043</v>
      </c>
      <c r="B8" s="589">
        <v>3384.5462400000001</v>
      </c>
      <c r="C8" s="589">
        <v>3702.5420899999999</v>
      </c>
      <c r="D8" s="589">
        <v>10139.528859999999</v>
      </c>
      <c r="E8" s="589">
        <v>17155.925010000003</v>
      </c>
      <c r="F8" s="589">
        <v>2780.1303900000003</v>
      </c>
      <c r="G8" s="589">
        <v>6118.48729</v>
      </c>
      <c r="H8" s="589">
        <v>2260.1925699999997</v>
      </c>
      <c r="I8" s="589">
        <v>45541.352449999991</v>
      </c>
    </row>
    <row r="9" spans="1:9" ht="15" customHeight="1">
      <c r="A9" s="703" t="s">
        <v>1045</v>
      </c>
      <c r="B9" s="589">
        <v>632.91727000000003</v>
      </c>
      <c r="C9" s="589">
        <v>2.9111899999999999</v>
      </c>
      <c r="D9" s="589">
        <v>101.23166000000001</v>
      </c>
      <c r="E9" s="589">
        <v>0</v>
      </c>
      <c r="F9" s="589">
        <v>51.786480000000005</v>
      </c>
      <c r="G9" s="589">
        <v>70</v>
      </c>
      <c r="H9" s="589">
        <v>14.484450000000001</v>
      </c>
      <c r="I9" s="589">
        <v>873.33105000000012</v>
      </c>
    </row>
    <row r="10" spans="1:9" ht="15" customHeight="1">
      <c r="A10" s="703" t="s">
        <v>1047</v>
      </c>
      <c r="B10" s="589">
        <v>13509.59907</v>
      </c>
      <c r="C10" s="589">
        <v>137.23061999999999</v>
      </c>
      <c r="D10" s="589">
        <v>139.34645999999998</v>
      </c>
      <c r="E10" s="589">
        <v>319.17743999999999</v>
      </c>
      <c r="F10" s="589">
        <v>2386.8310899999997</v>
      </c>
      <c r="G10" s="589">
        <v>61.463000000000001</v>
      </c>
      <c r="H10" s="589">
        <v>145.07257999999999</v>
      </c>
      <c r="I10" s="589">
        <v>16698.720259999998</v>
      </c>
    </row>
    <row r="11" spans="1:9" ht="15" customHeight="1">
      <c r="A11" s="703" t="s">
        <v>1049</v>
      </c>
      <c r="B11" s="589">
        <v>0</v>
      </c>
      <c r="C11" s="589">
        <v>0</v>
      </c>
      <c r="D11" s="589">
        <v>0</v>
      </c>
      <c r="E11" s="589">
        <v>0</v>
      </c>
      <c r="F11" s="589">
        <v>0</v>
      </c>
      <c r="G11" s="589">
        <v>0</v>
      </c>
      <c r="H11" s="589">
        <v>0</v>
      </c>
      <c r="I11" s="589">
        <v>0</v>
      </c>
    </row>
    <row r="12" spans="1:9" ht="15" customHeight="1">
      <c r="A12" s="703" t="s">
        <v>1051</v>
      </c>
      <c r="B12" s="589">
        <v>38.415999999999997</v>
      </c>
      <c r="C12" s="589">
        <v>8.4721000000000011</v>
      </c>
      <c r="D12" s="589">
        <v>17.835999999999999</v>
      </c>
      <c r="E12" s="589">
        <v>0</v>
      </c>
      <c r="F12" s="589">
        <v>237.94081</v>
      </c>
      <c r="G12" s="589">
        <v>0</v>
      </c>
      <c r="H12" s="589">
        <v>0</v>
      </c>
      <c r="I12" s="589">
        <v>302.66490999999996</v>
      </c>
    </row>
    <row r="13" spans="1:9" ht="15" customHeight="1">
      <c r="A13" s="703" t="s">
        <v>1053</v>
      </c>
      <c r="B13" s="589">
        <v>245.7792</v>
      </c>
      <c r="C13" s="589">
        <v>238.08157</v>
      </c>
      <c r="D13" s="589">
        <v>3253.95694</v>
      </c>
      <c r="E13" s="589">
        <v>311.52537999999998</v>
      </c>
      <c r="F13" s="589">
        <v>64.616290000000006</v>
      </c>
      <c r="G13" s="589">
        <v>24.023979999999998</v>
      </c>
      <c r="H13" s="589">
        <v>342.62633</v>
      </c>
      <c r="I13" s="589">
        <v>4480.6096900000002</v>
      </c>
    </row>
    <row r="14" spans="1:9" ht="15" customHeight="1">
      <c r="A14" s="703" t="s">
        <v>1055</v>
      </c>
      <c r="B14" s="589">
        <v>475.83359000000002</v>
      </c>
      <c r="C14" s="589">
        <v>1185.7163</v>
      </c>
      <c r="D14" s="589">
        <v>766.64426000000003</v>
      </c>
      <c r="E14" s="589">
        <v>2243.3238799999999</v>
      </c>
      <c r="F14" s="589">
        <v>9.6537600000000001</v>
      </c>
      <c r="G14" s="589">
        <v>0</v>
      </c>
      <c r="H14" s="589">
        <v>2492.6902700000001</v>
      </c>
      <c r="I14" s="589">
        <v>7173.8620600000004</v>
      </c>
    </row>
    <row r="15" spans="1:9" ht="15" customHeight="1">
      <c r="A15" s="703" t="s">
        <v>1057</v>
      </c>
      <c r="B15" s="589">
        <v>0</v>
      </c>
      <c r="C15" s="589">
        <v>0</v>
      </c>
      <c r="D15" s="589">
        <v>0</v>
      </c>
      <c r="E15" s="589">
        <v>0</v>
      </c>
      <c r="F15" s="589">
        <v>0</v>
      </c>
      <c r="G15" s="589">
        <v>0</v>
      </c>
      <c r="H15" s="589">
        <v>0</v>
      </c>
      <c r="I15" s="589">
        <v>0</v>
      </c>
    </row>
    <row r="16" spans="1:9" ht="15" customHeight="1">
      <c r="A16" s="583" t="s">
        <v>1059</v>
      </c>
      <c r="B16" s="591">
        <v>12682.25619</v>
      </c>
      <c r="C16" s="591">
        <v>2554.4038500000001</v>
      </c>
      <c r="D16" s="591">
        <v>8522.71976</v>
      </c>
      <c r="E16" s="591">
        <v>7517.3471399999999</v>
      </c>
      <c r="F16" s="591">
        <v>4007.0149700000002</v>
      </c>
      <c r="G16" s="591">
        <v>4678.2097800000001</v>
      </c>
      <c r="H16" s="591">
        <v>1738.6575399999999</v>
      </c>
      <c r="I16" s="591">
        <v>41700.609229999995</v>
      </c>
    </row>
    <row r="17" spans="1:9" ht="15" customHeight="1">
      <c r="A17" s="703" t="s">
        <v>245</v>
      </c>
      <c r="B17" s="589">
        <v>0</v>
      </c>
      <c r="C17" s="589">
        <v>0</v>
      </c>
      <c r="D17" s="589">
        <v>0</v>
      </c>
      <c r="E17" s="589">
        <v>0</v>
      </c>
      <c r="F17" s="589">
        <v>0</v>
      </c>
      <c r="G17" s="589">
        <v>0</v>
      </c>
      <c r="H17" s="589">
        <v>0</v>
      </c>
      <c r="I17" s="589">
        <v>0</v>
      </c>
    </row>
    <row r="18" spans="1:9" ht="15" customHeight="1">
      <c r="A18" s="703" t="s">
        <v>1240</v>
      </c>
      <c r="B18" s="589">
        <v>0</v>
      </c>
      <c r="C18" s="589">
        <v>0</v>
      </c>
      <c r="D18" s="589">
        <v>0</v>
      </c>
      <c r="E18" s="589">
        <v>0</v>
      </c>
      <c r="F18" s="589">
        <v>0</v>
      </c>
      <c r="G18" s="589">
        <v>0</v>
      </c>
      <c r="H18" s="589">
        <v>0</v>
      </c>
      <c r="I18" s="589">
        <v>0</v>
      </c>
    </row>
    <row r="19" spans="1:9" ht="15" customHeight="1">
      <c r="A19" s="703" t="s">
        <v>1234</v>
      </c>
      <c r="B19" s="589">
        <v>0</v>
      </c>
      <c r="C19" s="589">
        <v>0</v>
      </c>
      <c r="D19" s="589">
        <v>2688.81817</v>
      </c>
      <c r="E19" s="589">
        <v>0</v>
      </c>
      <c r="F19" s="589">
        <v>0</v>
      </c>
      <c r="G19" s="589">
        <v>0</v>
      </c>
      <c r="H19" s="589">
        <v>0</v>
      </c>
      <c r="I19" s="589">
        <v>2688.81817</v>
      </c>
    </row>
    <row r="20" spans="1:9" ht="15" customHeight="1">
      <c r="A20" s="703" t="s">
        <v>1062</v>
      </c>
      <c r="B20" s="589">
        <v>12682.25619</v>
      </c>
      <c r="C20" s="589">
        <v>2554.4038500000001</v>
      </c>
      <c r="D20" s="589">
        <v>5833.9015899999995</v>
      </c>
      <c r="E20" s="589">
        <v>7517.3471399999999</v>
      </c>
      <c r="F20" s="589">
        <v>4007.0149700000002</v>
      </c>
      <c r="G20" s="589">
        <v>4678.2097800000001</v>
      </c>
      <c r="H20" s="589">
        <v>1738.6575399999999</v>
      </c>
      <c r="I20" s="589">
        <v>39011.791060000003</v>
      </c>
    </row>
    <row r="21" spans="1:9" ht="15" customHeight="1">
      <c r="A21" s="703" t="s">
        <v>1064</v>
      </c>
      <c r="B21" s="589">
        <v>0</v>
      </c>
      <c r="C21" s="589">
        <v>0</v>
      </c>
      <c r="D21" s="589">
        <v>0</v>
      </c>
      <c r="E21" s="589">
        <v>0</v>
      </c>
      <c r="F21" s="589">
        <v>0</v>
      </c>
      <c r="G21" s="589">
        <v>0</v>
      </c>
      <c r="H21" s="589">
        <v>0</v>
      </c>
      <c r="I21" s="589">
        <v>0</v>
      </c>
    </row>
    <row r="22" spans="1:9" ht="15" customHeight="1">
      <c r="A22" s="703" t="s">
        <v>1066</v>
      </c>
      <c r="B22" s="589">
        <v>0</v>
      </c>
      <c r="C22" s="589">
        <v>0</v>
      </c>
      <c r="D22" s="589">
        <v>0</v>
      </c>
      <c r="E22" s="589">
        <v>0</v>
      </c>
      <c r="F22" s="589">
        <v>0</v>
      </c>
      <c r="G22" s="589">
        <v>0</v>
      </c>
      <c r="H22" s="589">
        <v>0</v>
      </c>
      <c r="I22" s="589">
        <v>0</v>
      </c>
    </row>
    <row r="23" spans="1:9" ht="15" customHeight="1">
      <c r="A23" s="703" t="s">
        <v>1068</v>
      </c>
      <c r="B23" s="589">
        <v>0</v>
      </c>
      <c r="C23" s="589">
        <v>0</v>
      </c>
      <c r="D23" s="589">
        <v>0</v>
      </c>
      <c r="E23" s="589">
        <v>0</v>
      </c>
      <c r="F23" s="589">
        <v>0</v>
      </c>
      <c r="G23" s="589">
        <v>0</v>
      </c>
      <c r="H23" s="589">
        <v>0</v>
      </c>
      <c r="I23" s="589">
        <v>0</v>
      </c>
    </row>
    <row r="24" spans="1:9" ht="15" customHeight="1">
      <c r="A24" s="703" t="s">
        <v>812</v>
      </c>
      <c r="B24" s="589">
        <v>0</v>
      </c>
      <c r="C24" s="589">
        <v>0</v>
      </c>
      <c r="D24" s="589">
        <v>0</v>
      </c>
      <c r="E24" s="589">
        <v>0</v>
      </c>
      <c r="F24" s="589">
        <v>0</v>
      </c>
      <c r="G24" s="589">
        <v>0</v>
      </c>
      <c r="H24" s="589">
        <v>0</v>
      </c>
      <c r="I24" s="589">
        <v>0</v>
      </c>
    </row>
    <row r="25" spans="1:9" ht="15" customHeight="1">
      <c r="A25" s="583" t="s">
        <v>603</v>
      </c>
      <c r="B25" s="591">
        <v>5604.83518</v>
      </c>
      <c r="C25" s="591">
        <v>2720.5500199999997</v>
      </c>
      <c r="D25" s="591">
        <v>5895.8244199999999</v>
      </c>
      <c r="E25" s="591">
        <v>12512.60457</v>
      </c>
      <c r="F25" s="591">
        <v>1523.9438500000001</v>
      </c>
      <c r="G25" s="591">
        <v>1595.76449</v>
      </c>
      <c r="H25" s="591">
        <v>3516.4086600000001</v>
      </c>
      <c r="I25" s="591">
        <v>33369.931190000003</v>
      </c>
    </row>
    <row r="26" spans="1:9" ht="15" customHeight="1">
      <c r="A26" s="703" t="s">
        <v>1071</v>
      </c>
      <c r="B26" s="589">
        <v>2188</v>
      </c>
      <c r="C26" s="589">
        <v>2200</v>
      </c>
      <c r="D26" s="589">
        <v>3322</v>
      </c>
      <c r="E26" s="589">
        <v>8398.5</v>
      </c>
      <c r="F26" s="589">
        <v>1157</v>
      </c>
      <c r="G26" s="589">
        <v>1500</v>
      </c>
      <c r="H26" s="589">
        <v>1300</v>
      </c>
      <c r="I26" s="589">
        <v>20065.5</v>
      </c>
    </row>
    <row r="27" spans="1:9" ht="15" customHeight="1">
      <c r="A27" s="703" t="s">
        <v>1073</v>
      </c>
      <c r="B27" s="589">
        <v>0</v>
      </c>
      <c r="C27" s="589">
        <v>0</v>
      </c>
      <c r="D27" s="589">
        <v>0</v>
      </c>
      <c r="E27" s="589">
        <v>0</v>
      </c>
      <c r="F27" s="589">
        <v>40</v>
      </c>
      <c r="G27" s="589">
        <v>0</v>
      </c>
      <c r="H27" s="589">
        <v>0</v>
      </c>
      <c r="I27" s="589">
        <v>40</v>
      </c>
    </row>
    <row r="28" spans="1:9" ht="15" customHeight="1">
      <c r="A28" s="703" t="s">
        <v>1075</v>
      </c>
      <c r="B28" s="589">
        <v>0</v>
      </c>
      <c r="C28" s="589">
        <v>0</v>
      </c>
      <c r="D28" s="589">
        <v>0</v>
      </c>
      <c r="E28" s="589">
        <v>0</v>
      </c>
      <c r="F28" s="589">
        <v>0</v>
      </c>
      <c r="G28" s="589">
        <v>0</v>
      </c>
      <c r="H28" s="589">
        <v>0</v>
      </c>
      <c r="I28" s="589">
        <v>0</v>
      </c>
    </row>
    <row r="29" spans="1:9" ht="15" customHeight="1">
      <c r="A29" s="703" t="s">
        <v>1077</v>
      </c>
      <c r="B29" s="589">
        <v>299.90616</v>
      </c>
      <c r="C29" s="589">
        <v>98.32347</v>
      </c>
      <c r="D29" s="589">
        <v>242.60736</v>
      </c>
      <c r="E29" s="589">
        <v>49.292000000000002</v>
      </c>
      <c r="F29" s="589">
        <v>10.58562</v>
      </c>
      <c r="G29" s="589">
        <v>50.780010000000004</v>
      </c>
      <c r="H29" s="589">
        <v>46.871079999999999</v>
      </c>
      <c r="I29" s="589">
        <v>798.36569999999995</v>
      </c>
    </row>
    <row r="30" spans="1:9" ht="15" customHeight="1">
      <c r="A30" s="703" t="s">
        <v>1079</v>
      </c>
      <c r="B30" s="589">
        <v>3116.92902</v>
      </c>
      <c r="C30" s="589">
        <v>422.22654999999997</v>
      </c>
      <c r="D30" s="589">
        <v>2331.2170599999999</v>
      </c>
      <c r="E30" s="589">
        <v>4064.8125700000001</v>
      </c>
      <c r="F30" s="589">
        <v>316.35822999999999</v>
      </c>
      <c r="G30" s="589">
        <v>44.984480000000005</v>
      </c>
      <c r="H30" s="589">
        <v>2169.5375800000002</v>
      </c>
      <c r="I30" s="589">
        <v>12466.065489999999</v>
      </c>
    </row>
    <row r="31" spans="1:9" ht="15" customHeight="1">
      <c r="A31" s="704" t="s">
        <v>1235</v>
      </c>
      <c r="B31" s="589">
        <v>1098.3298400000001</v>
      </c>
      <c r="C31" s="589">
        <v>3.3134999999999999</v>
      </c>
      <c r="D31" s="589">
        <v>1850.9199799999999</v>
      </c>
      <c r="E31" s="589">
        <v>-1721.7891999999999</v>
      </c>
      <c r="F31" s="589">
        <v>95.270579999999995</v>
      </c>
      <c r="G31" s="589">
        <v>-135.4264</v>
      </c>
      <c r="H31" s="589">
        <v>286.25359000000003</v>
      </c>
      <c r="I31" s="589">
        <v>1476.8718900000003</v>
      </c>
    </row>
    <row r="32" spans="1:9" ht="15" customHeight="1">
      <c r="A32" s="704" t="s">
        <v>1236</v>
      </c>
      <c r="B32" s="589">
        <v>2018.5991799999999</v>
      </c>
      <c r="C32" s="589">
        <v>418.91305</v>
      </c>
      <c r="D32" s="589">
        <v>480.29707999999999</v>
      </c>
      <c r="E32" s="589">
        <v>5786.6017699999993</v>
      </c>
      <c r="F32" s="589">
        <v>221.08765</v>
      </c>
      <c r="G32" s="589">
        <v>180.41087999999999</v>
      </c>
      <c r="H32" s="589">
        <v>1883.2839899999999</v>
      </c>
      <c r="I32" s="589">
        <v>10989.193599999997</v>
      </c>
    </row>
    <row r="33" spans="1:9" ht="15" customHeight="1">
      <c r="A33" s="583" t="s">
        <v>607</v>
      </c>
      <c r="B33" s="591">
        <v>18287.091370000002</v>
      </c>
      <c r="C33" s="591">
        <v>5274.9538699999994</v>
      </c>
      <c r="D33" s="591">
        <v>14418.544180000001</v>
      </c>
      <c r="E33" s="591">
        <v>20029.951710000001</v>
      </c>
      <c r="F33" s="591">
        <v>5530.9588199999998</v>
      </c>
      <c r="G33" s="591">
        <v>6273.9742700000006</v>
      </c>
      <c r="H33" s="591">
        <v>5255.0662000000002</v>
      </c>
      <c r="I33" s="591">
        <v>75070.540420000005</v>
      </c>
    </row>
    <row r="34" spans="1:9" ht="15" customHeight="1">
      <c r="A34" s="704" t="s">
        <v>1086</v>
      </c>
      <c r="B34" s="589">
        <v>0</v>
      </c>
      <c r="C34" s="589">
        <v>0</v>
      </c>
      <c r="D34" s="589">
        <v>0</v>
      </c>
      <c r="E34" s="589">
        <v>0</v>
      </c>
      <c r="F34" s="589">
        <v>0</v>
      </c>
      <c r="G34" s="589">
        <v>0</v>
      </c>
      <c r="H34" s="589">
        <v>0</v>
      </c>
      <c r="I34" s="589">
        <v>0</v>
      </c>
    </row>
    <row r="35" spans="1:9" ht="15" customHeight="1">
      <c r="A35" s="704" t="s">
        <v>1088</v>
      </c>
      <c r="B35" s="589">
        <v>3906.4387999999999</v>
      </c>
      <c r="C35" s="589">
        <v>11445.60247</v>
      </c>
      <c r="D35" s="589">
        <v>0</v>
      </c>
      <c r="E35" s="589">
        <v>8521.3813499999997</v>
      </c>
      <c r="F35" s="589">
        <v>3073.28</v>
      </c>
      <c r="G35" s="589">
        <v>0</v>
      </c>
      <c r="H35" s="589">
        <v>0</v>
      </c>
      <c r="I35" s="589">
        <v>26946.702619999996</v>
      </c>
    </row>
    <row r="36" spans="1:9">
      <c r="A36" s="583" t="s">
        <v>1205</v>
      </c>
      <c r="B36" s="591">
        <v>0</v>
      </c>
      <c r="C36" s="591">
        <v>2.0499999999999997E-3</v>
      </c>
      <c r="D36" s="591">
        <v>0.23419999999999999</v>
      </c>
      <c r="E36" s="591">
        <v>0</v>
      </c>
      <c r="F36" s="591">
        <v>19.137869999999999</v>
      </c>
      <c r="G36" s="591">
        <v>0</v>
      </c>
      <c r="H36" s="591">
        <v>6.4999999999999997E-3</v>
      </c>
      <c r="I36" s="591">
        <v>19.380619999999997</v>
      </c>
    </row>
    <row r="37" spans="1:9" ht="15" customHeight="1">
      <c r="A37" s="704" t="s">
        <v>1105</v>
      </c>
      <c r="B37" s="589">
        <v>10408.243109999999</v>
      </c>
      <c r="C37" s="589">
        <v>30.161729999999999</v>
      </c>
      <c r="D37" s="589">
        <v>123.72783</v>
      </c>
      <c r="E37" s="589">
        <v>0</v>
      </c>
      <c r="F37" s="589">
        <v>0.38207000000000002</v>
      </c>
      <c r="G37" s="589">
        <v>0</v>
      </c>
      <c r="H37" s="589">
        <v>10.372579999999999</v>
      </c>
      <c r="I37" s="589">
        <v>10572.887319999998</v>
      </c>
    </row>
    <row r="38" spans="1:9" ht="15" customHeight="1">
      <c r="A38" s="703" t="s">
        <v>617</v>
      </c>
      <c r="B38" s="589">
        <v>-10408.243109999999</v>
      </c>
      <c r="C38" s="589">
        <v>-30.159679999999998</v>
      </c>
      <c r="D38" s="589">
        <v>-123.49363</v>
      </c>
      <c r="E38" s="589">
        <v>0</v>
      </c>
      <c r="F38" s="589">
        <v>18.755800000000001</v>
      </c>
      <c r="G38" s="589">
        <v>0</v>
      </c>
      <c r="H38" s="589">
        <v>-10.366079999999998</v>
      </c>
      <c r="I38" s="589">
        <v>-10553.5067</v>
      </c>
    </row>
    <row r="39" spans="1:9" ht="15" customHeight="1">
      <c r="A39" s="577" t="s">
        <v>1108</v>
      </c>
      <c r="B39" s="589">
        <v>30063.39878</v>
      </c>
      <c r="C39" s="589">
        <v>3964.84321</v>
      </c>
      <c r="D39" s="589">
        <v>15851.65855</v>
      </c>
      <c r="E39" s="589">
        <v>32963.599780000004</v>
      </c>
      <c r="F39" s="589">
        <v>1596.5448200000001</v>
      </c>
      <c r="G39" s="589">
        <v>523.83980999999994</v>
      </c>
      <c r="H39" s="589">
        <v>5544.8125099999997</v>
      </c>
      <c r="I39" s="589">
        <v>90508.69746000001</v>
      </c>
    </row>
    <row r="40" spans="1:9" ht="15" customHeight="1">
      <c r="A40" s="704" t="s">
        <v>1110</v>
      </c>
      <c r="B40" s="589">
        <v>13884.35161</v>
      </c>
      <c r="C40" s="589">
        <v>1005.79102</v>
      </c>
      <c r="D40" s="589">
        <v>13507.46624</v>
      </c>
      <c r="E40" s="589">
        <v>22545.12011</v>
      </c>
      <c r="F40" s="589">
        <v>1143.39789</v>
      </c>
      <c r="G40" s="589">
        <v>5.5020899999999999</v>
      </c>
      <c r="H40" s="589">
        <v>900.69858999999997</v>
      </c>
      <c r="I40" s="589">
        <v>52992.327550000002</v>
      </c>
    </row>
    <row r="41" spans="1:9" ht="15" customHeight="1">
      <c r="A41" s="703" t="s">
        <v>1112</v>
      </c>
      <c r="B41" s="589">
        <v>5770.8040600000004</v>
      </c>
      <c r="C41" s="589">
        <v>2928.8925099999997</v>
      </c>
      <c r="D41" s="589">
        <v>2220.6986799999995</v>
      </c>
      <c r="E41" s="589">
        <v>10418.479670000004</v>
      </c>
      <c r="F41" s="589">
        <v>471.90273000000002</v>
      </c>
      <c r="G41" s="589">
        <v>518.33771999999999</v>
      </c>
      <c r="H41" s="589">
        <v>4633.74784</v>
      </c>
      <c r="I41" s="589">
        <v>26962.863210000003</v>
      </c>
    </row>
    <row r="42" spans="1:9" ht="15" customHeight="1">
      <c r="A42" s="577" t="s">
        <v>1114</v>
      </c>
      <c r="B42" s="589">
        <v>0</v>
      </c>
      <c r="C42" s="589">
        <v>0</v>
      </c>
      <c r="D42" s="589">
        <v>0</v>
      </c>
      <c r="E42" s="589">
        <v>275.37278000000003</v>
      </c>
      <c r="F42" s="589">
        <v>0</v>
      </c>
      <c r="G42" s="589">
        <v>0</v>
      </c>
      <c r="H42" s="589">
        <v>0</v>
      </c>
      <c r="I42" s="589">
        <v>275.37278000000003</v>
      </c>
    </row>
    <row r="43" spans="1:9" ht="15" customHeight="1">
      <c r="A43" s="704" t="s">
        <v>1116</v>
      </c>
      <c r="B43" s="589">
        <v>0</v>
      </c>
      <c r="C43" s="589">
        <v>0</v>
      </c>
      <c r="D43" s="589">
        <v>0</v>
      </c>
      <c r="E43" s="589">
        <v>0</v>
      </c>
      <c r="F43" s="589">
        <v>8.18</v>
      </c>
      <c r="G43" s="589">
        <v>0</v>
      </c>
      <c r="H43" s="589">
        <v>6.7495900000000004</v>
      </c>
      <c r="I43" s="589">
        <v>14.929590000000001</v>
      </c>
    </row>
    <row r="44" spans="1:9" ht="15" customHeight="1">
      <c r="A44" s="703" t="s">
        <v>1118</v>
      </c>
      <c r="B44" s="589">
        <v>5770.8040600000004</v>
      </c>
      <c r="C44" s="589">
        <v>2928.8925099999997</v>
      </c>
      <c r="D44" s="589">
        <v>2220.6986799999995</v>
      </c>
      <c r="E44" s="589">
        <v>10693.852450000004</v>
      </c>
      <c r="F44" s="589">
        <v>463.72273000000001</v>
      </c>
      <c r="G44" s="589">
        <v>518.33771999999999</v>
      </c>
      <c r="H44" s="589">
        <v>4626.9982499999996</v>
      </c>
      <c r="I44" s="589">
        <v>27223.306400000005</v>
      </c>
    </row>
    <row r="45" spans="1:9" ht="15" customHeight="1">
      <c r="A45" s="577" t="s">
        <v>1120</v>
      </c>
      <c r="B45" s="589">
        <v>3753.7069700000002</v>
      </c>
      <c r="C45" s="589">
        <v>2510.0644600000001</v>
      </c>
      <c r="D45" s="589">
        <v>1525.2948200000001</v>
      </c>
      <c r="E45" s="589">
        <v>4905.7086799999997</v>
      </c>
      <c r="F45" s="589">
        <v>1934.67715</v>
      </c>
      <c r="G45" s="589">
        <v>392.90196999999995</v>
      </c>
      <c r="H45" s="589">
        <v>2744.7269700000002</v>
      </c>
      <c r="I45" s="589">
        <v>17767.081020000001</v>
      </c>
    </row>
    <row r="46" spans="1:9" ht="15" customHeight="1">
      <c r="A46" s="703" t="s">
        <v>1122</v>
      </c>
      <c r="B46" s="589">
        <v>2017.0970900000002</v>
      </c>
      <c r="C46" s="589">
        <v>418.82804999999962</v>
      </c>
      <c r="D46" s="589">
        <v>695.40385999999944</v>
      </c>
      <c r="E46" s="589">
        <v>5788.1437700000042</v>
      </c>
      <c r="F46" s="589">
        <v>-1470.95442</v>
      </c>
      <c r="G46" s="589">
        <v>125.43575000000004</v>
      </c>
      <c r="H46" s="589">
        <v>1882.2712799999995</v>
      </c>
      <c r="I46" s="589">
        <v>9456.2253800000035</v>
      </c>
    </row>
    <row r="47" spans="1:9" ht="15" customHeight="1">
      <c r="A47" s="577" t="s">
        <v>1237</v>
      </c>
      <c r="B47" s="589">
        <v>2.9521700000000002</v>
      </c>
      <c r="C47" s="589">
        <v>0</v>
      </c>
      <c r="D47" s="589">
        <v>7.739E-2</v>
      </c>
      <c r="E47" s="589">
        <v>0</v>
      </c>
      <c r="F47" s="589">
        <v>2175.3479199999997</v>
      </c>
      <c r="G47" s="589">
        <v>0</v>
      </c>
      <c r="H47" s="589">
        <v>33.934040000000003</v>
      </c>
      <c r="I47" s="589">
        <v>2212.3115199999997</v>
      </c>
    </row>
    <row r="48" spans="1:9" ht="15" customHeight="1">
      <c r="A48" s="704" t="s">
        <v>1238</v>
      </c>
      <c r="B48" s="589">
        <v>3.1233599999999999</v>
      </c>
      <c r="C48" s="589">
        <v>0</v>
      </c>
      <c r="D48" s="589">
        <v>1.18164</v>
      </c>
      <c r="E48" s="589">
        <v>1.542</v>
      </c>
      <c r="F48" s="589">
        <v>104.75360999999999</v>
      </c>
      <c r="G48" s="589">
        <v>0</v>
      </c>
      <c r="H48" s="589">
        <v>32.921330000000005</v>
      </c>
      <c r="I48" s="589">
        <v>143.52194</v>
      </c>
    </row>
    <row r="49" spans="1:9" ht="15" customHeight="1">
      <c r="A49" s="703" t="s">
        <v>1136</v>
      </c>
      <c r="B49" s="589">
        <v>2016.9259000000002</v>
      </c>
      <c r="C49" s="589">
        <v>418.82804999999962</v>
      </c>
      <c r="D49" s="589">
        <v>694.29960999999946</v>
      </c>
      <c r="E49" s="589">
        <v>5786.6017700000039</v>
      </c>
      <c r="F49" s="589">
        <v>599.6398899999997</v>
      </c>
      <c r="G49" s="589">
        <v>125.43575000000004</v>
      </c>
      <c r="H49" s="589">
        <v>1883.2839899999997</v>
      </c>
      <c r="I49" s="589">
        <v>11525.014960000004</v>
      </c>
    </row>
    <row r="50" spans="1:9" ht="15" customHeight="1">
      <c r="A50" s="577" t="s">
        <v>1138</v>
      </c>
      <c r="B50" s="589">
        <v>0</v>
      </c>
      <c r="C50" s="589">
        <v>8.4999999999999992E-2</v>
      </c>
      <c r="D50" s="589">
        <v>0</v>
      </c>
      <c r="E50" s="589">
        <v>0</v>
      </c>
      <c r="F50" s="589">
        <v>0</v>
      </c>
      <c r="G50" s="589">
        <v>0</v>
      </c>
      <c r="H50" s="589">
        <v>0</v>
      </c>
      <c r="I50" s="589">
        <v>8.4999999999999992E-2</v>
      </c>
    </row>
    <row r="51" spans="1:9" ht="15" customHeight="1">
      <c r="A51" s="703" t="s">
        <v>629</v>
      </c>
      <c r="B51" s="589">
        <v>2016.9259000000002</v>
      </c>
      <c r="C51" s="589">
        <v>418.9130499999996</v>
      </c>
      <c r="D51" s="589">
        <v>694.29960999999946</v>
      </c>
      <c r="E51" s="589">
        <v>5786.6017700000039</v>
      </c>
      <c r="F51" s="589">
        <v>599.6398899999997</v>
      </c>
      <c r="G51" s="589">
        <v>125.43575000000004</v>
      </c>
      <c r="H51" s="589">
        <v>1883.2839899999997</v>
      </c>
      <c r="I51" s="589">
        <v>11525.099960000005</v>
      </c>
    </row>
    <row r="52" spans="1:9" ht="15" customHeight="1">
      <c r="A52" s="577" t="s">
        <v>1141</v>
      </c>
      <c r="B52" s="589">
        <v>2.22878</v>
      </c>
      <c r="C52" s="589">
        <v>0</v>
      </c>
      <c r="D52" s="589">
        <v>38.822559999999996</v>
      </c>
      <c r="E52" s="589">
        <v>0</v>
      </c>
      <c r="F52" s="589">
        <v>5.93973</v>
      </c>
      <c r="G52" s="589">
        <v>62.311900000000001</v>
      </c>
      <c r="H52" s="589">
        <v>0</v>
      </c>
      <c r="I52" s="589">
        <v>109.30296999999999</v>
      </c>
    </row>
    <row r="53" spans="1:9" ht="15" customHeight="1">
      <c r="A53" s="704" t="s">
        <v>1143</v>
      </c>
      <c r="B53" s="589">
        <v>0.55549999999999999</v>
      </c>
      <c r="C53" s="589">
        <v>0</v>
      </c>
      <c r="D53" s="589">
        <v>168.11788000000001</v>
      </c>
      <c r="E53" s="589">
        <v>0</v>
      </c>
      <c r="F53" s="589">
        <v>384.49196999999998</v>
      </c>
      <c r="G53" s="589">
        <v>7.3367700000000005</v>
      </c>
      <c r="H53" s="589">
        <v>0</v>
      </c>
      <c r="I53" s="589">
        <v>560.50211999999999</v>
      </c>
    </row>
    <row r="54" spans="1:9" ht="15" customHeight="1">
      <c r="A54" s="703" t="s">
        <v>631</v>
      </c>
      <c r="B54" s="589">
        <v>2018.5991800000002</v>
      </c>
      <c r="C54" s="589">
        <v>418.9130499999996</v>
      </c>
      <c r="D54" s="589">
        <v>565.0042899999994</v>
      </c>
      <c r="E54" s="589">
        <v>5786.6017700000039</v>
      </c>
      <c r="F54" s="589">
        <v>221.08764999999977</v>
      </c>
      <c r="G54" s="589">
        <v>180.41088000000005</v>
      </c>
      <c r="H54" s="589">
        <v>1883.2839899999997</v>
      </c>
      <c r="I54" s="589">
        <v>11073.900810000001</v>
      </c>
    </row>
    <row r="55" spans="1:9" ht="15" customHeight="1">
      <c r="A55" s="577" t="s">
        <v>1146</v>
      </c>
      <c r="B55" s="589">
        <v>0</v>
      </c>
      <c r="C55" s="589">
        <v>0</v>
      </c>
      <c r="D55" s="589">
        <v>0</v>
      </c>
      <c r="E55" s="589">
        <v>0</v>
      </c>
      <c r="F55" s="589">
        <v>0</v>
      </c>
      <c r="G55" s="589">
        <v>0</v>
      </c>
      <c r="H55" s="589">
        <v>0</v>
      </c>
      <c r="I55" s="589">
        <v>0</v>
      </c>
    </row>
    <row r="56" spans="1:9" ht="15" customHeight="1">
      <c r="A56" s="703" t="s">
        <v>1148</v>
      </c>
      <c r="B56" s="589">
        <v>2018.5991800000002</v>
      </c>
      <c r="C56" s="589">
        <v>418.9130499999996</v>
      </c>
      <c r="D56" s="589">
        <v>565.0042899999994</v>
      </c>
      <c r="E56" s="589">
        <v>5786.6017700000039</v>
      </c>
      <c r="F56" s="589">
        <v>221.08764999999977</v>
      </c>
      <c r="G56" s="589">
        <v>180.41088000000005</v>
      </c>
      <c r="H56" s="589">
        <v>1883.2839899999997</v>
      </c>
      <c r="I56" s="589">
        <v>11073.900810000001</v>
      </c>
    </row>
    <row r="57" spans="1:9" ht="15" customHeight="1">
      <c r="A57" s="577" t="s">
        <v>1150</v>
      </c>
      <c r="B57" s="589">
        <v>0</v>
      </c>
      <c r="C57" s="589">
        <v>0</v>
      </c>
      <c r="D57" s="589">
        <v>84.707229999999996</v>
      </c>
      <c r="E57" s="589">
        <v>0</v>
      </c>
      <c r="F57" s="589">
        <v>0</v>
      </c>
      <c r="G57" s="589">
        <v>0</v>
      </c>
      <c r="H57" s="589">
        <v>0</v>
      </c>
      <c r="I57" s="589">
        <v>84.707229999999996</v>
      </c>
    </row>
    <row r="58" spans="1:9" ht="15" customHeight="1">
      <c r="A58" s="583" t="s">
        <v>1152</v>
      </c>
      <c r="B58" s="591">
        <v>2018.5991800000002</v>
      </c>
      <c r="C58" s="591">
        <v>418.9130499999996</v>
      </c>
      <c r="D58" s="591">
        <v>480.29705999999942</v>
      </c>
      <c r="E58" s="591">
        <v>5786.6017700000039</v>
      </c>
      <c r="F58" s="591">
        <v>221.08764999999977</v>
      </c>
      <c r="G58" s="591">
        <v>180.41088000000005</v>
      </c>
      <c r="H58" s="591">
        <v>1883.2839899999997</v>
      </c>
      <c r="I58" s="591">
        <v>10989.193580000001</v>
      </c>
    </row>
    <row r="59" spans="1:9" ht="3.75" customHeight="1" thickBot="1">
      <c r="A59" s="705"/>
      <c r="B59" s="705"/>
      <c r="C59" s="705"/>
      <c r="D59" s="705"/>
      <c r="E59" s="705"/>
      <c r="F59" s="705"/>
      <c r="G59" s="705"/>
      <c r="H59" s="705"/>
      <c r="I59" s="705"/>
    </row>
    <row r="60" spans="1:9" ht="15" customHeight="1" thickTop="1">
      <c r="A60" s="88"/>
      <c r="B60" s="88"/>
      <c r="C60" s="88"/>
      <c r="D60" s="88"/>
      <c r="E60" s="88"/>
      <c r="F60" s="88"/>
      <c r="G60" s="88"/>
      <c r="H60" s="88"/>
      <c r="I60" s="88"/>
    </row>
    <row r="61" spans="1:9" ht="15" customHeight="1">
      <c r="A61" s="88"/>
      <c r="B61" s="88"/>
      <c r="C61" s="88"/>
      <c r="D61" s="88"/>
      <c r="E61" s="88"/>
      <c r="F61" s="88"/>
      <c r="G61" s="88"/>
      <c r="H61" s="88"/>
      <c r="I61" s="88"/>
    </row>
  </sheetData>
  <mergeCells count="4">
    <mergeCell ref="A1:I1"/>
    <mergeCell ref="A2:I2"/>
    <mergeCell ref="A3:I3"/>
    <mergeCell ref="A4:I4"/>
  </mergeCells>
  <pageMargins left="0.7" right="0.7" top="0.75" bottom="0.75" header="0.3" footer="0.3"/>
  <pageSetup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67"/>
  <sheetViews>
    <sheetView zoomScale="115" zoomScaleNormal="115" workbookViewId="0">
      <selection sqref="A1:B1"/>
    </sheetView>
  </sheetViews>
  <sheetFormatPr baseColWidth="10" defaultColWidth="9.140625" defaultRowHeight="15"/>
  <cols>
    <col min="1" max="1" width="85.7109375" style="7" customWidth="1"/>
    <col min="2" max="2" width="9.140625" style="7"/>
  </cols>
  <sheetData>
    <row r="1" spans="1:8" ht="18">
      <c r="A1" s="817" t="s">
        <v>30</v>
      </c>
      <c r="B1" s="817"/>
      <c r="C1" s="7"/>
      <c r="D1" s="7"/>
      <c r="E1" s="7"/>
      <c r="F1" s="7"/>
      <c r="G1" s="7"/>
      <c r="H1" s="7"/>
    </row>
    <row r="2" spans="1:8">
      <c r="A2" s="8"/>
      <c r="B2" s="600"/>
      <c r="C2" s="7"/>
      <c r="D2" s="7"/>
      <c r="E2" s="7"/>
      <c r="F2" s="7"/>
      <c r="G2" s="7"/>
      <c r="H2" s="7"/>
    </row>
    <row r="3" spans="1:8">
      <c r="A3" s="8" t="s">
        <v>31</v>
      </c>
      <c r="B3" s="600"/>
      <c r="C3" s="7"/>
      <c r="D3" s="7"/>
      <c r="E3" s="7"/>
      <c r="F3" s="7"/>
      <c r="G3" s="7"/>
      <c r="H3" s="7"/>
    </row>
    <row r="4" spans="1:8">
      <c r="A4" s="600" t="s">
        <v>32</v>
      </c>
      <c r="B4" s="600" t="s">
        <v>33</v>
      </c>
      <c r="C4" s="7"/>
      <c r="D4" s="7"/>
      <c r="E4" s="7"/>
      <c r="F4" s="7"/>
      <c r="G4" s="7"/>
      <c r="H4" s="7"/>
    </row>
    <row r="5" spans="1:8">
      <c r="A5" s="600" t="s">
        <v>34</v>
      </c>
      <c r="B5" s="600" t="s">
        <v>35</v>
      </c>
      <c r="C5" s="7"/>
      <c r="D5" s="7"/>
      <c r="E5" s="7"/>
      <c r="F5" s="7"/>
      <c r="G5" s="7"/>
      <c r="H5" s="7"/>
    </row>
    <row r="6" spans="1:8">
      <c r="A6" s="600" t="s">
        <v>36</v>
      </c>
      <c r="B6" s="600" t="s">
        <v>37</v>
      </c>
      <c r="C6" s="7"/>
      <c r="D6" s="7"/>
      <c r="E6" s="7"/>
      <c r="F6" s="7"/>
      <c r="G6" s="7"/>
      <c r="H6" s="7"/>
    </row>
    <row r="7" spans="1:8">
      <c r="A7" s="600" t="s">
        <v>38</v>
      </c>
      <c r="B7" s="600" t="s">
        <v>39</v>
      </c>
      <c r="C7" s="7"/>
      <c r="D7" s="7"/>
      <c r="E7" s="7"/>
      <c r="F7" s="7"/>
      <c r="G7" s="7"/>
      <c r="H7" s="7"/>
    </row>
    <row r="8" spans="1:8">
      <c r="A8" s="600" t="s">
        <v>40</v>
      </c>
      <c r="B8" s="600" t="s">
        <v>41</v>
      </c>
      <c r="C8" s="7"/>
      <c r="D8" s="7"/>
      <c r="E8" s="7"/>
      <c r="F8" s="7"/>
      <c r="G8" s="7"/>
      <c r="H8" s="7"/>
    </row>
    <row r="9" spans="1:8">
      <c r="A9" s="600" t="s">
        <v>42</v>
      </c>
      <c r="B9" s="600" t="s">
        <v>43</v>
      </c>
      <c r="C9" s="7"/>
      <c r="D9" s="7"/>
      <c r="E9" s="7"/>
      <c r="F9" s="7"/>
      <c r="G9" s="7"/>
      <c r="H9" s="7"/>
    </row>
    <row r="10" spans="1:8">
      <c r="A10" s="600" t="s">
        <v>44</v>
      </c>
      <c r="B10" s="600" t="s">
        <v>45</v>
      </c>
      <c r="C10" s="7"/>
      <c r="D10" s="7"/>
      <c r="E10" s="7"/>
      <c r="F10" s="7"/>
      <c r="G10" s="7"/>
      <c r="H10" s="7"/>
    </row>
    <row r="11" spans="1:8">
      <c r="A11" s="600" t="s">
        <v>46</v>
      </c>
      <c r="B11" s="600" t="s">
        <v>47</v>
      </c>
      <c r="C11" s="7"/>
      <c r="D11" s="7"/>
      <c r="E11" s="7"/>
      <c r="F11" s="7"/>
      <c r="G11" s="7"/>
      <c r="H11" s="7"/>
    </row>
    <row r="12" spans="1:8">
      <c r="A12" s="600" t="s">
        <v>48</v>
      </c>
      <c r="B12" s="600" t="s">
        <v>49</v>
      </c>
      <c r="C12" s="7"/>
      <c r="D12" s="7"/>
      <c r="E12" s="7"/>
      <c r="F12" s="7"/>
      <c r="G12" s="7"/>
      <c r="H12" s="7"/>
    </row>
    <row r="13" spans="1:8">
      <c r="A13" s="600" t="s">
        <v>50</v>
      </c>
      <c r="B13" s="600" t="s">
        <v>51</v>
      </c>
      <c r="C13" s="7"/>
      <c r="D13" s="7"/>
      <c r="E13" s="7"/>
      <c r="F13" s="7"/>
      <c r="G13" s="7"/>
      <c r="H13" s="7"/>
    </row>
    <row r="14" spans="1:8">
      <c r="A14" s="600" t="s">
        <v>52</v>
      </c>
      <c r="B14" s="600" t="s">
        <v>53</v>
      </c>
      <c r="C14" s="7"/>
      <c r="D14" s="7"/>
      <c r="E14" s="7"/>
      <c r="F14" s="7"/>
      <c r="G14" s="7"/>
      <c r="H14" s="7"/>
    </row>
    <row r="15" spans="1:8">
      <c r="A15" s="600" t="s">
        <v>54</v>
      </c>
      <c r="B15" s="600" t="s">
        <v>55</v>
      </c>
      <c r="C15" s="7"/>
      <c r="D15" s="7"/>
      <c r="E15" s="7"/>
      <c r="F15" s="7"/>
      <c r="G15" s="7"/>
      <c r="H15" s="7"/>
    </row>
    <row r="16" spans="1:8" s="5" customFormat="1">
      <c r="A16" s="600" t="s">
        <v>1392</v>
      </c>
      <c r="B16" s="600" t="s">
        <v>976</v>
      </c>
      <c r="C16" s="7"/>
      <c r="D16" s="7"/>
      <c r="E16" s="7"/>
      <c r="F16" s="7"/>
      <c r="G16" s="7"/>
      <c r="H16" s="7"/>
    </row>
    <row r="17" spans="1:8">
      <c r="A17" s="600"/>
      <c r="B17" s="600"/>
      <c r="C17" s="7"/>
      <c r="D17" s="7"/>
      <c r="E17" s="7"/>
      <c r="F17" s="7"/>
      <c r="G17" s="7"/>
      <c r="H17" s="7"/>
    </row>
    <row r="18" spans="1:8">
      <c r="A18" s="8" t="s">
        <v>56</v>
      </c>
      <c r="B18" s="600"/>
      <c r="C18" s="7"/>
      <c r="D18" s="7"/>
      <c r="E18" s="7"/>
      <c r="F18" s="7"/>
      <c r="G18" s="7"/>
      <c r="H18" s="7"/>
    </row>
    <row r="19" spans="1:8">
      <c r="A19" s="600" t="s">
        <v>1373</v>
      </c>
      <c r="B19" s="600" t="s">
        <v>57</v>
      </c>
      <c r="C19" s="7"/>
      <c r="D19" s="7"/>
      <c r="E19" s="7"/>
      <c r="F19" s="7"/>
      <c r="G19" s="7"/>
      <c r="H19" s="7"/>
    </row>
    <row r="20" spans="1:8">
      <c r="A20" s="600" t="s">
        <v>58</v>
      </c>
      <c r="B20" s="600" t="s">
        <v>59</v>
      </c>
      <c r="C20" s="7"/>
      <c r="D20" s="7"/>
      <c r="E20" s="7"/>
      <c r="F20" s="7"/>
      <c r="G20" s="7"/>
      <c r="H20" s="7"/>
    </row>
    <row r="21" spans="1:8">
      <c r="A21" s="600"/>
      <c r="B21" s="600"/>
      <c r="C21" s="7"/>
      <c r="D21" s="7"/>
      <c r="E21" s="7"/>
      <c r="F21" s="7"/>
      <c r="G21" s="7"/>
      <c r="H21" s="7"/>
    </row>
    <row r="22" spans="1:8">
      <c r="A22" s="8" t="s">
        <v>60</v>
      </c>
      <c r="B22" s="600"/>
      <c r="C22" s="7"/>
      <c r="D22" s="7"/>
      <c r="E22" s="7"/>
      <c r="F22" s="7"/>
      <c r="G22" s="7"/>
      <c r="H22" s="7"/>
    </row>
    <row r="23" spans="1:8">
      <c r="A23" s="600" t="s">
        <v>61</v>
      </c>
      <c r="B23" s="600" t="s">
        <v>62</v>
      </c>
      <c r="C23" s="7"/>
      <c r="D23" s="7"/>
      <c r="E23" s="7"/>
      <c r="F23" s="7"/>
      <c r="G23" s="7"/>
      <c r="H23" s="7"/>
    </row>
    <row r="24" spans="1:8">
      <c r="A24" s="600" t="s">
        <v>63</v>
      </c>
      <c r="B24" s="600" t="s">
        <v>64</v>
      </c>
      <c r="C24" s="7"/>
      <c r="D24" s="7"/>
      <c r="E24" s="7"/>
      <c r="F24" s="7"/>
      <c r="G24" s="7"/>
      <c r="H24" s="7"/>
    </row>
    <row r="25" spans="1:8">
      <c r="A25" s="600" t="s">
        <v>65</v>
      </c>
      <c r="B25" s="600" t="s">
        <v>66</v>
      </c>
      <c r="C25" s="7"/>
      <c r="D25" s="7"/>
      <c r="E25" s="7"/>
      <c r="F25" s="7"/>
      <c r="G25" s="7"/>
      <c r="H25" s="7"/>
    </row>
    <row r="26" spans="1:8">
      <c r="A26" s="600"/>
      <c r="B26" s="600"/>
      <c r="C26" s="7"/>
      <c r="D26" s="7"/>
      <c r="E26" s="7"/>
      <c r="F26" s="7"/>
      <c r="G26" s="7"/>
      <c r="H26" s="7"/>
    </row>
    <row r="27" spans="1:8">
      <c r="A27" s="8" t="s">
        <v>515</v>
      </c>
      <c r="B27" s="600"/>
      <c r="C27" s="7"/>
      <c r="D27" s="7"/>
      <c r="E27" s="7"/>
      <c r="F27" s="7"/>
      <c r="G27" s="7"/>
      <c r="H27" s="7"/>
    </row>
    <row r="28" spans="1:8">
      <c r="A28" s="600" t="s">
        <v>1453</v>
      </c>
      <c r="B28" s="600" t="s">
        <v>67</v>
      </c>
      <c r="C28" s="7"/>
      <c r="D28" s="7"/>
      <c r="E28" s="7"/>
      <c r="F28" s="7"/>
      <c r="G28" s="7"/>
      <c r="H28" s="7"/>
    </row>
    <row r="29" spans="1:8">
      <c r="A29" s="600" t="s">
        <v>1454</v>
      </c>
      <c r="B29" s="600" t="s">
        <v>68</v>
      </c>
      <c r="C29" s="7"/>
      <c r="D29" s="7"/>
      <c r="E29" s="7"/>
      <c r="F29" s="7"/>
      <c r="G29" s="7"/>
      <c r="H29" s="7"/>
    </row>
    <row r="30" spans="1:8">
      <c r="A30" s="600" t="s">
        <v>1455</v>
      </c>
      <c r="B30" s="600" t="s">
        <v>69</v>
      </c>
      <c r="C30" s="7"/>
      <c r="D30" s="7"/>
      <c r="E30" s="7"/>
      <c r="F30" s="7"/>
      <c r="G30" s="7"/>
      <c r="H30" s="7"/>
    </row>
    <row r="31" spans="1:8">
      <c r="A31" s="600" t="s">
        <v>1456</v>
      </c>
      <c r="B31" s="600" t="s">
        <v>70</v>
      </c>
      <c r="C31" s="7"/>
      <c r="D31" s="7"/>
      <c r="E31" s="7"/>
      <c r="F31" s="7"/>
      <c r="G31" s="7"/>
      <c r="H31" s="7"/>
    </row>
    <row r="32" spans="1:8">
      <c r="A32" s="600" t="s">
        <v>1457</v>
      </c>
      <c r="B32" s="600" t="s">
        <v>71</v>
      </c>
      <c r="C32" s="7"/>
      <c r="D32" s="7"/>
      <c r="E32" s="7"/>
      <c r="F32" s="7"/>
      <c r="G32" s="7"/>
      <c r="H32" s="7"/>
    </row>
    <row r="33" spans="1:8">
      <c r="A33" s="600" t="s">
        <v>1458</v>
      </c>
      <c r="B33" s="600" t="s">
        <v>72</v>
      </c>
      <c r="C33" s="7"/>
      <c r="D33" s="7"/>
      <c r="E33" s="7"/>
      <c r="F33" s="7"/>
      <c r="G33" s="7"/>
      <c r="H33" s="7"/>
    </row>
    <row r="34" spans="1:8">
      <c r="A34" s="600" t="s">
        <v>1459</v>
      </c>
      <c r="B34" s="600" t="s">
        <v>73</v>
      </c>
      <c r="C34" s="7"/>
      <c r="D34" s="7"/>
      <c r="E34" s="7"/>
      <c r="F34" s="7"/>
      <c r="G34" s="7"/>
      <c r="H34" s="7"/>
    </row>
    <row r="35" spans="1:8">
      <c r="A35" s="600" t="s">
        <v>1460</v>
      </c>
      <c r="B35" s="600" t="s">
        <v>74</v>
      </c>
      <c r="C35" s="7"/>
      <c r="D35" s="7"/>
      <c r="E35" s="7"/>
      <c r="F35" s="7"/>
      <c r="G35" s="7"/>
      <c r="H35" s="7"/>
    </row>
    <row r="36" spans="1:8">
      <c r="A36" s="600" t="s">
        <v>1461</v>
      </c>
      <c r="B36" s="600" t="s">
        <v>75</v>
      </c>
      <c r="C36" s="7"/>
      <c r="D36" s="7"/>
      <c r="E36" s="7"/>
      <c r="F36" s="7"/>
      <c r="G36" s="7"/>
      <c r="H36" s="7"/>
    </row>
    <row r="37" spans="1:8">
      <c r="A37" s="600" t="s">
        <v>1462</v>
      </c>
      <c r="B37" s="600" t="s">
        <v>76</v>
      </c>
      <c r="C37" s="7"/>
      <c r="D37" s="7"/>
      <c r="E37" s="7"/>
      <c r="F37" s="7"/>
      <c r="G37" s="7"/>
      <c r="H37" s="7"/>
    </row>
    <row r="38" spans="1:8">
      <c r="A38" s="600" t="s">
        <v>1463</v>
      </c>
      <c r="B38" s="600" t="s">
        <v>77</v>
      </c>
      <c r="C38" s="7"/>
      <c r="D38" s="7"/>
      <c r="E38" s="7"/>
      <c r="F38" s="7"/>
      <c r="G38" s="7"/>
      <c r="H38" s="7"/>
    </row>
    <row r="39" spans="1:8">
      <c r="A39" s="600" t="s">
        <v>1464</v>
      </c>
      <c r="B39" s="600" t="s">
        <v>78</v>
      </c>
      <c r="C39" s="7"/>
      <c r="D39" s="7"/>
      <c r="E39" s="7"/>
      <c r="F39" s="7"/>
      <c r="G39" s="7"/>
      <c r="H39" s="7"/>
    </row>
    <row r="40" spans="1:8">
      <c r="A40" s="600" t="s">
        <v>1465</v>
      </c>
      <c r="B40" s="600" t="s">
        <v>79</v>
      </c>
      <c r="C40" s="7"/>
      <c r="D40" s="7"/>
      <c r="E40" s="7"/>
      <c r="F40" s="7"/>
      <c r="G40" s="7"/>
      <c r="H40" s="7"/>
    </row>
    <row r="41" spans="1:8">
      <c r="A41" s="600" t="s">
        <v>1466</v>
      </c>
      <c r="B41" s="600" t="s">
        <v>80</v>
      </c>
      <c r="C41" s="7"/>
      <c r="D41" s="7"/>
      <c r="E41" s="7"/>
      <c r="F41" s="7"/>
      <c r="G41" s="7"/>
      <c r="H41" s="7"/>
    </row>
    <row r="42" spans="1:8">
      <c r="A42" s="600" t="s">
        <v>1467</v>
      </c>
      <c r="B42" s="600" t="s">
        <v>81</v>
      </c>
      <c r="C42" s="7"/>
      <c r="D42" s="7"/>
      <c r="E42" s="7"/>
      <c r="F42" s="7"/>
      <c r="G42" s="7"/>
      <c r="H42" s="7"/>
    </row>
    <row r="43" spans="1:8">
      <c r="A43" s="600" t="s">
        <v>1468</v>
      </c>
      <c r="B43" s="600" t="s">
        <v>82</v>
      </c>
      <c r="C43" s="7"/>
      <c r="D43" s="7"/>
      <c r="E43" s="7"/>
      <c r="F43" s="7"/>
      <c r="G43" s="7"/>
      <c r="H43" s="7"/>
    </row>
    <row r="44" spans="1:8">
      <c r="A44" s="600" t="s">
        <v>1469</v>
      </c>
      <c r="B44" s="600" t="s">
        <v>83</v>
      </c>
      <c r="C44" s="7"/>
      <c r="D44" s="7"/>
      <c r="E44" s="7"/>
      <c r="F44" s="7"/>
      <c r="G44" s="7"/>
      <c r="H44" s="7"/>
    </row>
    <row r="45" spans="1:8">
      <c r="A45" s="600" t="s">
        <v>1470</v>
      </c>
      <c r="B45" s="600" t="s">
        <v>84</v>
      </c>
      <c r="C45" s="7"/>
      <c r="D45" s="7"/>
      <c r="E45" s="7"/>
      <c r="F45" s="7"/>
      <c r="G45" s="7"/>
      <c r="H45" s="7"/>
    </row>
    <row r="46" spans="1:8">
      <c r="A46" s="600" t="s">
        <v>1471</v>
      </c>
      <c r="B46" s="600" t="s">
        <v>85</v>
      </c>
      <c r="C46" s="7"/>
      <c r="D46" s="7"/>
      <c r="E46" s="7"/>
      <c r="F46" s="7"/>
      <c r="G46" s="7"/>
      <c r="H46" s="7"/>
    </row>
    <row r="47" spans="1:8">
      <c r="A47" s="600" t="s">
        <v>1472</v>
      </c>
      <c r="B47" s="600" t="s">
        <v>86</v>
      </c>
      <c r="C47" s="7"/>
      <c r="D47" s="7"/>
      <c r="E47" s="7"/>
      <c r="F47" s="7"/>
      <c r="G47" s="7"/>
      <c r="H47" s="7"/>
    </row>
    <row r="48" spans="1:8">
      <c r="A48" s="600" t="s">
        <v>1473</v>
      </c>
      <c r="B48" s="600" t="s">
        <v>87</v>
      </c>
      <c r="C48" s="7"/>
      <c r="D48" s="7"/>
      <c r="E48" s="7"/>
      <c r="F48" s="7"/>
      <c r="G48" s="7"/>
      <c r="H48" s="7"/>
    </row>
    <row r="49" spans="1:8">
      <c r="A49" s="600" t="s">
        <v>1474</v>
      </c>
      <c r="B49" s="600" t="s">
        <v>88</v>
      </c>
      <c r="C49" s="7"/>
      <c r="D49" s="7"/>
      <c r="E49" s="7"/>
      <c r="F49" s="7"/>
      <c r="G49" s="7"/>
      <c r="H49" s="7"/>
    </row>
    <row r="50" spans="1:8">
      <c r="A50" s="600" t="s">
        <v>1475</v>
      </c>
      <c r="B50" s="600" t="s">
        <v>89</v>
      </c>
      <c r="C50" s="7"/>
      <c r="D50" s="7"/>
      <c r="E50" s="7"/>
      <c r="F50" s="7"/>
      <c r="G50" s="7"/>
      <c r="H50" s="7"/>
    </row>
    <row r="51" spans="1:8">
      <c r="A51" s="600" t="s">
        <v>1476</v>
      </c>
      <c r="B51" s="600" t="s">
        <v>90</v>
      </c>
      <c r="C51" s="7"/>
      <c r="D51" s="7"/>
      <c r="E51" s="7"/>
      <c r="F51" s="7"/>
      <c r="G51" s="7"/>
      <c r="H51" s="7"/>
    </row>
    <row r="52" spans="1:8">
      <c r="A52" s="600" t="s">
        <v>1477</v>
      </c>
      <c r="B52" s="600" t="s">
        <v>91</v>
      </c>
      <c r="C52" s="7"/>
      <c r="D52" s="7"/>
      <c r="E52" s="7"/>
      <c r="F52" s="7"/>
      <c r="G52" s="7"/>
      <c r="H52" s="7"/>
    </row>
    <row r="53" spans="1:8">
      <c r="A53" s="600" t="s">
        <v>1478</v>
      </c>
      <c r="B53" s="600" t="s">
        <v>92</v>
      </c>
      <c r="C53" s="7"/>
      <c r="D53" s="7"/>
      <c r="E53" s="7"/>
      <c r="F53" s="7"/>
      <c r="G53" s="7"/>
      <c r="H53" s="7"/>
    </row>
    <row r="54" spans="1:8">
      <c r="A54" s="600" t="s">
        <v>1479</v>
      </c>
      <c r="B54" s="600" t="s">
        <v>93</v>
      </c>
      <c r="C54" s="7"/>
      <c r="D54" s="7"/>
      <c r="E54" s="7"/>
      <c r="F54" s="7"/>
      <c r="G54" s="7"/>
      <c r="H54" s="7"/>
    </row>
    <row r="55" spans="1:8">
      <c r="A55" s="600" t="s">
        <v>1480</v>
      </c>
      <c r="B55" s="600" t="s">
        <v>94</v>
      </c>
      <c r="C55" s="7"/>
      <c r="D55" s="7"/>
      <c r="E55" s="7"/>
      <c r="F55" s="7"/>
      <c r="G55" s="7"/>
      <c r="H55" s="7"/>
    </row>
    <row r="56" spans="1:8">
      <c r="A56" s="600" t="s">
        <v>1481</v>
      </c>
      <c r="B56" s="600" t="s">
        <v>95</v>
      </c>
      <c r="C56" s="7"/>
      <c r="D56" s="7"/>
      <c r="E56" s="7"/>
      <c r="F56" s="7"/>
      <c r="G56" s="7"/>
      <c r="H56" s="7"/>
    </row>
    <row r="57" spans="1:8">
      <c r="A57" s="600" t="s">
        <v>1482</v>
      </c>
      <c r="B57" s="600" t="s">
        <v>96</v>
      </c>
      <c r="C57" s="7"/>
      <c r="D57" s="7"/>
      <c r="E57" s="7"/>
      <c r="F57" s="7"/>
      <c r="G57" s="7"/>
      <c r="H57" s="7"/>
    </row>
    <row r="58" spans="1:8" s="5" customFormat="1">
      <c r="A58" s="600" t="s">
        <v>1483</v>
      </c>
      <c r="B58" s="600" t="s">
        <v>516</v>
      </c>
      <c r="C58" s="7"/>
      <c r="D58" s="7"/>
      <c r="E58" s="7"/>
      <c r="F58" s="7"/>
      <c r="G58" s="7"/>
      <c r="H58" s="7"/>
    </row>
    <row r="59" spans="1:8" s="5" customFormat="1">
      <c r="A59" s="600" t="s">
        <v>1484</v>
      </c>
      <c r="B59" s="600" t="s">
        <v>1268</v>
      </c>
      <c r="C59" s="7"/>
      <c r="D59" s="7"/>
      <c r="E59" s="7"/>
      <c r="F59" s="7"/>
      <c r="G59" s="7"/>
      <c r="H59" s="7"/>
    </row>
    <row r="60" spans="1:8" s="5" customFormat="1">
      <c r="A60" s="600" t="s">
        <v>1485</v>
      </c>
      <c r="B60" s="600" t="s">
        <v>1277</v>
      </c>
      <c r="C60" s="7"/>
      <c r="D60" s="7"/>
      <c r="E60" s="7"/>
      <c r="F60" s="7"/>
      <c r="G60" s="7"/>
      <c r="H60" s="7"/>
    </row>
    <row r="61" spans="1:8" s="5" customFormat="1">
      <c r="A61" s="600" t="s">
        <v>1486</v>
      </c>
      <c r="B61" s="600" t="s">
        <v>1278</v>
      </c>
      <c r="C61" s="7"/>
      <c r="D61" s="7"/>
      <c r="E61" s="7"/>
      <c r="F61" s="7"/>
      <c r="G61" s="7"/>
      <c r="H61" s="7"/>
    </row>
    <row r="62" spans="1:8" s="661" customFormat="1">
      <c r="A62" s="600" t="s">
        <v>1487</v>
      </c>
      <c r="B62" s="600" t="s">
        <v>1289</v>
      </c>
      <c r="C62" s="7"/>
      <c r="D62" s="7"/>
      <c r="E62" s="7"/>
      <c r="F62" s="7"/>
      <c r="G62" s="7"/>
      <c r="H62" s="7"/>
    </row>
    <row r="63" spans="1:8" s="661" customFormat="1">
      <c r="A63" s="600" t="s">
        <v>1488</v>
      </c>
      <c r="B63" s="600" t="s">
        <v>1288</v>
      </c>
      <c r="C63" s="7"/>
      <c r="D63" s="7"/>
      <c r="E63" s="7"/>
      <c r="F63" s="7"/>
      <c r="G63" s="7"/>
      <c r="H63" s="7"/>
    </row>
    <row r="64" spans="1:8" s="676" customFormat="1">
      <c r="A64" s="600" t="s">
        <v>1489</v>
      </c>
      <c r="B64" s="600" t="s">
        <v>1378</v>
      </c>
      <c r="C64" s="7"/>
      <c r="D64" s="7"/>
      <c r="E64" s="7"/>
      <c r="F64" s="7"/>
      <c r="G64" s="7"/>
      <c r="H64" s="7"/>
    </row>
    <row r="65" spans="1:8" s="680" customFormat="1">
      <c r="A65" s="600" t="s">
        <v>1490</v>
      </c>
      <c r="B65" s="600" t="s">
        <v>1412</v>
      </c>
      <c r="C65" s="7"/>
      <c r="D65" s="7"/>
      <c r="E65" s="7"/>
      <c r="F65" s="7"/>
      <c r="G65" s="7"/>
      <c r="H65" s="7"/>
    </row>
    <row r="66" spans="1:8" s="680" customFormat="1">
      <c r="A66" s="600" t="s">
        <v>1491</v>
      </c>
      <c r="B66" s="600" t="s">
        <v>1411</v>
      </c>
      <c r="C66" s="7"/>
      <c r="D66" s="7"/>
      <c r="E66" s="7"/>
      <c r="F66" s="7"/>
      <c r="G66" s="7"/>
      <c r="H66" s="7"/>
    </row>
    <row r="67" spans="1:8" s="680" customFormat="1">
      <c r="A67" s="600" t="s">
        <v>1492</v>
      </c>
      <c r="B67" s="600" t="s">
        <v>1410</v>
      </c>
      <c r="C67" s="7"/>
      <c r="D67" s="7"/>
      <c r="E67" s="7"/>
      <c r="F67" s="7"/>
      <c r="G67" s="7"/>
      <c r="H67" s="7"/>
    </row>
    <row r="68" spans="1:8" s="680" customFormat="1">
      <c r="A68" s="600" t="s">
        <v>1502</v>
      </c>
      <c r="B68" s="600" t="s">
        <v>1497</v>
      </c>
      <c r="C68" s="7"/>
      <c r="D68" s="7"/>
      <c r="E68" s="7"/>
      <c r="F68" s="7"/>
      <c r="G68" s="7"/>
      <c r="H68" s="7"/>
    </row>
    <row r="69" spans="1:8">
      <c r="A69" s="600"/>
      <c r="B69" s="600"/>
      <c r="C69" s="7"/>
      <c r="D69" s="7"/>
      <c r="E69" s="7"/>
      <c r="F69" s="7"/>
      <c r="G69" s="7"/>
      <c r="H69" s="7"/>
    </row>
    <row r="70" spans="1:8">
      <c r="A70" s="8" t="s">
        <v>97</v>
      </c>
      <c r="B70" s="600"/>
      <c r="C70" s="7"/>
      <c r="D70" s="7"/>
      <c r="E70" s="7"/>
      <c r="F70" s="7"/>
      <c r="G70" s="7"/>
      <c r="H70" s="7"/>
    </row>
    <row r="71" spans="1:8">
      <c r="A71" s="600" t="s">
        <v>98</v>
      </c>
      <c r="B71" s="600" t="s">
        <v>99</v>
      </c>
      <c r="C71" s="7"/>
      <c r="D71" s="7"/>
      <c r="E71" s="7"/>
      <c r="F71" s="7"/>
      <c r="G71" s="7"/>
      <c r="H71" s="7"/>
    </row>
    <row r="72" spans="1:8">
      <c r="A72" s="600" t="s">
        <v>100</v>
      </c>
      <c r="B72" s="600" t="s">
        <v>101</v>
      </c>
      <c r="C72" s="7"/>
      <c r="D72" s="7"/>
      <c r="E72" s="7"/>
      <c r="F72" s="7"/>
      <c r="G72" s="7"/>
      <c r="H72" s="7"/>
    </row>
    <row r="73" spans="1:8">
      <c r="A73" s="600" t="s">
        <v>1374</v>
      </c>
      <c r="B73" s="600" t="s">
        <v>102</v>
      </c>
      <c r="C73" s="7"/>
      <c r="D73" s="7"/>
      <c r="E73" s="7"/>
      <c r="F73" s="7"/>
      <c r="G73" s="7"/>
      <c r="H73" s="7"/>
    </row>
    <row r="74" spans="1:8">
      <c r="A74" s="600" t="s">
        <v>103</v>
      </c>
      <c r="B74" s="600" t="s">
        <v>104</v>
      </c>
      <c r="C74" s="7"/>
      <c r="D74" s="7"/>
      <c r="E74" s="7"/>
      <c r="F74" s="7"/>
      <c r="G74" s="7"/>
      <c r="H74" s="7"/>
    </row>
    <row r="75" spans="1:8">
      <c r="A75" s="600" t="s">
        <v>105</v>
      </c>
      <c r="B75" s="600" t="s">
        <v>106</v>
      </c>
      <c r="C75" s="7"/>
      <c r="D75" s="7"/>
      <c r="E75" s="7"/>
      <c r="F75" s="7"/>
      <c r="G75" s="7"/>
      <c r="H75" s="7"/>
    </row>
    <row r="76" spans="1:8">
      <c r="A76" s="600" t="s">
        <v>107</v>
      </c>
      <c r="B76" s="600" t="s">
        <v>108</v>
      </c>
      <c r="C76" s="7"/>
      <c r="D76" s="7"/>
      <c r="E76" s="7"/>
      <c r="F76" s="7"/>
      <c r="G76" s="7"/>
      <c r="H76" s="7"/>
    </row>
    <row r="77" spans="1:8">
      <c r="A77" s="600" t="s">
        <v>109</v>
      </c>
      <c r="B77" s="601" t="s">
        <v>110</v>
      </c>
      <c r="C77" s="7"/>
      <c r="D77" s="7"/>
      <c r="E77" s="7"/>
      <c r="F77" s="7"/>
      <c r="G77" s="7"/>
      <c r="H77" s="7"/>
    </row>
    <row r="78" spans="1:8">
      <c r="A78" s="600" t="s">
        <v>111</v>
      </c>
      <c r="B78" s="601" t="s">
        <v>112</v>
      </c>
      <c r="C78" s="7"/>
      <c r="D78" s="7"/>
      <c r="E78" s="7"/>
      <c r="F78" s="7"/>
      <c r="G78" s="7"/>
      <c r="H78" s="7"/>
    </row>
    <row r="79" spans="1:8" s="5" customFormat="1">
      <c r="A79" s="600" t="s">
        <v>1251</v>
      </c>
      <c r="B79" s="601" t="s">
        <v>509</v>
      </c>
      <c r="C79" s="7"/>
      <c r="D79" s="7"/>
      <c r="E79" s="7"/>
      <c r="F79" s="7"/>
      <c r="G79" s="7"/>
      <c r="H79" s="7"/>
    </row>
    <row r="80" spans="1:8">
      <c r="A80" s="600"/>
      <c r="B80" s="600"/>
      <c r="C80" s="7"/>
      <c r="D80" s="7"/>
      <c r="E80" s="7"/>
      <c r="F80" s="7"/>
      <c r="G80" s="7"/>
      <c r="H80" s="7"/>
    </row>
    <row r="81" spans="1:8">
      <c r="A81" s="8" t="s">
        <v>113</v>
      </c>
      <c r="B81" s="600"/>
      <c r="C81" s="7"/>
      <c r="D81" s="7"/>
      <c r="E81" s="7"/>
      <c r="F81" s="7"/>
      <c r="G81" s="7"/>
      <c r="H81" s="7"/>
    </row>
    <row r="82" spans="1:8">
      <c r="A82" s="600" t="s">
        <v>114</v>
      </c>
      <c r="B82" s="600" t="s">
        <v>115</v>
      </c>
      <c r="C82" s="7"/>
      <c r="D82" s="7"/>
      <c r="E82" s="7"/>
      <c r="F82" s="7"/>
      <c r="G82" s="7"/>
      <c r="H82" s="7"/>
    </row>
    <row r="83" spans="1:8">
      <c r="A83" s="600"/>
      <c r="B83" s="600"/>
      <c r="C83" s="7"/>
      <c r="D83" s="7"/>
      <c r="E83" s="7"/>
      <c r="F83" s="7"/>
      <c r="G83" s="7"/>
      <c r="H83" s="7"/>
    </row>
    <row r="84" spans="1:8">
      <c r="A84" s="8" t="s">
        <v>116</v>
      </c>
      <c r="B84" s="600"/>
      <c r="C84" s="7"/>
      <c r="D84" s="7"/>
      <c r="E84" s="7"/>
      <c r="F84" s="7"/>
      <c r="G84" s="7"/>
      <c r="H84" s="7"/>
    </row>
    <row r="85" spans="1:8">
      <c r="A85" s="600" t="s">
        <v>117</v>
      </c>
      <c r="B85" s="600" t="s">
        <v>118</v>
      </c>
      <c r="C85" s="7"/>
      <c r="D85" s="7"/>
      <c r="E85" s="7"/>
      <c r="F85" s="7"/>
      <c r="G85" s="7"/>
      <c r="H85" s="7"/>
    </row>
    <row r="86" spans="1:8">
      <c r="A86" s="600"/>
      <c r="B86" s="600"/>
      <c r="C86" s="7"/>
      <c r="D86" s="7"/>
      <c r="E86" s="7"/>
      <c r="F86" s="7"/>
      <c r="G86" s="7"/>
      <c r="H86" s="7"/>
    </row>
    <row r="87" spans="1:8">
      <c r="A87" s="8" t="s">
        <v>119</v>
      </c>
      <c r="B87" s="600"/>
      <c r="C87" s="7"/>
      <c r="D87" s="7"/>
      <c r="E87" s="7"/>
      <c r="F87" s="7"/>
      <c r="G87" s="7"/>
      <c r="H87" s="7"/>
    </row>
    <row r="88" spans="1:8">
      <c r="A88" s="8" t="s">
        <v>23</v>
      </c>
      <c r="B88" s="600"/>
      <c r="C88" s="7"/>
      <c r="D88" s="7"/>
      <c r="E88" s="7"/>
      <c r="F88" s="7"/>
      <c r="G88" s="7"/>
      <c r="H88" s="7"/>
    </row>
    <row r="89" spans="1:8">
      <c r="A89" s="600" t="s">
        <v>124</v>
      </c>
      <c r="B89" s="600" t="s">
        <v>125</v>
      </c>
      <c r="C89" s="7"/>
      <c r="D89" s="7"/>
      <c r="E89" s="7"/>
      <c r="F89" s="7"/>
      <c r="G89" s="7"/>
      <c r="H89" s="7"/>
    </row>
    <row r="90" spans="1:8">
      <c r="A90" s="600" t="s">
        <v>126</v>
      </c>
      <c r="B90" s="600" t="s">
        <v>127</v>
      </c>
      <c r="C90" s="7"/>
      <c r="D90" s="7"/>
      <c r="E90" s="7"/>
      <c r="F90" s="7"/>
      <c r="G90" s="7"/>
      <c r="H90" s="7"/>
    </row>
    <row r="91" spans="1:8">
      <c r="A91" s="600" t="s">
        <v>128</v>
      </c>
      <c r="B91" s="600" t="s">
        <v>129</v>
      </c>
      <c r="C91" s="7"/>
      <c r="D91" s="7"/>
      <c r="E91" s="7"/>
      <c r="F91" s="7"/>
      <c r="G91" s="7"/>
      <c r="H91" s="7"/>
    </row>
    <row r="92" spans="1:8" s="5" customFormat="1">
      <c r="A92" s="600"/>
      <c r="B92" s="600"/>
      <c r="C92" s="7"/>
      <c r="D92" s="7"/>
      <c r="E92" s="7"/>
      <c r="F92" s="7"/>
      <c r="G92" s="7"/>
      <c r="H92" s="7"/>
    </row>
    <row r="93" spans="1:8">
      <c r="A93" s="8" t="s">
        <v>24</v>
      </c>
      <c r="B93" s="600"/>
      <c r="C93" s="7"/>
      <c r="D93" s="7"/>
      <c r="E93" s="7"/>
      <c r="F93" s="7"/>
      <c r="G93" s="7"/>
      <c r="H93" s="7"/>
    </row>
    <row r="94" spans="1:8">
      <c r="A94" s="600" t="s">
        <v>120</v>
      </c>
      <c r="B94" s="600" t="s">
        <v>121</v>
      </c>
      <c r="C94" s="7"/>
      <c r="D94" s="7"/>
      <c r="E94" s="7"/>
      <c r="F94" s="7"/>
      <c r="G94" s="7"/>
      <c r="H94" s="7"/>
    </row>
    <row r="95" spans="1:8">
      <c r="A95" s="600" t="s">
        <v>122</v>
      </c>
      <c r="B95" s="600" t="s">
        <v>123</v>
      </c>
      <c r="C95" s="7"/>
      <c r="D95" s="7"/>
      <c r="E95" s="7"/>
      <c r="F95" s="7"/>
      <c r="G95" s="7"/>
      <c r="H95" s="7"/>
    </row>
    <row r="96" spans="1:8" s="5" customFormat="1">
      <c r="A96" s="600" t="s">
        <v>1249</v>
      </c>
      <c r="B96" s="600" t="s">
        <v>471</v>
      </c>
      <c r="C96" s="7"/>
      <c r="D96" s="7"/>
      <c r="E96" s="7"/>
      <c r="F96" s="7"/>
      <c r="G96" s="7"/>
      <c r="H96" s="7"/>
    </row>
    <row r="97" spans="1:8">
      <c r="A97" s="600"/>
      <c r="B97" s="600"/>
      <c r="C97" s="7"/>
      <c r="D97" s="7"/>
      <c r="E97" s="7"/>
      <c r="F97" s="7"/>
      <c r="G97" s="7"/>
      <c r="H97" s="7"/>
    </row>
    <row r="98" spans="1:8">
      <c r="A98" s="8" t="s">
        <v>130</v>
      </c>
      <c r="B98" s="600"/>
      <c r="C98" s="7"/>
      <c r="D98" s="7"/>
      <c r="E98" s="7"/>
      <c r="F98" s="7"/>
      <c r="G98" s="7"/>
      <c r="H98" s="7"/>
    </row>
    <row r="99" spans="1:8">
      <c r="A99" s="600" t="s">
        <v>1307</v>
      </c>
      <c r="B99" s="600" t="s">
        <v>460</v>
      </c>
      <c r="C99" s="7"/>
      <c r="D99" s="7"/>
      <c r="E99" s="7"/>
      <c r="F99" s="7"/>
      <c r="G99" s="7"/>
      <c r="H99" s="7"/>
    </row>
    <row r="100" spans="1:8" s="5" customFormat="1" ht="29.25">
      <c r="A100" s="602" t="s">
        <v>512</v>
      </c>
      <c r="B100" s="600" t="s">
        <v>511</v>
      </c>
      <c r="C100" s="7"/>
      <c r="D100" s="7"/>
      <c r="E100" s="7"/>
      <c r="F100" s="7"/>
      <c r="G100" s="7"/>
      <c r="H100" s="7"/>
    </row>
    <row r="101" spans="1:8">
      <c r="A101" s="600"/>
      <c r="B101" s="600"/>
      <c r="C101" s="7"/>
      <c r="D101" s="7"/>
      <c r="E101" s="7"/>
      <c r="F101" s="7"/>
      <c r="G101" s="7"/>
      <c r="H101" s="7"/>
    </row>
    <row r="102" spans="1:8">
      <c r="A102" s="8" t="s">
        <v>26</v>
      </c>
      <c r="B102" s="600"/>
      <c r="C102" s="7"/>
      <c r="D102" s="7"/>
      <c r="E102" s="7"/>
      <c r="F102" s="7"/>
      <c r="G102" s="7"/>
      <c r="H102" s="7"/>
    </row>
    <row r="103" spans="1:8">
      <c r="A103" s="600" t="s">
        <v>513</v>
      </c>
      <c r="B103" s="600" t="s">
        <v>461</v>
      </c>
      <c r="C103" s="7"/>
      <c r="D103" s="7"/>
      <c r="E103" s="7"/>
      <c r="F103" s="7"/>
      <c r="G103" s="7"/>
      <c r="H103" s="7"/>
    </row>
    <row r="104" spans="1:8">
      <c r="A104" s="600" t="s">
        <v>514</v>
      </c>
      <c r="B104" s="600" t="s">
        <v>462</v>
      </c>
      <c r="C104" s="7"/>
      <c r="D104" s="7"/>
      <c r="E104" s="7"/>
      <c r="F104" s="7"/>
      <c r="G104" s="7"/>
      <c r="H104" s="7"/>
    </row>
    <row r="105" spans="1:8">
      <c r="A105" s="600"/>
      <c r="B105" s="600"/>
      <c r="C105" s="7"/>
      <c r="D105" s="7"/>
      <c r="E105" s="7"/>
      <c r="F105" s="7"/>
      <c r="G105" s="7"/>
      <c r="H105" s="7"/>
    </row>
    <row r="106" spans="1:8">
      <c r="A106" s="8" t="s">
        <v>493</v>
      </c>
      <c r="B106" s="600"/>
      <c r="C106" s="7"/>
      <c r="D106" s="7"/>
      <c r="E106" s="7"/>
      <c r="F106" s="7"/>
      <c r="G106" s="7"/>
      <c r="H106" s="7"/>
    </row>
    <row r="107" spans="1:8">
      <c r="A107" s="600" t="s">
        <v>131</v>
      </c>
      <c r="B107" s="600" t="s">
        <v>132</v>
      </c>
      <c r="C107" s="7"/>
      <c r="D107" s="7"/>
      <c r="E107" s="7"/>
      <c r="F107" s="7"/>
      <c r="G107" s="7"/>
      <c r="H107" s="7"/>
    </row>
    <row r="108" spans="1:8">
      <c r="A108" s="600"/>
      <c r="B108" s="600"/>
      <c r="C108" s="7"/>
      <c r="D108" s="7"/>
      <c r="E108" s="7"/>
      <c r="F108" s="7"/>
      <c r="G108" s="7"/>
      <c r="H108" s="7"/>
    </row>
    <row r="109" spans="1:8">
      <c r="A109" s="8" t="s">
        <v>133</v>
      </c>
      <c r="B109" s="600"/>
      <c r="C109" s="7"/>
      <c r="D109" s="7"/>
      <c r="E109" s="7"/>
      <c r="F109" s="7"/>
      <c r="G109" s="7"/>
      <c r="H109" s="7"/>
    </row>
    <row r="110" spans="1:8">
      <c r="A110" s="600" t="s">
        <v>1247</v>
      </c>
      <c r="B110" s="600" t="s">
        <v>464</v>
      </c>
      <c r="C110" s="7"/>
      <c r="D110" s="7"/>
      <c r="E110" s="7"/>
      <c r="F110" s="7"/>
      <c r="G110" s="7"/>
      <c r="H110" s="7"/>
    </row>
    <row r="111" spans="1:8">
      <c r="A111" s="600" t="s">
        <v>494</v>
      </c>
      <c r="B111" s="600" t="s">
        <v>463</v>
      </c>
      <c r="C111" s="7"/>
      <c r="D111" s="7"/>
      <c r="E111" s="7"/>
      <c r="F111" s="7"/>
      <c r="G111" s="7"/>
      <c r="H111" s="7"/>
    </row>
    <row r="112" spans="1:8">
      <c r="A112" s="600"/>
      <c r="B112" s="600"/>
      <c r="C112" s="7"/>
      <c r="D112" s="7"/>
      <c r="E112" s="7"/>
      <c r="F112" s="7"/>
      <c r="G112" s="7"/>
      <c r="H112" s="7"/>
    </row>
    <row r="113" spans="1:8" s="5" customFormat="1">
      <c r="A113" s="8" t="s">
        <v>492</v>
      </c>
      <c r="B113" s="600"/>
      <c r="C113" s="7"/>
      <c r="D113" s="7"/>
      <c r="E113" s="7"/>
      <c r="F113" s="7"/>
      <c r="G113" s="7"/>
      <c r="H113" s="7"/>
    </row>
    <row r="114" spans="1:8" s="5" customFormat="1">
      <c r="A114" s="600" t="s">
        <v>495</v>
      </c>
      <c r="B114" s="600" t="s">
        <v>474</v>
      </c>
      <c r="C114" s="7"/>
      <c r="D114" s="7"/>
      <c r="E114" s="7"/>
      <c r="F114" s="7"/>
      <c r="G114" s="7"/>
      <c r="H114" s="7"/>
    </row>
    <row r="115" spans="1:8" s="5" customFormat="1">
      <c r="A115" s="600" t="s">
        <v>496</v>
      </c>
      <c r="B115" s="600" t="s">
        <v>475</v>
      </c>
      <c r="C115" s="7"/>
      <c r="D115" s="7"/>
      <c r="E115" s="7"/>
      <c r="F115" s="7"/>
      <c r="G115" s="7"/>
      <c r="H115" s="7"/>
    </row>
    <row r="116" spans="1:8" s="5" customFormat="1">
      <c r="A116" s="600" t="s">
        <v>497</v>
      </c>
      <c r="B116" s="600" t="s">
        <v>476</v>
      </c>
      <c r="C116" s="7"/>
      <c r="D116" s="7"/>
      <c r="E116" s="7"/>
      <c r="F116" s="7"/>
      <c r="G116" s="7"/>
      <c r="H116" s="7"/>
    </row>
    <row r="117" spans="1:8" s="5" customFormat="1">
      <c r="A117" s="600" t="s">
        <v>498</v>
      </c>
      <c r="B117" s="600" t="s">
        <v>477</v>
      </c>
      <c r="C117" s="7"/>
      <c r="D117" s="7"/>
      <c r="E117" s="7"/>
      <c r="F117" s="7"/>
      <c r="G117" s="7"/>
      <c r="H117" s="7"/>
    </row>
    <row r="118" spans="1:8" s="5" customFormat="1">
      <c r="A118" s="600" t="s">
        <v>499</v>
      </c>
      <c r="B118" s="600" t="s">
        <v>478</v>
      </c>
      <c r="C118" s="7"/>
      <c r="D118" s="7"/>
      <c r="E118" s="7"/>
      <c r="F118" s="7"/>
      <c r="G118" s="7"/>
      <c r="H118" s="7"/>
    </row>
    <row r="119" spans="1:8" s="5" customFormat="1">
      <c r="A119" s="600" t="s">
        <v>500</v>
      </c>
      <c r="B119" s="600" t="s">
        <v>479</v>
      </c>
      <c r="C119" s="7"/>
      <c r="D119" s="7"/>
      <c r="E119" s="7"/>
      <c r="F119" s="7"/>
      <c r="G119" s="7"/>
      <c r="H119" s="7"/>
    </row>
    <row r="120" spans="1:8" s="5" customFormat="1">
      <c r="A120" s="600" t="s">
        <v>501</v>
      </c>
      <c r="B120" s="600" t="s">
        <v>480</v>
      </c>
      <c r="C120" s="7"/>
      <c r="D120" s="7"/>
      <c r="E120" s="7"/>
      <c r="F120" s="7"/>
      <c r="G120" s="7"/>
      <c r="H120" s="7"/>
    </row>
    <row r="121" spans="1:8" s="5" customFormat="1">
      <c r="A121" s="7"/>
      <c r="B121" s="600"/>
      <c r="C121" s="7"/>
      <c r="D121" s="7"/>
      <c r="E121" s="7"/>
      <c r="F121" s="7"/>
      <c r="G121" s="7"/>
      <c r="H121" s="7"/>
    </row>
    <row r="122" spans="1:8" s="5" customFormat="1">
      <c r="A122" s="8" t="s">
        <v>483</v>
      </c>
      <c r="B122" s="600"/>
      <c r="C122" s="7"/>
      <c r="D122" s="7"/>
      <c r="E122" s="7"/>
      <c r="F122" s="7"/>
      <c r="G122" s="7"/>
      <c r="H122" s="7"/>
    </row>
    <row r="123" spans="1:8" s="5" customFormat="1">
      <c r="A123" s="602" t="s">
        <v>502</v>
      </c>
      <c r="B123" s="600" t="s">
        <v>482</v>
      </c>
      <c r="C123" s="7"/>
      <c r="D123" s="7"/>
      <c r="E123" s="7"/>
      <c r="F123" s="7"/>
      <c r="G123" s="7"/>
      <c r="H123" s="7"/>
    </row>
    <row r="124" spans="1:8" s="5" customFormat="1">
      <c r="A124" s="602" t="s">
        <v>503</v>
      </c>
      <c r="B124" s="600" t="s">
        <v>481</v>
      </c>
      <c r="C124" s="7"/>
      <c r="D124" s="7"/>
      <c r="E124" s="7"/>
      <c r="F124" s="7"/>
      <c r="G124" s="7"/>
      <c r="H124" s="7"/>
    </row>
    <row r="125" spans="1:8" s="5" customFormat="1">
      <c r="A125" s="600"/>
      <c r="B125" s="600"/>
      <c r="C125" s="7"/>
      <c r="D125" s="7"/>
      <c r="E125" s="7"/>
      <c r="F125" s="7"/>
      <c r="G125" s="7"/>
      <c r="H125" s="7"/>
    </row>
    <row r="126" spans="1:8" s="5" customFormat="1">
      <c r="A126" s="8" t="s">
        <v>1214</v>
      </c>
      <c r="B126" s="603"/>
      <c r="C126" s="13"/>
      <c r="D126" s="13"/>
      <c r="E126" s="13"/>
      <c r="F126" s="13"/>
      <c r="G126" s="13"/>
      <c r="H126" s="13"/>
    </row>
    <row r="127" spans="1:8" s="5" customFormat="1">
      <c r="A127" s="602" t="s">
        <v>1216</v>
      </c>
      <c r="B127" s="600" t="s">
        <v>1208</v>
      </c>
      <c r="C127" s="13"/>
      <c r="D127" s="13"/>
      <c r="E127" s="13"/>
      <c r="F127" s="13"/>
      <c r="G127" s="13"/>
      <c r="H127" s="13"/>
    </row>
    <row r="128" spans="1:8" s="5" customFormat="1">
      <c r="A128" s="602" t="s">
        <v>1217</v>
      </c>
      <c r="B128" s="600" t="s">
        <v>1209</v>
      </c>
      <c r="C128" s="13"/>
      <c r="D128" s="13"/>
      <c r="E128" s="13"/>
      <c r="F128" s="13"/>
      <c r="G128" s="13"/>
      <c r="H128" s="13"/>
    </row>
    <row r="129" spans="1:8" s="5" customFormat="1">
      <c r="A129" s="602" t="s">
        <v>1218</v>
      </c>
      <c r="B129" s="600" t="s">
        <v>1210</v>
      </c>
      <c r="C129" s="13"/>
      <c r="D129" s="13"/>
      <c r="E129" s="13"/>
      <c r="F129" s="13"/>
      <c r="G129" s="13"/>
      <c r="H129" s="13"/>
    </row>
    <row r="130" spans="1:8" s="5" customFormat="1">
      <c r="A130" s="602" t="s">
        <v>1263</v>
      </c>
      <c r="B130" s="600" t="s">
        <v>1211</v>
      </c>
      <c r="C130" s="13"/>
      <c r="D130" s="13"/>
      <c r="E130" s="13"/>
      <c r="F130" s="13"/>
      <c r="G130" s="13"/>
      <c r="H130" s="13"/>
    </row>
    <row r="131" spans="1:8" s="5" customFormat="1">
      <c r="A131" s="602" t="s">
        <v>1219</v>
      </c>
      <c r="B131" s="600" t="s">
        <v>1212</v>
      </c>
      <c r="C131" s="13"/>
      <c r="D131" s="13"/>
      <c r="E131" s="13"/>
      <c r="F131" s="13"/>
      <c r="G131" s="13"/>
      <c r="H131" s="13"/>
    </row>
    <row r="132" spans="1:8" s="5" customFormat="1">
      <c r="A132" s="602" t="s">
        <v>1220</v>
      </c>
      <c r="B132" s="600" t="s">
        <v>1213</v>
      </c>
      <c r="C132" s="13"/>
      <c r="D132" s="13"/>
      <c r="E132" s="13"/>
      <c r="F132" s="13"/>
      <c r="G132" s="13"/>
      <c r="H132" s="13"/>
    </row>
    <row r="133" spans="1:8" s="5" customFormat="1">
      <c r="A133" s="602" t="s">
        <v>1221</v>
      </c>
      <c r="B133" s="600" t="s">
        <v>1215</v>
      </c>
      <c r="C133" s="13"/>
      <c r="D133" s="13"/>
      <c r="E133" s="13"/>
      <c r="F133" s="13"/>
      <c r="G133" s="13"/>
      <c r="H133" s="13"/>
    </row>
    <row r="134" spans="1:8" s="5" customFormat="1">
      <c r="A134" s="604"/>
      <c r="B134" s="603"/>
      <c r="C134" s="13"/>
      <c r="D134" s="13"/>
      <c r="E134" s="13"/>
      <c r="F134" s="13"/>
      <c r="G134" s="13"/>
      <c r="H134" s="13"/>
    </row>
    <row r="135" spans="1:8">
      <c r="A135" s="8" t="s">
        <v>134</v>
      </c>
      <c r="B135" s="600"/>
      <c r="C135" s="7"/>
      <c r="D135" s="7"/>
      <c r="E135" s="7"/>
      <c r="F135" s="7"/>
      <c r="G135" s="7"/>
      <c r="H135" s="7"/>
    </row>
    <row r="136" spans="1:8">
      <c r="A136" s="600" t="s">
        <v>135</v>
      </c>
      <c r="B136" s="600" t="s">
        <v>136</v>
      </c>
      <c r="C136" s="7"/>
      <c r="D136" s="7"/>
      <c r="E136" s="7"/>
      <c r="F136" s="7"/>
      <c r="G136" s="7"/>
      <c r="H136" s="7"/>
    </row>
    <row r="137" spans="1:8">
      <c r="A137" s="600" t="s">
        <v>137</v>
      </c>
      <c r="B137" s="600" t="s">
        <v>138</v>
      </c>
      <c r="C137" s="7"/>
      <c r="D137" s="7"/>
      <c r="E137" s="7"/>
      <c r="F137" s="7"/>
      <c r="G137" s="7"/>
      <c r="H137" s="7"/>
    </row>
    <row r="138" spans="1:8">
      <c r="A138" s="600" t="s">
        <v>139</v>
      </c>
      <c r="B138" s="600" t="s">
        <v>140</v>
      </c>
      <c r="C138" s="7"/>
      <c r="D138" s="7"/>
      <c r="E138" s="7"/>
      <c r="F138" s="7"/>
      <c r="G138" s="7"/>
      <c r="H138" s="7"/>
    </row>
    <row r="139" spans="1:8">
      <c r="A139" s="600" t="s">
        <v>141</v>
      </c>
      <c r="B139" s="600" t="s">
        <v>142</v>
      </c>
      <c r="C139" s="7"/>
      <c r="D139" s="7"/>
      <c r="E139" s="7"/>
      <c r="F139" s="7"/>
      <c r="G139" s="7"/>
      <c r="H139" s="7"/>
    </row>
    <row r="140" spans="1:8">
      <c r="A140" s="600" t="s">
        <v>143</v>
      </c>
      <c r="B140" s="600" t="s">
        <v>144</v>
      </c>
      <c r="C140" s="7"/>
      <c r="D140" s="7"/>
      <c r="E140" s="7"/>
      <c r="F140" s="7"/>
      <c r="G140" s="7"/>
      <c r="H140" s="7"/>
    </row>
    <row r="141" spans="1:8">
      <c r="A141" s="600"/>
      <c r="B141" s="600"/>
      <c r="C141" s="7"/>
      <c r="D141" s="7"/>
      <c r="E141" s="7"/>
      <c r="F141" s="7"/>
      <c r="G141" s="7"/>
      <c r="H141" s="7"/>
    </row>
    <row r="142" spans="1:8">
      <c r="A142" s="600"/>
      <c r="B142" s="600"/>
      <c r="C142" s="7"/>
      <c r="D142" s="7"/>
      <c r="E142" s="7"/>
      <c r="F142" s="7"/>
      <c r="G142" s="7"/>
      <c r="H142" s="7"/>
    </row>
    <row r="143" spans="1:8">
      <c r="A143" s="663" t="s">
        <v>145</v>
      </c>
      <c r="B143" s="653"/>
      <c r="C143" s="7"/>
      <c r="D143" s="7"/>
      <c r="E143" s="7"/>
      <c r="F143" s="7"/>
      <c r="G143" s="7"/>
      <c r="H143" s="7"/>
    </row>
    <row r="144" spans="1:8">
      <c r="A144" s="663" t="s">
        <v>146</v>
      </c>
      <c r="B144" s="653"/>
      <c r="C144" s="7"/>
      <c r="D144" s="7"/>
      <c r="E144" s="7"/>
      <c r="F144" s="7"/>
      <c r="G144" s="7"/>
      <c r="H144" s="7"/>
    </row>
    <row r="145" spans="1:8">
      <c r="A145" s="663" t="s">
        <v>147</v>
      </c>
      <c r="B145" s="653"/>
      <c r="C145" s="7"/>
      <c r="D145" s="7"/>
      <c r="E145" s="7"/>
      <c r="F145" s="7"/>
      <c r="G145" s="7"/>
      <c r="H145" s="7"/>
    </row>
    <row r="146" spans="1:8">
      <c r="A146" s="663" t="s">
        <v>148</v>
      </c>
      <c r="B146" s="653"/>
      <c r="C146" s="7"/>
      <c r="D146" s="7"/>
      <c r="E146" s="7"/>
      <c r="F146" s="7"/>
      <c r="G146" s="7"/>
      <c r="H146" s="7"/>
    </row>
    <row r="147" spans="1:8" ht="28.5">
      <c r="A147" s="663" t="s">
        <v>149</v>
      </c>
      <c r="B147" s="653"/>
      <c r="C147" s="7"/>
      <c r="D147" s="7"/>
      <c r="E147" s="7"/>
      <c r="F147" s="7"/>
      <c r="G147" s="7"/>
      <c r="H147" s="7"/>
    </row>
    <row r="148" spans="1:8" ht="28.5">
      <c r="A148" s="663" t="s">
        <v>150</v>
      </c>
      <c r="B148" s="653"/>
      <c r="C148" s="7"/>
      <c r="D148" s="7"/>
      <c r="E148" s="7"/>
      <c r="F148" s="7"/>
      <c r="G148" s="7"/>
      <c r="H148" s="7"/>
    </row>
    <row r="149" spans="1:8">
      <c r="A149" s="663" t="s">
        <v>151</v>
      </c>
      <c r="B149" s="653"/>
      <c r="C149" s="7"/>
      <c r="D149" s="7"/>
      <c r="E149" s="7"/>
      <c r="F149" s="7"/>
      <c r="G149" s="7"/>
      <c r="H149" s="7"/>
    </row>
    <row r="150" spans="1:8">
      <c r="A150" s="663" t="s">
        <v>152</v>
      </c>
      <c r="B150" s="653"/>
      <c r="C150" s="7"/>
      <c r="D150" s="7"/>
      <c r="E150" s="7"/>
      <c r="F150" s="7"/>
      <c r="G150" s="7"/>
      <c r="H150" s="7"/>
    </row>
    <row r="151" spans="1:8" ht="28.5">
      <c r="A151" s="663" t="s">
        <v>153</v>
      </c>
      <c r="B151" s="653"/>
      <c r="C151" s="7"/>
      <c r="D151" s="7"/>
      <c r="E151" s="7"/>
      <c r="F151" s="7"/>
      <c r="G151" s="7"/>
      <c r="H151" s="7"/>
    </row>
    <row r="152" spans="1:8" ht="28.5">
      <c r="A152" s="663" t="s">
        <v>472</v>
      </c>
      <c r="B152" s="653"/>
      <c r="C152" s="7"/>
      <c r="D152" s="7"/>
      <c r="E152" s="7"/>
      <c r="F152" s="7"/>
      <c r="G152" s="7"/>
      <c r="H152" s="7"/>
    </row>
    <row r="153" spans="1:8" ht="28.5">
      <c r="A153" s="663" t="s">
        <v>473</v>
      </c>
      <c r="B153" s="653"/>
      <c r="C153" s="7"/>
      <c r="D153" s="7"/>
      <c r="E153" s="7"/>
      <c r="F153" s="7"/>
      <c r="G153" s="7"/>
      <c r="H153" s="7"/>
    </row>
    <row r="154" spans="1:8" ht="28.5">
      <c r="A154" s="663" t="s">
        <v>1248</v>
      </c>
      <c r="B154" s="653"/>
      <c r="C154" s="7"/>
      <c r="D154" s="7"/>
      <c r="E154" s="7"/>
      <c r="F154" s="7"/>
      <c r="G154" s="7"/>
      <c r="H154" s="7"/>
    </row>
    <row r="155" spans="1:8">
      <c r="A155" s="663" t="s">
        <v>1250</v>
      </c>
      <c r="B155" s="653"/>
      <c r="C155" s="7"/>
      <c r="D155" s="7"/>
      <c r="E155" s="7"/>
      <c r="F155" s="7"/>
      <c r="G155" s="7"/>
      <c r="H155" s="7"/>
    </row>
    <row r="156" spans="1:8">
      <c r="A156" s="663" t="s">
        <v>1252</v>
      </c>
      <c r="B156" s="653"/>
      <c r="C156" s="7"/>
      <c r="D156" s="7"/>
      <c r="E156" s="7"/>
      <c r="F156" s="7"/>
      <c r="G156" s="7"/>
      <c r="H156" s="7"/>
    </row>
    <row r="157" spans="1:8" ht="30" customHeight="1">
      <c r="A157" s="663" t="s">
        <v>1253</v>
      </c>
      <c r="B157" s="653"/>
    </row>
    <row r="158" spans="1:8" ht="30" customHeight="1">
      <c r="A158" s="663" t="s">
        <v>1270</v>
      </c>
      <c r="B158" s="654"/>
    </row>
    <row r="159" spans="1:8" ht="30" customHeight="1">
      <c r="A159" s="663" t="s">
        <v>1279</v>
      </c>
      <c r="B159" s="655"/>
    </row>
    <row r="160" spans="1:8" ht="45" customHeight="1">
      <c r="A160" s="663" t="s">
        <v>1280</v>
      </c>
      <c r="B160" s="655"/>
    </row>
    <row r="161" spans="1:1" ht="30" customHeight="1">
      <c r="A161" s="663" t="s">
        <v>1290</v>
      </c>
    </row>
    <row r="162" spans="1:1" ht="45" customHeight="1">
      <c r="A162" s="663" t="s">
        <v>1291</v>
      </c>
    </row>
    <row r="163" spans="1:1" ht="42.75">
      <c r="A163" s="663" t="s">
        <v>1379</v>
      </c>
    </row>
    <row r="164" spans="1:1" ht="29.25" customHeight="1">
      <c r="A164" s="696" t="s">
        <v>1450</v>
      </c>
    </row>
    <row r="165" spans="1:1" ht="29.25" customHeight="1">
      <c r="A165" s="696" t="s">
        <v>1451</v>
      </c>
    </row>
    <row r="166" spans="1:1" ht="29.25" customHeight="1">
      <c r="A166" s="696" t="s">
        <v>1452</v>
      </c>
    </row>
    <row r="167" spans="1:1" ht="42.75">
      <c r="A167" s="696" t="s">
        <v>1503</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94</vt:i4>
      </vt:variant>
    </vt:vector>
  </HeadingPairs>
  <TitlesOfParts>
    <vt:vector size="94"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2023-10-11T17:15:35Z</dcterms:modified>
</cp:coreProperties>
</file>